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0 - OSTATNÍ A VEDLEJŠÍ N..." sheetId="2" r:id="rId2"/>
    <sheet name="SO 01 - Odstraňovaná část..." sheetId="3" r:id="rId3"/>
    <sheet name="SO 02 - Odstraňovaná část..." sheetId="4" r:id="rId4"/>
    <sheet name="SO 03 - Odstraňovaná vrát..." sheetId="5" r:id="rId5"/>
    <sheet name="A00 - ASŘ + SKŘ" sheetId="6" r:id="rId6"/>
    <sheet name="A01 - Zdravotní technika" sheetId="7" r:id="rId7"/>
    <sheet name="A02 - Vytápění" sheetId="8" r:id="rId8"/>
    <sheet name="A03 - Vzduchotechnika A" sheetId="9" r:id="rId9"/>
    <sheet name="A04 - SILNOPROUD" sheetId="10" r:id="rId10"/>
    <sheet name="A04A - EL-Interiérové změ..." sheetId="11" r:id="rId11"/>
    <sheet name="A05.1 - Poplachový zabezp..." sheetId="12" r:id="rId12"/>
    <sheet name="A05.2 - Elektronická kont..." sheetId="13" r:id="rId13"/>
    <sheet name="A05.3 - Kamerový systém -..." sheetId="14" r:id="rId14"/>
    <sheet name="A05.4 - Strukturovaná kab..." sheetId="15" r:id="rId15"/>
    <sheet name="A05.5 - Příjem pozemního ..." sheetId="16" r:id="rId16"/>
    <sheet name="A05.6 - Nouzový zvukový s..." sheetId="17" r:id="rId17"/>
    <sheet name="A05.7 - Systém nouzového ..." sheetId="18" r:id="rId18"/>
    <sheet name="A06 - MaR" sheetId="19" r:id="rId19"/>
    <sheet name="A08 - VYBAVENÍ AV TECHNIKOU" sheetId="20" r:id="rId20"/>
    <sheet name="A09 - Napojení technologi..." sheetId="21" r:id="rId21"/>
    <sheet name="B00 - ASŘ + SKŘ" sheetId="22" r:id="rId22"/>
    <sheet name="B01 - Zdravotní technika" sheetId="23" r:id="rId23"/>
    <sheet name="B01a - Areálová dešťová k..." sheetId="24" r:id="rId24"/>
    <sheet name="B01b - Areálová kanalizac..." sheetId="25" r:id="rId25"/>
    <sheet name="B01c - Areálová tuková ka..." sheetId="26" r:id="rId26"/>
    <sheet name="B01d - Vodovodní přípojka" sheetId="27" r:id="rId27"/>
    <sheet name="B02 - Vytápění" sheetId="28" r:id="rId28"/>
    <sheet name="B03 - Vzduchotechnika B" sheetId="29" r:id="rId29"/>
    <sheet name="B04 - SILNOPROUD" sheetId="30" r:id="rId30"/>
    <sheet name="B04.1 - EL - interiérové ..." sheetId="31" r:id="rId31"/>
    <sheet name="B05.1 - Poplachový zabezp..." sheetId="32" r:id="rId32"/>
    <sheet name="B05.2 - Elektronická kont..." sheetId="33" r:id="rId33"/>
    <sheet name="B05.3 - Kamerový systém -..." sheetId="34" r:id="rId34"/>
    <sheet name="B05.4 - Strukturovaná kab..." sheetId="35" r:id="rId35"/>
    <sheet name="B05.5 - Příjem pozemního ..." sheetId="36" r:id="rId36"/>
    <sheet name="B05.6 - Nouzový zvukový s..." sheetId="37" r:id="rId37"/>
    <sheet name="B05.7 - Systém nouzového ..." sheetId="38" r:id="rId38"/>
    <sheet name="B06 - MaR" sheetId="39" r:id="rId39"/>
    <sheet name="B08 - VYBAVENÍ AV TECHNIKOU" sheetId="40" r:id="rId40"/>
    <sheet name="B09 - Napojení technologi..." sheetId="41" r:id="rId41"/>
    <sheet name="01 - SO 03 - Komunikace" sheetId="42" r:id="rId42"/>
    <sheet name="02 - SO 03.1 - Komunikace..." sheetId="43" r:id="rId43"/>
    <sheet name="03 - SILNOPROUD" sheetId="44" r:id="rId44"/>
    <sheet name="04 - Rozdělovací plot v a..." sheetId="45" r:id="rId45"/>
    <sheet name="05 - Úprava TS a napojení NN" sheetId="46" r:id="rId46"/>
    <sheet name="04.1 - Systém FVE - budov..." sheetId="47" r:id="rId47"/>
  </sheets>
  <definedNames>
    <definedName name="_xlnm.Print_Area" localSheetId="0">'Rekapitulace stavby'!$D$4:$AO$76,'Rekapitulace stavby'!$C$82:$AQ$146</definedName>
    <definedName name="_xlnm.Print_Titles" localSheetId="0">'Rekapitulace stavby'!$92:$92</definedName>
    <definedName name="_xlnm._FilterDatabase" localSheetId="1" hidden="1">'00 - OSTATNÍ A VEDLEJŠÍ N...'!$C$117:$K$146</definedName>
    <definedName name="_xlnm.Print_Area" localSheetId="1">'00 - OSTATNÍ A VEDLEJŠÍ N...'!$C$4:$J$76,'00 - OSTATNÍ A VEDLEJŠÍ N...'!$C$82:$J$99,'00 - OSTATNÍ A VEDLEJŠÍ N...'!$C$105:$K$146</definedName>
    <definedName name="_xlnm.Print_Titles" localSheetId="1">'00 - OSTATNÍ A VEDLEJŠÍ N...'!$117:$117</definedName>
    <definedName name="_xlnm._FilterDatabase" localSheetId="2" hidden="1">'SO 01 - Odstraňovaná část...'!$C$124:$K$160</definedName>
    <definedName name="_xlnm.Print_Area" localSheetId="2">'SO 01 - Odstraňovaná část...'!$C$4:$J$76,'SO 01 - Odstraňovaná část...'!$C$82:$J$104,'SO 01 - Odstraňovaná část...'!$C$110:$K$160</definedName>
    <definedName name="_xlnm.Print_Titles" localSheetId="2">'SO 01 - Odstraňovaná část...'!$124:$124</definedName>
    <definedName name="_xlnm._FilterDatabase" localSheetId="3" hidden="1">'SO 02 - Odstraňovaná část...'!$C$124:$K$168</definedName>
    <definedName name="_xlnm.Print_Area" localSheetId="3">'SO 02 - Odstraňovaná část...'!$C$4:$J$76,'SO 02 - Odstraňovaná část...'!$C$82:$J$104,'SO 02 - Odstraňovaná část...'!$C$110:$K$168</definedName>
    <definedName name="_xlnm.Print_Titles" localSheetId="3">'SO 02 - Odstraňovaná část...'!$124:$124</definedName>
    <definedName name="_xlnm._FilterDatabase" localSheetId="4" hidden="1">'SO 03 - Odstraňovaná vrát...'!$C$124:$K$159</definedName>
    <definedName name="_xlnm.Print_Area" localSheetId="4">'SO 03 - Odstraňovaná vrát...'!$C$4:$J$76,'SO 03 - Odstraňovaná vrát...'!$C$82:$J$104,'SO 03 - Odstraňovaná vrát...'!$C$110:$K$159</definedName>
    <definedName name="_xlnm.Print_Titles" localSheetId="4">'SO 03 - Odstraňovaná vrát...'!$124:$124</definedName>
    <definedName name="_xlnm._FilterDatabase" localSheetId="5" hidden="1">'A00 - ASŘ + SKŘ'!$C$142:$K$1469</definedName>
    <definedName name="_xlnm.Print_Area" localSheetId="5">'A00 - ASŘ + SKŘ'!$C$4:$J$76,'A00 - ASŘ + SKŘ'!$C$82:$J$122,'A00 - ASŘ + SKŘ'!$C$128:$K$1469</definedName>
    <definedName name="_xlnm.Print_Titles" localSheetId="5">'A00 - ASŘ + SKŘ'!$142:$142</definedName>
    <definedName name="_xlnm._FilterDatabase" localSheetId="6" hidden="1">'A01 - Zdravotní technika'!$C$135:$K$426</definedName>
    <definedName name="_xlnm.Print_Area" localSheetId="6">'A01 - Zdravotní technika'!$C$4:$J$76,'A01 - Zdravotní technika'!$C$82:$J$115,'A01 - Zdravotní technika'!$C$121:$K$426</definedName>
    <definedName name="_xlnm.Print_Titles" localSheetId="6">'A01 - Zdravotní technika'!$135:$135</definedName>
    <definedName name="_xlnm._FilterDatabase" localSheetId="7" hidden="1">'A02 - Vytápění'!$C$126:$K$205</definedName>
    <definedName name="_xlnm.Print_Area" localSheetId="7">'A02 - Vytápění'!$C$4:$J$76,'A02 - Vytápění'!$C$82:$J$106,'A02 - Vytápění'!$C$112:$K$205</definedName>
    <definedName name="_xlnm.Print_Titles" localSheetId="7">'A02 - Vytápění'!$126:$126</definedName>
    <definedName name="_xlnm._FilterDatabase" localSheetId="8" hidden="1">'A03 - Vzduchotechnika A'!$C$122:$K$208</definedName>
    <definedName name="_xlnm.Print_Area" localSheetId="8">'A03 - Vzduchotechnika A'!$C$4:$J$76,'A03 - Vzduchotechnika A'!$C$82:$J$102,'A03 - Vzduchotechnika A'!$C$108:$K$208</definedName>
    <definedName name="_xlnm.Print_Titles" localSheetId="8">'A03 - Vzduchotechnika A'!$122:$122</definedName>
    <definedName name="_xlnm._FilterDatabase" localSheetId="9" hidden="1">'A04 - SILNOPROUD'!$C$148:$K$789</definedName>
    <definedName name="_xlnm.Print_Area" localSheetId="9">'A04 - SILNOPROUD'!$C$4:$J$76,'A04 - SILNOPROUD'!$C$82:$J$128,'A04 - SILNOPROUD'!$C$134:$K$789</definedName>
    <definedName name="_xlnm.Print_Titles" localSheetId="9">'A04 - SILNOPROUD'!$148:$148</definedName>
    <definedName name="_xlnm._FilterDatabase" localSheetId="10" hidden="1">'A04A - EL-Interiérové změ...'!$C$122:$K$142</definedName>
    <definedName name="_xlnm.Print_Area" localSheetId="10">'A04A - EL-Interiérové změ...'!$C$4:$J$76,'A04A - EL-Interiérové změ...'!$C$82:$J$102,'A04A - EL-Interiérové změ...'!$C$108:$K$142</definedName>
    <definedName name="_xlnm.Print_Titles" localSheetId="10">'A04A - EL-Interiérové změ...'!$122:$122</definedName>
    <definedName name="_xlnm._FilterDatabase" localSheetId="11" hidden="1">'A05.1 - Poplachový zabezp...'!$C$121:$K$216</definedName>
    <definedName name="_xlnm.Print_Area" localSheetId="11">'A05.1 - Poplachový zabezp...'!$C$4:$J$76,'A05.1 - Poplachový zabezp...'!$C$82:$J$101,'A05.1 - Poplachový zabezp...'!$C$107:$K$216</definedName>
    <definedName name="_xlnm.Print_Titles" localSheetId="11">'A05.1 - Poplachový zabezp...'!$121:$121</definedName>
    <definedName name="_xlnm._FilterDatabase" localSheetId="12" hidden="1">'A05.2 - Elektronická kont...'!$C$121:$K$176</definedName>
    <definedName name="_xlnm.Print_Area" localSheetId="12">'A05.2 - Elektronická kont...'!$C$4:$J$76,'A05.2 - Elektronická kont...'!$C$82:$J$101,'A05.2 - Elektronická kont...'!$C$107:$K$176</definedName>
    <definedName name="_xlnm.Print_Titles" localSheetId="12">'A05.2 - Elektronická kont...'!$121:$121</definedName>
    <definedName name="_xlnm._FilterDatabase" localSheetId="13" hidden="1">'A05.3 - Kamerový systém -...'!$C$121:$K$158</definedName>
    <definedName name="_xlnm.Print_Area" localSheetId="13">'A05.3 - Kamerový systém -...'!$C$4:$J$76,'A05.3 - Kamerový systém -...'!$C$82:$J$101,'A05.3 - Kamerový systém -...'!$C$107:$K$158</definedName>
    <definedName name="_xlnm.Print_Titles" localSheetId="13">'A05.3 - Kamerový systém -...'!$121:$121</definedName>
    <definedName name="_xlnm._FilterDatabase" localSheetId="14" hidden="1">'A05.4 - Strukturovaná kab...'!$C$121:$K$244</definedName>
    <definedName name="_xlnm.Print_Area" localSheetId="14">'A05.4 - Strukturovaná kab...'!$C$4:$J$76,'A05.4 - Strukturovaná kab...'!$C$82:$J$101,'A05.4 - Strukturovaná kab...'!$C$107:$K$244</definedName>
    <definedName name="_xlnm.Print_Titles" localSheetId="14">'A05.4 - Strukturovaná kab...'!$121:$121</definedName>
    <definedName name="_xlnm._FilterDatabase" localSheetId="15" hidden="1">'A05.5 - Příjem pozemního ...'!$C$121:$K$148</definedName>
    <definedName name="_xlnm.Print_Area" localSheetId="15">'A05.5 - Příjem pozemního ...'!$C$4:$J$76,'A05.5 - Příjem pozemního ...'!$C$82:$J$101,'A05.5 - Příjem pozemního ...'!$C$107:$K$148</definedName>
    <definedName name="_xlnm.Print_Titles" localSheetId="15">'A05.5 - Příjem pozemního ...'!$121:$121</definedName>
    <definedName name="_xlnm._FilterDatabase" localSheetId="16" hidden="1">'A05.6 - Nouzový zvukový s...'!$C$121:$K$176</definedName>
    <definedName name="_xlnm.Print_Area" localSheetId="16">'A05.6 - Nouzový zvukový s...'!$C$4:$J$76,'A05.6 - Nouzový zvukový s...'!$C$82:$J$101,'A05.6 - Nouzový zvukový s...'!$C$107:$K$176</definedName>
    <definedName name="_xlnm.Print_Titles" localSheetId="16">'A05.6 - Nouzový zvukový s...'!$121:$121</definedName>
    <definedName name="_xlnm._FilterDatabase" localSheetId="17" hidden="1">'A05.7 - Systém nouzového ...'!$C$121:$K$156</definedName>
    <definedName name="_xlnm.Print_Area" localSheetId="17">'A05.7 - Systém nouzového ...'!$C$4:$J$76,'A05.7 - Systém nouzového ...'!$C$82:$J$101,'A05.7 - Systém nouzového ...'!$C$107:$K$156</definedName>
    <definedName name="_xlnm.Print_Titles" localSheetId="17">'A05.7 - Systém nouzového ...'!$121:$121</definedName>
    <definedName name="_xlnm._FilterDatabase" localSheetId="18" hidden="1">'A06 - MaR'!$C$122:$K$182</definedName>
    <definedName name="_xlnm.Print_Area" localSheetId="18">'A06 - MaR'!$C$4:$J$76,'A06 - MaR'!$C$82:$J$102,'A06 - MaR'!$C$108:$K$182</definedName>
    <definedName name="_xlnm.Print_Titles" localSheetId="18">'A06 - MaR'!$122:$122</definedName>
    <definedName name="_xlnm._FilterDatabase" localSheetId="19" hidden="1">'A08 - VYBAVENÍ AV TECHNIKOU'!$C$120:$K$131</definedName>
    <definedName name="_xlnm.Print_Area" localSheetId="19">'A08 - VYBAVENÍ AV TECHNIKOU'!$C$4:$J$76,'A08 - VYBAVENÍ AV TECHNIKOU'!$C$82:$J$100,'A08 - VYBAVENÍ AV TECHNIKOU'!$C$106:$K$131</definedName>
    <definedName name="_xlnm.Print_Titles" localSheetId="19">'A08 - VYBAVENÍ AV TECHNIKOU'!$120:$120</definedName>
    <definedName name="_xlnm._FilterDatabase" localSheetId="20" hidden="1">'A09 - Napojení technologi...'!$C$122:$K$171</definedName>
    <definedName name="_xlnm.Print_Area" localSheetId="20">'A09 - Napojení technologi...'!$C$4:$J$76,'A09 - Napojení technologi...'!$C$82:$J$102,'A09 - Napojení technologi...'!$C$108:$K$171</definedName>
    <definedName name="_xlnm.Print_Titles" localSheetId="20">'A09 - Napojení technologi...'!$122:$122</definedName>
    <definedName name="_xlnm._FilterDatabase" localSheetId="21" hidden="1">'B00 - ASŘ + SKŘ'!$C$141:$K$1964</definedName>
    <definedName name="_xlnm.Print_Area" localSheetId="21">'B00 - ASŘ + SKŘ'!$C$4:$J$76,'B00 - ASŘ + SKŘ'!$C$82:$J$121,'B00 - ASŘ + SKŘ'!$C$127:$K$1964</definedName>
    <definedName name="_xlnm.Print_Titles" localSheetId="21">'B00 - ASŘ + SKŘ'!$141:$141</definedName>
    <definedName name="_xlnm._FilterDatabase" localSheetId="22" hidden="1">'B01 - Zdravotní technika'!$C$130:$K$384</definedName>
    <definedName name="_xlnm.Print_Area" localSheetId="22">'B01 - Zdravotní technika'!$C$4:$J$76,'B01 - Zdravotní technika'!$C$82:$J$110,'B01 - Zdravotní technika'!$C$116:$K$384</definedName>
    <definedName name="_xlnm.Print_Titles" localSheetId="22">'B01 - Zdravotní technika'!$130:$130</definedName>
    <definedName name="_xlnm._FilterDatabase" localSheetId="23" hidden="1">'B01a - Areálová dešťová k...'!$C$124:$K$185</definedName>
    <definedName name="_xlnm.Print_Area" localSheetId="23">'B01a - Areálová dešťová k...'!$C$4:$J$76,'B01a - Areálová dešťová k...'!$C$82:$J$104,'B01a - Areálová dešťová k...'!$C$110:$K$185</definedName>
    <definedName name="_xlnm.Print_Titles" localSheetId="23">'B01a - Areálová dešťová k...'!$124:$124</definedName>
    <definedName name="_xlnm._FilterDatabase" localSheetId="24" hidden="1">'B01b - Areálová kanalizac...'!$C$125:$K$218</definedName>
    <definedName name="_xlnm.Print_Area" localSheetId="24">'B01b - Areálová kanalizac...'!$C$4:$J$76,'B01b - Areálová kanalizac...'!$C$82:$J$105,'B01b - Areálová kanalizac...'!$C$111:$K$218</definedName>
    <definedName name="_xlnm.Print_Titles" localSheetId="24">'B01b - Areálová kanalizac...'!$125:$125</definedName>
    <definedName name="_xlnm._FilterDatabase" localSheetId="25" hidden="1">'B01c - Areálová tuková ka...'!$C$125:$K$184</definedName>
    <definedName name="_xlnm.Print_Area" localSheetId="25">'B01c - Areálová tuková ka...'!$C$4:$J$76,'B01c - Areálová tuková ka...'!$C$82:$J$105,'B01c - Areálová tuková ka...'!$C$111:$K$184</definedName>
    <definedName name="_xlnm.Print_Titles" localSheetId="25">'B01c - Areálová tuková ka...'!$125:$125</definedName>
    <definedName name="_xlnm._FilterDatabase" localSheetId="26" hidden="1">'B01d - Vodovodní přípojka'!$C$128:$K$212</definedName>
    <definedName name="_xlnm.Print_Area" localSheetId="26">'B01d - Vodovodní přípojka'!$C$4:$J$76,'B01d - Vodovodní přípojka'!$C$82:$J$108,'B01d - Vodovodní přípojka'!$C$114:$K$212</definedName>
    <definedName name="_xlnm.Print_Titles" localSheetId="26">'B01d - Vodovodní přípojka'!$128:$128</definedName>
    <definedName name="_xlnm._FilterDatabase" localSheetId="27" hidden="1">'B02 - Vytápění'!$C$126:$K$200</definedName>
    <definedName name="_xlnm.Print_Area" localSheetId="27">'B02 - Vytápění'!$C$4:$J$76,'B02 - Vytápění'!$C$82:$J$106,'B02 - Vytápění'!$C$112:$K$200</definedName>
    <definedName name="_xlnm.Print_Titles" localSheetId="27">'B02 - Vytápění'!$126:$126</definedName>
    <definedName name="_xlnm._FilterDatabase" localSheetId="28" hidden="1">'B03 - Vzduchotechnika B'!$C$127:$K$373</definedName>
    <definedName name="_xlnm.Print_Area" localSheetId="28">'B03 - Vzduchotechnika B'!$C$4:$J$76,'B03 - Vzduchotechnika B'!$C$82:$J$107,'B03 - Vzduchotechnika B'!$C$113:$K$373</definedName>
    <definedName name="_xlnm.Print_Titles" localSheetId="28">'B03 - Vzduchotechnika B'!$127:$127</definedName>
    <definedName name="_xlnm._FilterDatabase" localSheetId="29" hidden="1">'B04 - SILNOPROUD'!$C$150:$K$777</definedName>
    <definedName name="_xlnm.Print_Area" localSheetId="29">'B04 - SILNOPROUD'!$C$4:$J$76,'B04 - SILNOPROUD'!$C$82:$J$130,'B04 - SILNOPROUD'!$C$136:$K$777</definedName>
    <definedName name="_xlnm.Print_Titles" localSheetId="29">'B04 - SILNOPROUD'!$150:$150</definedName>
    <definedName name="_xlnm._FilterDatabase" localSheetId="30" hidden="1">'B04.1 - EL - interiérové ...'!$C$122:$K$161</definedName>
    <definedName name="_xlnm.Print_Area" localSheetId="30">'B04.1 - EL - interiérové ...'!$C$4:$J$76,'B04.1 - EL - interiérové ...'!$C$82:$J$102,'B04.1 - EL - interiérové ...'!$C$108:$K$161</definedName>
    <definedName name="_xlnm.Print_Titles" localSheetId="30">'B04.1 - EL - interiérové ...'!$122:$122</definedName>
    <definedName name="_xlnm._FilterDatabase" localSheetId="31" hidden="1">'B05.1 - Poplachový zabezp...'!$C$121:$K$228</definedName>
    <definedName name="_xlnm.Print_Area" localSheetId="31">'B05.1 - Poplachový zabezp...'!$C$4:$J$76,'B05.1 - Poplachový zabezp...'!$C$82:$J$101,'B05.1 - Poplachový zabezp...'!$C$107:$K$228</definedName>
    <definedName name="_xlnm.Print_Titles" localSheetId="31">'B05.1 - Poplachový zabezp...'!$121:$121</definedName>
    <definedName name="_xlnm._FilterDatabase" localSheetId="32" hidden="1">'B05.2 - Elektronická kont...'!$C$121:$K$182</definedName>
    <definedName name="_xlnm.Print_Area" localSheetId="32">'B05.2 - Elektronická kont...'!$C$4:$J$76,'B05.2 - Elektronická kont...'!$C$82:$J$101,'B05.2 - Elektronická kont...'!$C$107:$K$182</definedName>
    <definedName name="_xlnm.Print_Titles" localSheetId="32">'B05.2 - Elektronická kont...'!$121:$121</definedName>
    <definedName name="_xlnm._FilterDatabase" localSheetId="33" hidden="1">'B05.3 - Kamerový systém -...'!$C$121:$K$174</definedName>
    <definedName name="_xlnm.Print_Area" localSheetId="33">'B05.3 - Kamerový systém -...'!$C$4:$J$76,'B05.3 - Kamerový systém -...'!$C$82:$J$101,'B05.3 - Kamerový systém -...'!$C$107:$K$174</definedName>
    <definedName name="_xlnm.Print_Titles" localSheetId="33">'B05.3 - Kamerový systém -...'!$121:$121</definedName>
    <definedName name="_xlnm._FilterDatabase" localSheetId="34" hidden="1">'B05.4 - Strukturovaná kab...'!$C$121:$K$348</definedName>
    <definedName name="_xlnm.Print_Area" localSheetId="34">'B05.4 - Strukturovaná kab...'!$C$4:$J$76,'B05.4 - Strukturovaná kab...'!$C$82:$J$101,'B05.4 - Strukturovaná kab...'!$C$107:$K$348</definedName>
    <definedName name="_xlnm.Print_Titles" localSheetId="34">'B05.4 - Strukturovaná kab...'!$121:$121</definedName>
    <definedName name="_xlnm._FilterDatabase" localSheetId="35" hidden="1">'B05.5 - Příjem pozemního ...'!$C$121:$K$141</definedName>
    <definedName name="_xlnm.Print_Area" localSheetId="35">'B05.5 - Příjem pozemního ...'!$C$4:$J$76,'B05.5 - Příjem pozemního ...'!$C$82:$J$101,'B05.5 - Příjem pozemního ...'!$C$107:$K$141</definedName>
    <definedName name="_xlnm.Print_Titles" localSheetId="35">'B05.5 - Příjem pozemního ...'!$121:$121</definedName>
    <definedName name="_xlnm._FilterDatabase" localSheetId="36" hidden="1">'B05.6 - Nouzový zvukový s...'!$C$121:$K$220</definedName>
    <definedName name="_xlnm.Print_Area" localSheetId="36">'B05.6 - Nouzový zvukový s...'!$C$4:$J$76,'B05.6 - Nouzový zvukový s...'!$C$82:$J$101,'B05.6 - Nouzový zvukový s...'!$C$107:$K$220</definedName>
    <definedName name="_xlnm.Print_Titles" localSheetId="36">'B05.6 - Nouzový zvukový s...'!$121:$121</definedName>
    <definedName name="_xlnm._FilterDatabase" localSheetId="37" hidden="1">'B05.7 - Systém nouzového ...'!$C$121:$K$160</definedName>
    <definedName name="_xlnm.Print_Area" localSheetId="37">'B05.7 - Systém nouzového ...'!$C$4:$J$76,'B05.7 - Systém nouzového ...'!$C$82:$J$101,'B05.7 - Systém nouzového ...'!$C$107:$K$160</definedName>
    <definedName name="_xlnm.Print_Titles" localSheetId="37">'B05.7 - Systém nouzového ...'!$121:$121</definedName>
    <definedName name="_xlnm._FilterDatabase" localSheetId="38" hidden="1">'B06 - MaR'!$C$122:$K$185</definedName>
    <definedName name="_xlnm.Print_Area" localSheetId="38">'B06 - MaR'!$C$4:$J$76,'B06 - MaR'!$C$82:$J$102,'B06 - MaR'!$C$108:$K$185</definedName>
    <definedName name="_xlnm.Print_Titles" localSheetId="38">'B06 - MaR'!$122:$122</definedName>
    <definedName name="_xlnm._FilterDatabase" localSheetId="39" hidden="1">'B08 - VYBAVENÍ AV TECHNIKOU'!$C$120:$K$131</definedName>
    <definedName name="_xlnm.Print_Area" localSheetId="39">'B08 - VYBAVENÍ AV TECHNIKOU'!$C$4:$J$76,'B08 - VYBAVENÍ AV TECHNIKOU'!$C$82:$J$100,'B08 - VYBAVENÍ AV TECHNIKOU'!$C$106:$K$131</definedName>
    <definedName name="_xlnm.Print_Titles" localSheetId="39">'B08 - VYBAVENÍ AV TECHNIKOU'!$120:$120</definedName>
    <definedName name="_xlnm._FilterDatabase" localSheetId="40" hidden="1">'B09 - Napojení technologi...'!$C$122:$K$175</definedName>
    <definedName name="_xlnm.Print_Area" localSheetId="40">'B09 - Napojení technologi...'!$C$4:$J$76,'B09 - Napojení technologi...'!$C$82:$J$102,'B09 - Napojení technologi...'!$C$108:$K$175</definedName>
    <definedName name="_xlnm.Print_Titles" localSheetId="40">'B09 - Napojení technologi...'!$122:$122</definedName>
    <definedName name="_xlnm._FilterDatabase" localSheetId="41" hidden="1">'01 - SO 03 - Komunikace'!$C$126:$K$464</definedName>
    <definedName name="_xlnm.Print_Area" localSheetId="41">'01 - SO 03 - Komunikace'!$C$4:$J$76,'01 - SO 03 - Komunikace'!$C$82:$J$106,'01 - SO 03 - Komunikace'!$C$112:$K$464</definedName>
    <definedName name="_xlnm.Print_Titles" localSheetId="41">'01 - SO 03 - Komunikace'!$126:$126</definedName>
    <definedName name="_xlnm._FilterDatabase" localSheetId="42" hidden="1">'02 - SO 03.1 - Komunikace...'!$C$125:$K$156</definedName>
    <definedName name="_xlnm.Print_Area" localSheetId="42">'02 - SO 03.1 - Komunikace...'!$C$4:$J$76,'02 - SO 03.1 - Komunikace...'!$C$82:$J$105,'02 - SO 03.1 - Komunikace...'!$C$111:$K$156</definedName>
    <definedName name="_xlnm.Print_Titles" localSheetId="42">'02 - SO 03.1 - Komunikace...'!$125:$125</definedName>
    <definedName name="_xlnm._FilterDatabase" localSheetId="43" hidden="1">'03 - SILNOPROUD'!$C$126:$K$288</definedName>
    <definedName name="_xlnm.Print_Area" localSheetId="43">'03 - SILNOPROUD'!$C$4:$J$76,'03 - SILNOPROUD'!$C$82:$J$106,'03 - SILNOPROUD'!$C$112:$K$288</definedName>
    <definedName name="_xlnm.Print_Titles" localSheetId="43">'03 - SILNOPROUD'!$126:$126</definedName>
    <definedName name="_xlnm._FilterDatabase" localSheetId="44" hidden="1">'04 - Rozdělovací plot v a...'!$C$125:$K$171</definedName>
    <definedName name="_xlnm.Print_Area" localSheetId="44">'04 - Rozdělovací plot v a...'!$C$4:$J$76,'04 - Rozdělovací plot v a...'!$C$82:$J$105,'04 - Rozdělovací plot v a...'!$C$111:$K$171</definedName>
    <definedName name="_xlnm.Print_Titles" localSheetId="44">'04 - Rozdělovací plot v a...'!$125:$125</definedName>
    <definedName name="_xlnm._FilterDatabase" localSheetId="45" hidden="1">'05 - Úprava TS a napojení NN'!$C$122:$K$191</definedName>
    <definedName name="_xlnm.Print_Area" localSheetId="45">'05 - Úprava TS a napojení NN'!$C$4:$J$76,'05 - Úprava TS a napojení NN'!$C$82:$J$102,'05 - Úprava TS a napojení NN'!$C$108:$K$191</definedName>
    <definedName name="_xlnm.Print_Titles" localSheetId="45">'05 - Úprava TS a napojení NN'!$122:$122</definedName>
    <definedName name="_xlnm._FilterDatabase" localSheetId="46" hidden="1">'04.1 - Systém FVE - budov...'!$C$123:$K$189</definedName>
    <definedName name="_xlnm.Print_Area" localSheetId="46">'04.1 - Systém FVE - budov...'!$C$4:$J$76,'04.1 - Systém FVE - budov...'!$C$82:$J$103,'04.1 - Systém FVE - budov...'!$C$109:$K$189</definedName>
    <definedName name="_xlnm.Print_Titles" localSheetId="46">'04.1 - Systém FVE - budov...'!$123:$123</definedName>
  </definedNames>
  <calcPr/>
</workbook>
</file>

<file path=xl/calcChain.xml><?xml version="1.0" encoding="utf-8"?>
<calcChain xmlns="http://schemas.openxmlformats.org/spreadsheetml/2006/main">
  <c i="47" l="1" r="J39"/>
  <c r="J38"/>
  <c i="1" r="AY145"/>
  <c i="47" r="J37"/>
  <c i="1" r="AX145"/>
  <c i="47"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F120"/>
  <c r="F118"/>
  <c r="E116"/>
  <c r="F93"/>
  <c r="F91"/>
  <c r="E89"/>
  <c r="J26"/>
  <c r="E26"/>
  <c r="J94"/>
  <c r="J25"/>
  <c r="J23"/>
  <c r="E23"/>
  <c r="J93"/>
  <c r="J22"/>
  <c r="J20"/>
  <c r="E20"/>
  <c r="F121"/>
  <c r="J19"/>
  <c r="J14"/>
  <c r="J91"/>
  <c r="E7"/>
  <c r="E112"/>
  <c i="46" r="J39"/>
  <c r="J38"/>
  <c i="1" r="AY143"/>
  <c i="46" r="J37"/>
  <c i="1" r="AX143"/>
  <c i="46"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93"/>
  <c r="J22"/>
  <c r="J20"/>
  <c r="E20"/>
  <c r="F94"/>
  <c r="J19"/>
  <c r="J14"/>
  <c r="J117"/>
  <c r="E7"/>
  <c r="E85"/>
  <c i="45" r="J39"/>
  <c r="J38"/>
  <c i="1" r="AY142"/>
  <c i="45" r="J37"/>
  <c i="1" r="AX142"/>
  <c i="45" r="BI170"/>
  <c r="BH170"/>
  <c r="BG170"/>
  <c r="BF170"/>
  <c r="T170"/>
  <c r="T169"/>
  <c r="R170"/>
  <c r="R169"/>
  <c r="P170"/>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39"/>
  <c r="BH139"/>
  <c r="BG139"/>
  <c r="BF139"/>
  <c r="T139"/>
  <c r="T138"/>
  <c r="R139"/>
  <c r="R138"/>
  <c r="P139"/>
  <c r="P138"/>
  <c r="BI136"/>
  <c r="BH136"/>
  <c r="BG136"/>
  <c r="BF136"/>
  <c r="T136"/>
  <c r="T135"/>
  <c r="R136"/>
  <c r="R135"/>
  <c r="P136"/>
  <c r="P135"/>
  <c r="BI131"/>
  <c r="BH131"/>
  <c r="BG131"/>
  <c r="BF131"/>
  <c r="T131"/>
  <c r="R131"/>
  <c r="P131"/>
  <c r="BI128"/>
  <c r="BH128"/>
  <c r="BG128"/>
  <c r="BF128"/>
  <c r="T128"/>
  <c r="R128"/>
  <c r="P128"/>
  <c r="F122"/>
  <c r="F120"/>
  <c r="E118"/>
  <c r="F93"/>
  <c r="F91"/>
  <c r="E89"/>
  <c r="J26"/>
  <c r="E26"/>
  <c r="J94"/>
  <c r="J25"/>
  <c r="J23"/>
  <c r="E23"/>
  <c r="J93"/>
  <c r="J22"/>
  <c r="J20"/>
  <c r="E20"/>
  <c r="F123"/>
  <c r="J19"/>
  <c r="J14"/>
  <c r="J120"/>
  <c r="E7"/>
  <c r="E114"/>
  <c i="44" r="J39"/>
  <c r="J38"/>
  <c i="1" r="AY141"/>
  <c i="44" r="J37"/>
  <c i="1" r="AX141"/>
  <c i="44" r="BI288"/>
  <c r="BH288"/>
  <c r="BG288"/>
  <c r="BF288"/>
  <c r="T288"/>
  <c r="T287"/>
  <c r="R288"/>
  <c r="R287"/>
  <c r="P288"/>
  <c r="P287"/>
  <c r="BI283"/>
  <c r="BH283"/>
  <c r="BG283"/>
  <c r="BF283"/>
  <c r="T283"/>
  <c r="R283"/>
  <c r="P283"/>
  <c r="BI279"/>
  <c r="BH279"/>
  <c r="BG279"/>
  <c r="BF279"/>
  <c r="T279"/>
  <c r="R279"/>
  <c r="P279"/>
  <c r="BI275"/>
  <c r="BH275"/>
  <c r="BG275"/>
  <c r="BF275"/>
  <c r="T275"/>
  <c r="R275"/>
  <c r="P275"/>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0"/>
  <c r="BH240"/>
  <c r="BG240"/>
  <c r="BF240"/>
  <c r="T240"/>
  <c r="R240"/>
  <c r="P240"/>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5"/>
  <c r="BH215"/>
  <c r="BG215"/>
  <c r="BF215"/>
  <c r="T215"/>
  <c r="R215"/>
  <c r="P215"/>
  <c r="BI214"/>
  <c r="BH214"/>
  <c r="BG214"/>
  <c r="BF214"/>
  <c r="T214"/>
  <c r="R214"/>
  <c r="P214"/>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3"/>
  <c r="F121"/>
  <c r="E119"/>
  <c r="F93"/>
  <c r="F91"/>
  <c r="E89"/>
  <c r="J26"/>
  <c r="E26"/>
  <c r="J124"/>
  <c r="J25"/>
  <c r="J23"/>
  <c r="E23"/>
  <c r="J93"/>
  <c r="J22"/>
  <c r="J20"/>
  <c r="E20"/>
  <c r="F124"/>
  <c r="J19"/>
  <c r="J14"/>
  <c r="J91"/>
  <c r="E7"/>
  <c r="E115"/>
  <c i="43" r="J39"/>
  <c r="J38"/>
  <c i="1" r="AY140"/>
  <c i="43" r="J37"/>
  <c i="1" r="AX140"/>
  <c i="43" r="BI155"/>
  <c r="BH155"/>
  <c r="BG155"/>
  <c r="BF155"/>
  <c r="T155"/>
  <c r="T154"/>
  <c r="R155"/>
  <c r="R154"/>
  <c r="P155"/>
  <c r="P154"/>
  <c r="BI152"/>
  <c r="BH152"/>
  <c r="BG152"/>
  <c r="BF152"/>
  <c r="T152"/>
  <c r="T151"/>
  <c r="R152"/>
  <c r="R151"/>
  <c r="P152"/>
  <c r="P151"/>
  <c r="BI146"/>
  <c r="BH146"/>
  <c r="BG146"/>
  <c r="BF146"/>
  <c r="T146"/>
  <c r="R146"/>
  <c r="P146"/>
  <c r="BI141"/>
  <c r="BH141"/>
  <c r="BG141"/>
  <c r="BF141"/>
  <c r="T141"/>
  <c r="R141"/>
  <c r="P141"/>
  <c r="BI135"/>
  <c r="BH135"/>
  <c r="BG135"/>
  <c r="BF135"/>
  <c r="T135"/>
  <c r="T134"/>
  <c r="R135"/>
  <c r="R134"/>
  <c r="P135"/>
  <c r="P134"/>
  <c r="BI133"/>
  <c r="BH133"/>
  <c r="BG133"/>
  <c r="BF133"/>
  <c r="T133"/>
  <c r="T132"/>
  <c r="R133"/>
  <c r="R132"/>
  <c r="P133"/>
  <c r="P132"/>
  <c r="BI128"/>
  <c r="BH128"/>
  <c r="BG128"/>
  <c r="BF128"/>
  <c r="T128"/>
  <c r="T127"/>
  <c r="R128"/>
  <c r="R127"/>
  <c r="P128"/>
  <c r="P127"/>
  <c r="F122"/>
  <c r="F120"/>
  <c r="E118"/>
  <c r="F93"/>
  <c r="F91"/>
  <c r="E89"/>
  <c r="J26"/>
  <c r="E26"/>
  <c r="J94"/>
  <c r="J25"/>
  <c r="J23"/>
  <c r="E23"/>
  <c r="J93"/>
  <c r="J22"/>
  <c r="J20"/>
  <c r="E20"/>
  <c r="F123"/>
  <c r="J19"/>
  <c r="J14"/>
  <c r="J120"/>
  <c r="E7"/>
  <c r="E114"/>
  <c i="42" r="J39"/>
  <c r="J38"/>
  <c i="1" r="AY139"/>
  <c i="42" r="J37"/>
  <c i="1" r="AX139"/>
  <c i="42" r="BI460"/>
  <c r="BH460"/>
  <c r="BG460"/>
  <c r="BF460"/>
  <c r="T460"/>
  <c r="T459"/>
  <c r="R460"/>
  <c r="R459"/>
  <c r="P460"/>
  <c r="P459"/>
  <c r="BI455"/>
  <c r="BH455"/>
  <c r="BG455"/>
  <c r="BF455"/>
  <c r="T455"/>
  <c r="R455"/>
  <c r="P455"/>
  <c r="BI450"/>
  <c r="BH450"/>
  <c r="BG450"/>
  <c r="BF450"/>
  <c r="T450"/>
  <c r="R450"/>
  <c r="P450"/>
  <c r="BI444"/>
  <c r="BH444"/>
  <c r="BG444"/>
  <c r="BF444"/>
  <c r="T444"/>
  <c r="R444"/>
  <c r="P444"/>
  <c r="BI437"/>
  <c r="BH437"/>
  <c r="BG437"/>
  <c r="BF437"/>
  <c r="T437"/>
  <c r="R437"/>
  <c r="P437"/>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3"/>
  <c r="BH403"/>
  <c r="BG403"/>
  <c r="BF403"/>
  <c r="T403"/>
  <c r="R403"/>
  <c r="P403"/>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77"/>
  <c r="BH377"/>
  <c r="BG377"/>
  <c r="BF377"/>
  <c r="T377"/>
  <c r="R377"/>
  <c r="P377"/>
  <c r="BI369"/>
  <c r="BH369"/>
  <c r="BG369"/>
  <c r="BF369"/>
  <c r="T369"/>
  <c r="R369"/>
  <c r="P369"/>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0"/>
  <c r="BH350"/>
  <c r="BG350"/>
  <c r="BF350"/>
  <c r="T350"/>
  <c r="R350"/>
  <c r="P350"/>
  <c r="BI345"/>
  <c r="BH345"/>
  <c r="BG345"/>
  <c r="BF345"/>
  <c r="T345"/>
  <c r="R345"/>
  <c r="P345"/>
  <c r="BI342"/>
  <c r="BH342"/>
  <c r="BG342"/>
  <c r="BF342"/>
  <c r="T342"/>
  <c r="R342"/>
  <c r="P342"/>
  <c r="BI340"/>
  <c r="BH340"/>
  <c r="BG340"/>
  <c r="BF340"/>
  <c r="T340"/>
  <c r="R340"/>
  <c r="P340"/>
  <c r="BI338"/>
  <c r="BH338"/>
  <c r="BG338"/>
  <c r="BF338"/>
  <c r="T338"/>
  <c r="R338"/>
  <c r="P338"/>
  <c r="BI336"/>
  <c r="BH336"/>
  <c r="BG336"/>
  <c r="BF336"/>
  <c r="T336"/>
  <c r="R336"/>
  <c r="P336"/>
  <c r="BI332"/>
  <c r="BH332"/>
  <c r="BG332"/>
  <c r="BF332"/>
  <c r="T332"/>
  <c r="R332"/>
  <c r="P332"/>
  <c r="BI330"/>
  <c r="BH330"/>
  <c r="BG330"/>
  <c r="BF330"/>
  <c r="T330"/>
  <c r="R330"/>
  <c r="P330"/>
  <c r="BI325"/>
  <c r="BH325"/>
  <c r="BG325"/>
  <c r="BF325"/>
  <c r="T325"/>
  <c r="R325"/>
  <c r="P325"/>
  <c r="BI321"/>
  <c r="BH321"/>
  <c r="BG321"/>
  <c r="BF321"/>
  <c r="T321"/>
  <c r="R321"/>
  <c r="P321"/>
  <c r="BI316"/>
  <c r="BH316"/>
  <c r="BG316"/>
  <c r="BF316"/>
  <c r="T316"/>
  <c r="R316"/>
  <c r="P316"/>
  <c r="BI312"/>
  <c r="BH312"/>
  <c r="BG312"/>
  <c r="BF312"/>
  <c r="T312"/>
  <c r="R312"/>
  <c r="P312"/>
  <c r="BI308"/>
  <c r="BH308"/>
  <c r="BG308"/>
  <c r="BF308"/>
  <c r="T308"/>
  <c r="R308"/>
  <c r="P308"/>
  <c r="BI304"/>
  <c r="BH304"/>
  <c r="BG304"/>
  <c r="BF304"/>
  <c r="T304"/>
  <c r="R304"/>
  <c r="P304"/>
  <c r="BI299"/>
  <c r="BH299"/>
  <c r="BG299"/>
  <c r="BF299"/>
  <c r="T299"/>
  <c r="R299"/>
  <c r="P299"/>
  <c r="BI294"/>
  <c r="BH294"/>
  <c r="BG294"/>
  <c r="BF294"/>
  <c r="T294"/>
  <c r="R294"/>
  <c r="P294"/>
  <c r="BI289"/>
  <c r="BH289"/>
  <c r="BG289"/>
  <c r="BF289"/>
  <c r="T289"/>
  <c r="R289"/>
  <c r="P289"/>
  <c r="BI284"/>
  <c r="BH284"/>
  <c r="BG284"/>
  <c r="BF284"/>
  <c r="T284"/>
  <c r="R284"/>
  <c r="P284"/>
  <c r="BI279"/>
  <c r="BH279"/>
  <c r="BG279"/>
  <c r="BF279"/>
  <c r="T279"/>
  <c r="R279"/>
  <c r="P279"/>
  <c r="BI274"/>
  <c r="BH274"/>
  <c r="BG274"/>
  <c r="BF274"/>
  <c r="T274"/>
  <c r="R274"/>
  <c r="P274"/>
  <c r="BI269"/>
  <c r="BH269"/>
  <c r="BG269"/>
  <c r="BF269"/>
  <c r="T269"/>
  <c r="R269"/>
  <c r="P269"/>
  <c r="BI262"/>
  <c r="BH262"/>
  <c r="BG262"/>
  <c r="BF262"/>
  <c r="T262"/>
  <c r="R262"/>
  <c r="P262"/>
  <c r="BI257"/>
  <c r="BH257"/>
  <c r="BG257"/>
  <c r="BF257"/>
  <c r="T257"/>
  <c r="R257"/>
  <c r="P257"/>
  <c r="BI251"/>
  <c r="BH251"/>
  <c r="BG251"/>
  <c r="BF251"/>
  <c r="T251"/>
  <c r="T250"/>
  <c r="R251"/>
  <c r="R250"/>
  <c r="P251"/>
  <c r="P250"/>
  <c r="BI248"/>
  <c r="BH248"/>
  <c r="BG248"/>
  <c r="BF248"/>
  <c r="T248"/>
  <c r="R248"/>
  <c r="P248"/>
  <c r="BI244"/>
  <c r="BH244"/>
  <c r="BG244"/>
  <c r="BF244"/>
  <c r="T244"/>
  <c r="R244"/>
  <c r="P244"/>
  <c r="BI239"/>
  <c r="BH239"/>
  <c r="BG239"/>
  <c r="BF239"/>
  <c r="T239"/>
  <c r="R239"/>
  <c r="P239"/>
  <c r="BI234"/>
  <c r="BH234"/>
  <c r="BG234"/>
  <c r="BF234"/>
  <c r="T234"/>
  <c r="R234"/>
  <c r="P234"/>
  <c r="BI232"/>
  <c r="BH232"/>
  <c r="BG232"/>
  <c r="BF232"/>
  <c r="T232"/>
  <c r="R232"/>
  <c r="P232"/>
  <c r="BI230"/>
  <c r="BH230"/>
  <c r="BG230"/>
  <c r="BF230"/>
  <c r="T230"/>
  <c r="R230"/>
  <c r="P230"/>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7"/>
  <c r="BH207"/>
  <c r="BG207"/>
  <c r="BF207"/>
  <c r="T207"/>
  <c r="R207"/>
  <c r="P207"/>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69"/>
  <c r="BH169"/>
  <c r="BG169"/>
  <c r="BF169"/>
  <c r="T169"/>
  <c r="R169"/>
  <c r="P169"/>
  <c r="BI165"/>
  <c r="BH165"/>
  <c r="BG165"/>
  <c r="BF165"/>
  <c r="T165"/>
  <c r="R165"/>
  <c r="P165"/>
  <c r="BI160"/>
  <c r="BH160"/>
  <c r="BG160"/>
  <c r="BF160"/>
  <c r="T160"/>
  <c r="R160"/>
  <c r="P160"/>
  <c r="BI156"/>
  <c r="BH156"/>
  <c r="BG156"/>
  <c r="BF156"/>
  <c r="T156"/>
  <c r="R156"/>
  <c r="P156"/>
  <c r="BI151"/>
  <c r="BH151"/>
  <c r="BG151"/>
  <c r="BF151"/>
  <c r="T151"/>
  <c r="R151"/>
  <c r="P151"/>
  <c r="BI146"/>
  <c r="BH146"/>
  <c r="BG146"/>
  <c r="BF146"/>
  <c r="T146"/>
  <c r="R146"/>
  <c r="P146"/>
  <c r="BI141"/>
  <c r="BH141"/>
  <c r="BG141"/>
  <c r="BF141"/>
  <c r="T141"/>
  <c r="R141"/>
  <c r="P141"/>
  <c r="BI137"/>
  <c r="BH137"/>
  <c r="BG137"/>
  <c r="BF137"/>
  <c r="T137"/>
  <c r="R137"/>
  <c r="P137"/>
  <c r="BI133"/>
  <c r="BH133"/>
  <c r="BG133"/>
  <c r="BF133"/>
  <c r="T133"/>
  <c r="R133"/>
  <c r="P133"/>
  <c r="BI129"/>
  <c r="BH129"/>
  <c r="BG129"/>
  <c r="BF129"/>
  <c r="T129"/>
  <c r="R129"/>
  <c r="P129"/>
  <c r="F123"/>
  <c r="F121"/>
  <c r="E119"/>
  <c r="F93"/>
  <c r="F91"/>
  <c r="E89"/>
  <c r="J26"/>
  <c r="E26"/>
  <c r="J124"/>
  <c r="J25"/>
  <c r="J23"/>
  <c r="E23"/>
  <c r="J123"/>
  <c r="J22"/>
  <c r="J20"/>
  <c r="E20"/>
  <c r="F124"/>
  <c r="J19"/>
  <c r="J14"/>
  <c r="J121"/>
  <c r="E7"/>
  <c r="E115"/>
  <c i="41" r="J39"/>
  <c r="J38"/>
  <c i="1" r="AY137"/>
  <c i="41" r="J37"/>
  <c i="1" r="AX137"/>
  <c i="41"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94"/>
  <c r="J19"/>
  <c r="J17"/>
  <c r="E17"/>
  <c r="F93"/>
  <c r="J16"/>
  <c r="J14"/>
  <c r="J91"/>
  <c r="E7"/>
  <c r="E111"/>
  <c i="40" r="J39"/>
  <c r="J38"/>
  <c i="1" r="AY136"/>
  <c i="40" r="J37"/>
  <c i="1" r="AX136"/>
  <c i="4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118"/>
  <c r="J25"/>
  <c r="J23"/>
  <c r="E23"/>
  <c r="J93"/>
  <c r="J22"/>
  <c r="J20"/>
  <c r="E20"/>
  <c r="F118"/>
  <c r="J19"/>
  <c r="J14"/>
  <c r="J115"/>
  <c r="E7"/>
  <c r="E109"/>
  <c i="39" r="J39"/>
  <c r="J38"/>
  <c i="1" r="AY135"/>
  <c i="39" r="J37"/>
  <c i="1" r="AX135"/>
  <c i="39"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120"/>
  <c r="J19"/>
  <c r="J14"/>
  <c r="J117"/>
  <c r="E7"/>
  <c r="E111"/>
  <c i="38" r="J39"/>
  <c r="J38"/>
  <c i="1" r="AY134"/>
  <c i="38" r="J37"/>
  <c i="1" r="AX134"/>
  <c i="38"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85"/>
  <c i="37" r="J39"/>
  <c r="J38"/>
  <c i="1" r="AY133"/>
  <c i="37" r="J37"/>
  <c i="1" r="AX133"/>
  <c i="37"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110"/>
  <c i="36" r="J39"/>
  <c r="J38"/>
  <c i="1" r="AY132"/>
  <c i="36" r="J37"/>
  <c i="1" r="AX132"/>
  <c i="36"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91"/>
  <c r="E7"/>
  <c r="E110"/>
  <c i="35" r="J39"/>
  <c r="J38"/>
  <c i="1" r="AY131"/>
  <c i="35" r="J37"/>
  <c i="1" r="AX131"/>
  <c i="35"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110"/>
  <c i="34" r="J39"/>
  <c r="J38"/>
  <c i="1" r="AY130"/>
  <c i="34" r="J37"/>
  <c i="1" r="AX130"/>
  <c i="34"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110"/>
  <c i="33" r="J39"/>
  <c r="J38"/>
  <c i="1" r="AY129"/>
  <c i="33" r="J37"/>
  <c i="1" r="AX129"/>
  <c i="33"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32" r="J39"/>
  <c r="J38"/>
  <c i="1" r="AY128"/>
  <c i="32" r="J37"/>
  <c i="1" r="AX128"/>
  <c i="32"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85"/>
  <c i="31" r="J39"/>
  <c r="J38"/>
  <c i="1" r="AY127"/>
  <c i="31" r="J37"/>
  <c i="1" r="AX127"/>
  <c i="31"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120"/>
  <c r="J19"/>
  <c r="J17"/>
  <c r="E17"/>
  <c r="F93"/>
  <c r="J16"/>
  <c r="J14"/>
  <c r="J117"/>
  <c r="E7"/>
  <c r="E111"/>
  <c i="30" r="J39"/>
  <c r="J38"/>
  <c i="1" r="AY126"/>
  <c i="30" r="J37"/>
  <c i="1" r="AX126"/>
  <c i="30" r="BI777"/>
  <c r="BH777"/>
  <c r="BG777"/>
  <c r="BF777"/>
  <c r="T777"/>
  <c r="T776"/>
  <c r="R777"/>
  <c r="R776"/>
  <c r="P777"/>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9"/>
  <c r="BH749"/>
  <c r="BG749"/>
  <c r="BF749"/>
  <c r="T749"/>
  <c r="R749"/>
  <c r="P749"/>
  <c r="BI748"/>
  <c r="BH748"/>
  <c r="BG748"/>
  <c r="BF748"/>
  <c r="T748"/>
  <c r="R748"/>
  <c r="P748"/>
  <c r="BI747"/>
  <c r="BH747"/>
  <c r="BG747"/>
  <c r="BF747"/>
  <c r="T747"/>
  <c r="R747"/>
  <c r="P747"/>
  <c r="BI746"/>
  <c r="BH746"/>
  <c r="BG746"/>
  <c r="BF746"/>
  <c r="T746"/>
  <c r="R746"/>
  <c r="P746"/>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F147"/>
  <c r="F145"/>
  <c r="E143"/>
  <c r="F93"/>
  <c r="F91"/>
  <c r="E89"/>
  <c r="J26"/>
  <c r="E26"/>
  <c r="J148"/>
  <c r="J25"/>
  <c r="J23"/>
  <c r="E23"/>
  <c r="J147"/>
  <c r="J22"/>
  <c r="J20"/>
  <c r="E20"/>
  <c r="F148"/>
  <c r="J19"/>
  <c r="J14"/>
  <c r="J145"/>
  <c r="E7"/>
  <c r="E139"/>
  <c i="29" r="J39"/>
  <c r="J38"/>
  <c i="1" r="AY125"/>
  <c i="29" r="J37"/>
  <c i="1" r="AX125"/>
  <c i="29"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F122"/>
  <c r="E120"/>
  <c r="F91"/>
  <c r="E89"/>
  <c r="J26"/>
  <c r="E26"/>
  <c r="J94"/>
  <c r="J25"/>
  <c r="J23"/>
  <c r="E23"/>
  <c r="J124"/>
  <c r="J22"/>
  <c r="J20"/>
  <c r="E20"/>
  <c r="F125"/>
  <c r="J19"/>
  <c r="J17"/>
  <c r="E17"/>
  <c r="F124"/>
  <c r="J16"/>
  <c r="J14"/>
  <c r="J91"/>
  <c r="E7"/>
  <c r="E85"/>
  <c i="28" r="J39"/>
  <c r="J38"/>
  <c i="1" r="AY124"/>
  <c i="28" r="J37"/>
  <c i="1" r="AX124"/>
  <c i="28"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124"/>
  <c r="J19"/>
  <c r="J14"/>
  <c r="J121"/>
  <c r="E7"/>
  <c r="E85"/>
  <c i="27" r="J39"/>
  <c r="J38"/>
  <c i="1" r="AY123"/>
  <c i="27" r="J37"/>
  <c i="1" r="AX123"/>
  <c i="27"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T196"/>
  <c r="R197"/>
  <c r="R196"/>
  <c r="P197"/>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78"/>
  <c r="BH178"/>
  <c r="BG178"/>
  <c r="BF178"/>
  <c r="T178"/>
  <c r="R178"/>
  <c r="P178"/>
  <c r="BI176"/>
  <c r="BH176"/>
  <c r="BG176"/>
  <c r="BF176"/>
  <c r="T176"/>
  <c r="R176"/>
  <c r="P176"/>
  <c r="BI175"/>
  <c r="BH175"/>
  <c r="BG175"/>
  <c r="BF175"/>
  <c r="T175"/>
  <c r="R175"/>
  <c r="P175"/>
  <c r="BI174"/>
  <c r="BH174"/>
  <c r="BG174"/>
  <c r="BF174"/>
  <c r="T174"/>
  <c r="R174"/>
  <c r="P174"/>
  <c r="BI171"/>
  <c r="BH171"/>
  <c r="BG171"/>
  <c r="BF171"/>
  <c r="T171"/>
  <c r="R171"/>
  <c r="P171"/>
  <c r="BI169"/>
  <c r="BH169"/>
  <c r="BG169"/>
  <c r="BF169"/>
  <c r="T169"/>
  <c r="R169"/>
  <c r="P169"/>
  <c r="BI168"/>
  <c r="BH168"/>
  <c r="BG168"/>
  <c r="BF168"/>
  <c r="T168"/>
  <c r="R168"/>
  <c r="P168"/>
  <c r="BI165"/>
  <c r="BH165"/>
  <c r="BG165"/>
  <c r="BF165"/>
  <c r="T165"/>
  <c r="R165"/>
  <c r="P165"/>
  <c r="BI162"/>
  <c r="BH162"/>
  <c r="BG162"/>
  <c r="BF162"/>
  <c r="T162"/>
  <c r="R162"/>
  <c r="P162"/>
  <c r="BI160"/>
  <c r="BH160"/>
  <c r="BG160"/>
  <c r="BF160"/>
  <c r="T160"/>
  <c r="T159"/>
  <c r="R160"/>
  <c r="R159"/>
  <c r="P160"/>
  <c r="P159"/>
  <c r="BI156"/>
  <c r="BH156"/>
  <c r="BG156"/>
  <c r="BF156"/>
  <c r="T156"/>
  <c r="R156"/>
  <c r="P156"/>
  <c r="BI152"/>
  <c r="BH152"/>
  <c r="BG152"/>
  <c r="BF152"/>
  <c r="T152"/>
  <c r="R152"/>
  <c r="P152"/>
  <c r="BI148"/>
  <c r="BH148"/>
  <c r="BG148"/>
  <c r="BF148"/>
  <c r="T148"/>
  <c r="R148"/>
  <c r="P148"/>
  <c r="BI145"/>
  <c r="BH145"/>
  <c r="BG145"/>
  <c r="BF145"/>
  <c r="T145"/>
  <c r="R145"/>
  <c r="P145"/>
  <c r="BI144"/>
  <c r="BH144"/>
  <c r="BG144"/>
  <c r="BF144"/>
  <c r="T144"/>
  <c r="R144"/>
  <c r="P144"/>
  <c r="BI140"/>
  <c r="BH140"/>
  <c r="BG140"/>
  <c r="BF140"/>
  <c r="T140"/>
  <c r="R140"/>
  <c r="P140"/>
  <c r="BI139"/>
  <c r="BH139"/>
  <c r="BG139"/>
  <c r="BF139"/>
  <c r="T139"/>
  <c r="R139"/>
  <c r="P139"/>
  <c r="BI138"/>
  <c r="BH138"/>
  <c r="BG138"/>
  <c r="BF138"/>
  <c r="T138"/>
  <c r="R138"/>
  <c r="P138"/>
  <c r="BI135"/>
  <c r="BH135"/>
  <c r="BG135"/>
  <c r="BF135"/>
  <c r="T135"/>
  <c r="R135"/>
  <c r="P135"/>
  <c r="BI134"/>
  <c r="BH134"/>
  <c r="BG134"/>
  <c r="BF134"/>
  <c r="T134"/>
  <c r="R134"/>
  <c r="P134"/>
  <c r="BI131"/>
  <c r="BH131"/>
  <c r="BG131"/>
  <c r="BF131"/>
  <c r="T131"/>
  <c r="R131"/>
  <c r="P131"/>
  <c r="J126"/>
  <c r="J125"/>
  <c r="F125"/>
  <c r="F123"/>
  <c r="E121"/>
  <c r="J94"/>
  <c r="J93"/>
  <c r="F93"/>
  <c r="F91"/>
  <c r="E89"/>
  <c r="J20"/>
  <c r="E20"/>
  <c r="F126"/>
  <c r="J19"/>
  <c r="J14"/>
  <c r="J91"/>
  <c r="E7"/>
  <c r="E117"/>
  <c i="26" r="J39"/>
  <c r="J38"/>
  <c i="1" r="AY122"/>
  <c i="26" r="J37"/>
  <c i="1" r="AX122"/>
  <c i="26"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T164"/>
  <c r="R165"/>
  <c r="R164"/>
  <c r="P165"/>
  <c r="P164"/>
  <c r="BI163"/>
  <c r="BH163"/>
  <c r="BG163"/>
  <c r="BF163"/>
  <c r="T163"/>
  <c r="R163"/>
  <c r="P163"/>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4"/>
  <c r="BH144"/>
  <c r="BG144"/>
  <c r="BF144"/>
  <c r="T144"/>
  <c r="R144"/>
  <c r="P144"/>
  <c r="BI138"/>
  <c r="BH138"/>
  <c r="BG138"/>
  <c r="BF138"/>
  <c r="T138"/>
  <c r="R138"/>
  <c r="P138"/>
  <c r="BI135"/>
  <c r="BH135"/>
  <c r="BG135"/>
  <c r="BF135"/>
  <c r="T135"/>
  <c r="R135"/>
  <c r="P135"/>
  <c r="BI132"/>
  <c r="BH132"/>
  <c r="BG132"/>
  <c r="BF132"/>
  <c r="T132"/>
  <c r="R132"/>
  <c r="P132"/>
  <c r="BI128"/>
  <c r="BH128"/>
  <c r="BG128"/>
  <c r="BF128"/>
  <c r="T128"/>
  <c r="R128"/>
  <c r="P128"/>
  <c r="J123"/>
  <c r="J122"/>
  <c r="F122"/>
  <c r="F120"/>
  <c r="E118"/>
  <c r="J94"/>
  <c r="J93"/>
  <c r="F93"/>
  <c r="F91"/>
  <c r="E89"/>
  <c r="J20"/>
  <c r="E20"/>
  <c r="F123"/>
  <c r="J19"/>
  <c r="J14"/>
  <c r="J120"/>
  <c r="E7"/>
  <c r="E114"/>
  <c i="25" r="J39"/>
  <c r="J38"/>
  <c i="1" r="AY121"/>
  <c i="25" r="J37"/>
  <c i="1" r="AX121"/>
  <c i="25"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4"/>
  <c r="BH204"/>
  <c r="BG204"/>
  <c r="BF204"/>
  <c r="T204"/>
  <c r="R204"/>
  <c r="P204"/>
  <c r="BI203"/>
  <c r="BH203"/>
  <c r="BG203"/>
  <c r="BF203"/>
  <c r="T203"/>
  <c r="R203"/>
  <c r="P203"/>
  <c r="BI202"/>
  <c r="BH202"/>
  <c r="BG202"/>
  <c r="BF202"/>
  <c r="T202"/>
  <c r="R202"/>
  <c r="P202"/>
  <c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29"/>
  <c r="BH129"/>
  <c r="BG129"/>
  <c r="BF129"/>
  <c r="T129"/>
  <c r="R129"/>
  <c r="P129"/>
  <c r="BI128"/>
  <c r="BH128"/>
  <c r="BG128"/>
  <c r="BF128"/>
  <c r="T128"/>
  <c r="R128"/>
  <c r="P128"/>
  <c r="J123"/>
  <c r="J122"/>
  <c r="F122"/>
  <c r="F120"/>
  <c r="E118"/>
  <c r="J94"/>
  <c r="J93"/>
  <c r="F93"/>
  <c r="F91"/>
  <c r="E89"/>
  <c r="J20"/>
  <c r="E20"/>
  <c r="F94"/>
  <c r="J19"/>
  <c r="J14"/>
  <c r="J120"/>
  <c r="E7"/>
  <c r="E114"/>
  <c i="24" r="J39"/>
  <c r="J38"/>
  <c i="1" r="AY120"/>
  <c i="24" r="J37"/>
  <c i="1" r="AX120"/>
  <c i="24" r="BI185"/>
  <c r="BH185"/>
  <c r="BG185"/>
  <c r="BF185"/>
  <c r="T185"/>
  <c r="R185"/>
  <c r="P185"/>
  <c r="BI184"/>
  <c r="BH184"/>
  <c r="BG184"/>
  <c r="BF184"/>
  <c r="T184"/>
  <c r="R184"/>
  <c r="P184"/>
  <c r="BI183"/>
  <c r="BH183"/>
  <c r="BG183"/>
  <c r="BF183"/>
  <c r="T183"/>
  <c r="R183"/>
  <c r="P183"/>
  <c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3"/>
  <c r="BH143"/>
  <c r="BG143"/>
  <c r="BF143"/>
  <c r="T143"/>
  <c r="R143"/>
  <c r="P143"/>
  <c r="BI137"/>
  <c r="BH137"/>
  <c r="BG137"/>
  <c r="BF137"/>
  <c r="T137"/>
  <c r="R137"/>
  <c r="P137"/>
  <c r="BI134"/>
  <c r="BH134"/>
  <c r="BG134"/>
  <c r="BF134"/>
  <c r="T134"/>
  <c r="R134"/>
  <c r="P134"/>
  <c r="BI131"/>
  <c r="BH131"/>
  <c r="BG131"/>
  <c r="BF131"/>
  <c r="T131"/>
  <c r="R131"/>
  <c r="P131"/>
  <c r="BI127"/>
  <c r="BH127"/>
  <c r="BG127"/>
  <c r="BF127"/>
  <c r="T127"/>
  <c r="R127"/>
  <c r="P127"/>
  <c r="J122"/>
  <c r="J121"/>
  <c r="F121"/>
  <c r="F119"/>
  <c r="E117"/>
  <c r="J94"/>
  <c r="J93"/>
  <c r="F93"/>
  <c r="F91"/>
  <c r="E89"/>
  <c r="J20"/>
  <c r="E20"/>
  <c r="F122"/>
  <c r="J19"/>
  <c r="J14"/>
  <c r="J119"/>
  <c r="E7"/>
  <c r="E113"/>
  <c i="23" r="J39"/>
  <c r="J38"/>
  <c i="1" r="AY119"/>
  <c i="23" r="J37"/>
  <c i="1" r="AX119"/>
  <c i="23" r="BI384"/>
  <c r="BH384"/>
  <c r="BG384"/>
  <c r="BF384"/>
  <c r="T384"/>
  <c r="T383"/>
  <c r="R384"/>
  <c r="R383"/>
  <c r="P384"/>
  <c r="P383"/>
  <c r="BI382"/>
  <c r="BH382"/>
  <c r="BG382"/>
  <c r="BF382"/>
  <c r="T382"/>
  <c r="R382"/>
  <c r="P382"/>
  <c r="BI381"/>
  <c r="BH381"/>
  <c r="BG381"/>
  <c r="BF381"/>
  <c r="T381"/>
  <c r="R381"/>
  <c r="P381"/>
  <c r="BI380"/>
  <c r="BH380"/>
  <c r="BG380"/>
  <c r="BF380"/>
  <c r="T380"/>
  <c r="R380"/>
  <c r="P380"/>
  <c r="BI379"/>
  <c r="BH379"/>
  <c r="BG379"/>
  <c r="BF379"/>
  <c r="T379"/>
  <c r="R379"/>
  <c r="P379"/>
  <c r="BI376"/>
  <c r="BH376"/>
  <c r="BG376"/>
  <c r="BF376"/>
  <c r="T376"/>
  <c r="R376"/>
  <c r="P376"/>
  <c r="BI375"/>
  <c r="BH375"/>
  <c r="BG375"/>
  <c r="BF375"/>
  <c r="T375"/>
  <c r="R375"/>
  <c r="P375"/>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3"/>
  <c r="BH353"/>
  <c r="BG353"/>
  <c r="BF353"/>
  <c r="T353"/>
  <c r="R353"/>
  <c r="P353"/>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29"/>
  <c r="BH329"/>
  <c r="BG329"/>
  <c r="BF329"/>
  <c r="T329"/>
  <c r="R329"/>
  <c r="P329"/>
  <c r="BI327"/>
  <c r="BH327"/>
  <c r="BG327"/>
  <c r="BF327"/>
  <c r="T327"/>
  <c r="R327"/>
  <c r="P327"/>
  <c r="BI326"/>
  <c r="BH326"/>
  <c r="BG326"/>
  <c r="BF326"/>
  <c r="T326"/>
  <c r="R326"/>
  <c r="P326"/>
  <c r="BI325"/>
  <c r="BH325"/>
  <c r="BG325"/>
  <c r="BF325"/>
  <c r="T325"/>
  <c r="R325"/>
  <c r="P325"/>
  <c r="BI323"/>
  <c r="BH323"/>
  <c r="BG323"/>
  <c r="BF323"/>
  <c r="T323"/>
  <c r="R323"/>
  <c r="P323"/>
  <c r="BI322"/>
  <c r="BH322"/>
  <c r="BG322"/>
  <c r="BF322"/>
  <c r="T322"/>
  <c r="R322"/>
  <c r="P322"/>
  <c r="BI319"/>
  <c r="BH319"/>
  <c r="BG319"/>
  <c r="BF319"/>
  <c r="T319"/>
  <c r="R319"/>
  <c r="P319"/>
  <c r="BI316"/>
  <c r="BH316"/>
  <c r="BG316"/>
  <c r="BF316"/>
  <c r="T316"/>
  <c r="R316"/>
  <c r="P316"/>
  <c r="BI315"/>
  <c r="BH315"/>
  <c r="BG315"/>
  <c r="BF315"/>
  <c r="T315"/>
  <c r="R315"/>
  <c r="P315"/>
  <c r="BI312"/>
  <c r="BH312"/>
  <c r="BG312"/>
  <c r="BF312"/>
  <c r="T312"/>
  <c r="R312"/>
  <c r="P312"/>
  <c r="BI311"/>
  <c r="BH311"/>
  <c r="BG311"/>
  <c r="BF311"/>
  <c r="T311"/>
  <c r="R311"/>
  <c r="P311"/>
  <c r="BI308"/>
  <c r="BH308"/>
  <c r="BG308"/>
  <c r="BF308"/>
  <c r="T308"/>
  <c r="R308"/>
  <c r="P308"/>
  <c r="BI307"/>
  <c r="BH307"/>
  <c r="BG307"/>
  <c r="BF307"/>
  <c r="T307"/>
  <c r="R307"/>
  <c r="P307"/>
  <c r="BI304"/>
  <c r="BH304"/>
  <c r="BG304"/>
  <c r="BF304"/>
  <c r="T304"/>
  <c r="R304"/>
  <c r="P304"/>
  <c r="BI301"/>
  <c r="BH301"/>
  <c r="BG301"/>
  <c r="BF301"/>
  <c r="T301"/>
  <c r="R301"/>
  <c r="P301"/>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3"/>
  <c r="BH243"/>
  <c r="BG243"/>
  <c r="BF243"/>
  <c r="T243"/>
  <c r="R243"/>
  <c r="P243"/>
  <c r="BI239"/>
  <c r="BH239"/>
  <c r="BG239"/>
  <c r="BF239"/>
  <c r="T239"/>
  <c r="R239"/>
  <c r="P239"/>
  <c r="BI236"/>
  <c r="BH236"/>
  <c r="BG236"/>
  <c r="BF236"/>
  <c r="T236"/>
  <c r="R236"/>
  <c r="P236"/>
  <c r="BI233"/>
  <c r="BH233"/>
  <c r="BG233"/>
  <c r="BF233"/>
  <c r="T233"/>
  <c r="R233"/>
  <c r="P233"/>
  <c r="BI229"/>
  <c r="BH229"/>
  <c r="BG229"/>
  <c r="BF229"/>
  <c r="T229"/>
  <c r="R229"/>
  <c r="P229"/>
  <c r="BI226"/>
  <c r="BH226"/>
  <c r="BG226"/>
  <c r="BF226"/>
  <c r="T226"/>
  <c r="R226"/>
  <c r="P226"/>
  <c r="BI222"/>
  <c r="BH222"/>
  <c r="BG222"/>
  <c r="BF222"/>
  <c r="T222"/>
  <c r="R222"/>
  <c r="P222"/>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3"/>
  <c r="BH183"/>
  <c r="BG183"/>
  <c r="BF183"/>
  <c r="T183"/>
  <c r="R183"/>
  <c r="P183"/>
  <c r="BI182"/>
  <c r="BH182"/>
  <c r="BG182"/>
  <c r="BF182"/>
  <c r="T182"/>
  <c r="R182"/>
  <c r="P182"/>
  <c r="BI181"/>
  <c r="BH181"/>
  <c r="BG181"/>
  <c r="BF181"/>
  <c r="T181"/>
  <c r="R181"/>
  <c r="P181"/>
  <c r="BI179"/>
  <c r="BH179"/>
  <c r="BG179"/>
  <c r="BF179"/>
  <c r="T179"/>
  <c r="T178"/>
  <c r="R179"/>
  <c r="R178"/>
  <c r="P179"/>
  <c r="P178"/>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5"/>
  <c r="BH145"/>
  <c r="BG145"/>
  <c r="BF145"/>
  <c r="T145"/>
  <c r="R145"/>
  <c r="P145"/>
  <c r="BI142"/>
  <c r="BH142"/>
  <c r="BG142"/>
  <c r="BF142"/>
  <c r="T142"/>
  <c r="R142"/>
  <c r="P142"/>
  <c r="BI139"/>
  <c r="BH139"/>
  <c r="BG139"/>
  <c r="BF139"/>
  <c r="T139"/>
  <c r="R139"/>
  <c r="P139"/>
  <c r="BI133"/>
  <c r="BH133"/>
  <c r="BG133"/>
  <c r="BF133"/>
  <c r="T133"/>
  <c r="R133"/>
  <c r="P133"/>
  <c r="J128"/>
  <c r="J127"/>
  <c r="F127"/>
  <c r="F125"/>
  <c r="E123"/>
  <c r="J94"/>
  <c r="J93"/>
  <c r="F93"/>
  <c r="F91"/>
  <c r="E89"/>
  <c r="J20"/>
  <c r="E20"/>
  <c r="F128"/>
  <c r="J19"/>
  <c r="J14"/>
  <c r="J125"/>
  <c r="E7"/>
  <c r="E119"/>
  <c i="22" r="J39"/>
  <c r="J38"/>
  <c i="1" r="AY118"/>
  <c i="22" r="J37"/>
  <c i="1" r="AX118"/>
  <c i="22" r="BI1963"/>
  <c r="BH1963"/>
  <c r="BG1963"/>
  <c r="BF1963"/>
  <c r="T1963"/>
  <c r="T1962"/>
  <c r="R1963"/>
  <c r="R1962"/>
  <c r="P1963"/>
  <c r="P1962"/>
  <c r="BI1954"/>
  <c r="BH1954"/>
  <c r="BG1954"/>
  <c r="BF1954"/>
  <c r="T1954"/>
  <c r="R1954"/>
  <c r="P1954"/>
  <c r="BI1944"/>
  <c r="BH1944"/>
  <c r="BG1944"/>
  <c r="BF1944"/>
  <c r="T1944"/>
  <c r="R1944"/>
  <c r="P1944"/>
  <c r="BI1940"/>
  <c r="BH1940"/>
  <c r="BG1940"/>
  <c r="BF1940"/>
  <c r="T1940"/>
  <c r="R1940"/>
  <c r="P1940"/>
  <c r="BI1932"/>
  <c r="BH1932"/>
  <c r="BG1932"/>
  <c r="BF1932"/>
  <c r="T1932"/>
  <c r="R1932"/>
  <c r="P1932"/>
  <c r="BI1929"/>
  <c r="BH1929"/>
  <c r="BG1929"/>
  <c r="BF1929"/>
  <c r="T1929"/>
  <c r="R1929"/>
  <c r="P1929"/>
  <c r="BI1926"/>
  <c r="BH1926"/>
  <c r="BG1926"/>
  <c r="BF1926"/>
  <c r="T1926"/>
  <c r="R1926"/>
  <c r="P1926"/>
  <c r="BI1924"/>
  <c r="BH1924"/>
  <c r="BG1924"/>
  <c r="BF1924"/>
  <c r="T1924"/>
  <c r="R1924"/>
  <c r="P1924"/>
  <c r="BI1921"/>
  <c r="BH1921"/>
  <c r="BG1921"/>
  <c r="BF1921"/>
  <c r="T1921"/>
  <c r="R1921"/>
  <c r="P1921"/>
  <c r="BI1916"/>
  <c r="BH1916"/>
  <c r="BG1916"/>
  <c r="BF1916"/>
  <c r="T1916"/>
  <c r="R1916"/>
  <c r="P1916"/>
  <c r="BI1913"/>
  <c r="BH1913"/>
  <c r="BG1913"/>
  <c r="BF1913"/>
  <c r="T1913"/>
  <c r="R1913"/>
  <c r="P1913"/>
  <c r="BI1888"/>
  <c r="BH1888"/>
  <c r="BG1888"/>
  <c r="BF1888"/>
  <c r="T1888"/>
  <c r="R1888"/>
  <c r="P1888"/>
  <c r="BI1885"/>
  <c r="BH1885"/>
  <c r="BG1885"/>
  <c r="BF1885"/>
  <c r="T1885"/>
  <c r="R1885"/>
  <c r="P1885"/>
  <c r="BI1876"/>
  <c r="BH1876"/>
  <c r="BG1876"/>
  <c r="BF1876"/>
  <c r="T1876"/>
  <c r="R1876"/>
  <c r="P1876"/>
  <c r="BI1873"/>
  <c r="BH1873"/>
  <c r="BG1873"/>
  <c r="BF1873"/>
  <c r="T1873"/>
  <c r="R1873"/>
  <c r="P1873"/>
  <c r="BI1857"/>
  <c r="BH1857"/>
  <c r="BG1857"/>
  <c r="BF1857"/>
  <c r="T1857"/>
  <c r="R1857"/>
  <c r="P1857"/>
  <c r="BI1828"/>
  <c r="BH1828"/>
  <c r="BG1828"/>
  <c r="BF1828"/>
  <c r="T1828"/>
  <c r="R1828"/>
  <c r="P1828"/>
  <c r="BI1822"/>
  <c r="BH1822"/>
  <c r="BG1822"/>
  <c r="BF1822"/>
  <c r="T1822"/>
  <c r="R1822"/>
  <c r="P1822"/>
  <c r="BI1816"/>
  <c r="BH1816"/>
  <c r="BG1816"/>
  <c r="BF1816"/>
  <c r="T1816"/>
  <c r="R1816"/>
  <c r="P1816"/>
  <c r="BI1813"/>
  <c r="BH1813"/>
  <c r="BG1813"/>
  <c r="BF1813"/>
  <c r="T1813"/>
  <c r="R1813"/>
  <c r="P1813"/>
  <c r="BI1810"/>
  <c r="BH1810"/>
  <c r="BG1810"/>
  <c r="BF1810"/>
  <c r="T1810"/>
  <c r="R1810"/>
  <c r="P1810"/>
  <c r="BI1806"/>
  <c r="BH1806"/>
  <c r="BG1806"/>
  <c r="BF1806"/>
  <c r="T1806"/>
  <c r="R1806"/>
  <c r="P1806"/>
  <c r="BI1780"/>
  <c r="BH1780"/>
  <c r="BG1780"/>
  <c r="BF1780"/>
  <c r="T1780"/>
  <c r="R1780"/>
  <c r="P1780"/>
  <c r="BI1774"/>
  <c r="BH1774"/>
  <c r="BG1774"/>
  <c r="BF1774"/>
  <c r="T1774"/>
  <c r="R1774"/>
  <c r="P1774"/>
  <c r="BI1764"/>
  <c r="BH1764"/>
  <c r="BG1764"/>
  <c r="BF1764"/>
  <c r="T1764"/>
  <c r="R1764"/>
  <c r="P1764"/>
  <c r="BI1761"/>
  <c r="BH1761"/>
  <c r="BG1761"/>
  <c r="BF1761"/>
  <c r="T1761"/>
  <c r="R1761"/>
  <c r="P1761"/>
  <c r="BI1752"/>
  <c r="BH1752"/>
  <c r="BG1752"/>
  <c r="BF1752"/>
  <c r="T1752"/>
  <c r="R1752"/>
  <c r="P1752"/>
  <c r="BI1749"/>
  <c r="BH1749"/>
  <c r="BG1749"/>
  <c r="BF1749"/>
  <c r="T1749"/>
  <c r="R1749"/>
  <c r="P1749"/>
  <c r="BI1736"/>
  <c r="BH1736"/>
  <c r="BG1736"/>
  <c r="BF1736"/>
  <c r="T1736"/>
  <c r="R1736"/>
  <c r="P1736"/>
  <c r="BI1731"/>
  <c r="BH1731"/>
  <c r="BG1731"/>
  <c r="BF1731"/>
  <c r="T1731"/>
  <c r="R1731"/>
  <c r="P1731"/>
  <c r="BI1726"/>
  <c r="BH1726"/>
  <c r="BG1726"/>
  <c r="BF1726"/>
  <c r="T1726"/>
  <c r="R1726"/>
  <c r="P1726"/>
  <c r="BI1721"/>
  <c r="BH1721"/>
  <c r="BG1721"/>
  <c r="BF1721"/>
  <c r="T1721"/>
  <c r="R1721"/>
  <c r="P1721"/>
  <c r="BI1716"/>
  <c r="BH1716"/>
  <c r="BG1716"/>
  <c r="BF1716"/>
  <c r="T1716"/>
  <c r="R1716"/>
  <c r="P1716"/>
  <c r="BI1711"/>
  <c r="BH1711"/>
  <c r="BG1711"/>
  <c r="BF1711"/>
  <c r="T1711"/>
  <c r="R1711"/>
  <c r="P1711"/>
  <c r="BI1708"/>
  <c r="BH1708"/>
  <c r="BG1708"/>
  <c r="BF1708"/>
  <c r="T1708"/>
  <c r="R1708"/>
  <c r="P1708"/>
  <c r="BI1698"/>
  <c r="BH1698"/>
  <c r="BG1698"/>
  <c r="BF1698"/>
  <c r="T1698"/>
  <c r="R1698"/>
  <c r="P1698"/>
  <c r="BI1694"/>
  <c r="BH1694"/>
  <c r="BG1694"/>
  <c r="BF1694"/>
  <c r="T1694"/>
  <c r="R1694"/>
  <c r="P1694"/>
  <c r="BI1689"/>
  <c r="BH1689"/>
  <c r="BG1689"/>
  <c r="BF1689"/>
  <c r="T1689"/>
  <c r="R1689"/>
  <c r="P1689"/>
  <c r="BI1685"/>
  <c r="BH1685"/>
  <c r="BG1685"/>
  <c r="BF1685"/>
  <c r="T1685"/>
  <c r="R1685"/>
  <c r="P1685"/>
  <c r="BI1682"/>
  <c r="BH1682"/>
  <c r="BG1682"/>
  <c r="BF1682"/>
  <c r="T1682"/>
  <c r="R1682"/>
  <c r="P1682"/>
  <c r="BI1670"/>
  <c r="BH1670"/>
  <c r="BG1670"/>
  <c r="BF1670"/>
  <c r="T1670"/>
  <c r="R1670"/>
  <c r="P1670"/>
  <c r="BI1662"/>
  <c r="BH1662"/>
  <c r="BG1662"/>
  <c r="BF1662"/>
  <c r="T1662"/>
  <c r="R1662"/>
  <c r="P1662"/>
  <c r="BI1640"/>
  <c r="BH1640"/>
  <c r="BG1640"/>
  <c r="BF1640"/>
  <c r="T1640"/>
  <c r="R1640"/>
  <c r="P1640"/>
  <c r="BI1637"/>
  <c r="BH1637"/>
  <c r="BG1637"/>
  <c r="BF1637"/>
  <c r="T1637"/>
  <c r="R1637"/>
  <c r="P1637"/>
  <c r="BI1611"/>
  <c r="BH1611"/>
  <c r="BG1611"/>
  <c r="BF1611"/>
  <c r="T1611"/>
  <c r="R1611"/>
  <c r="P1611"/>
  <c r="BI1603"/>
  <c r="BH1603"/>
  <c r="BG1603"/>
  <c r="BF1603"/>
  <c r="T1603"/>
  <c r="R1603"/>
  <c r="P1603"/>
  <c r="BI1599"/>
  <c r="BH1599"/>
  <c r="BG1599"/>
  <c r="BF1599"/>
  <c r="T1599"/>
  <c r="R1599"/>
  <c r="P1599"/>
  <c r="BI1537"/>
  <c r="BH1537"/>
  <c r="BG1537"/>
  <c r="BF1537"/>
  <c r="T1537"/>
  <c r="R1537"/>
  <c r="P1537"/>
  <c r="BI1519"/>
  <c r="BH1519"/>
  <c r="BG1519"/>
  <c r="BF1519"/>
  <c r="T1519"/>
  <c r="R1519"/>
  <c r="P1519"/>
  <c r="BI1511"/>
  <c r="BH1511"/>
  <c r="BG1511"/>
  <c r="BF1511"/>
  <c r="T1511"/>
  <c r="R1511"/>
  <c r="P1511"/>
  <c r="BI1508"/>
  <c r="BH1508"/>
  <c r="BG1508"/>
  <c r="BF1508"/>
  <c r="T1508"/>
  <c r="R1508"/>
  <c r="P1508"/>
  <c r="BI1505"/>
  <c r="BH1505"/>
  <c r="BG1505"/>
  <c r="BF1505"/>
  <c r="T1505"/>
  <c r="R1505"/>
  <c r="P1505"/>
  <c r="BI1502"/>
  <c r="BH1502"/>
  <c r="BG1502"/>
  <c r="BF1502"/>
  <c r="T1502"/>
  <c r="R1502"/>
  <c r="P1502"/>
  <c r="BI1499"/>
  <c r="BH1499"/>
  <c r="BG1499"/>
  <c r="BF1499"/>
  <c r="T1499"/>
  <c r="R1499"/>
  <c r="P1499"/>
  <c r="BI1496"/>
  <c r="BH1496"/>
  <c r="BG1496"/>
  <c r="BF1496"/>
  <c r="T1496"/>
  <c r="R1496"/>
  <c r="P1496"/>
  <c r="BI1491"/>
  <c r="BH1491"/>
  <c r="BG1491"/>
  <c r="BF1491"/>
  <c r="T1491"/>
  <c r="R1491"/>
  <c r="P1491"/>
  <c r="BI1486"/>
  <c r="BH1486"/>
  <c r="BG1486"/>
  <c r="BF1486"/>
  <c r="T1486"/>
  <c r="R1486"/>
  <c r="P1486"/>
  <c r="BI1481"/>
  <c r="BH1481"/>
  <c r="BG1481"/>
  <c r="BF1481"/>
  <c r="T1481"/>
  <c r="R1481"/>
  <c r="P1481"/>
  <c r="BI1476"/>
  <c r="BH1476"/>
  <c r="BG1476"/>
  <c r="BF1476"/>
  <c r="T1476"/>
  <c r="R1476"/>
  <c r="P1476"/>
  <c r="BI1471"/>
  <c r="BH1471"/>
  <c r="BG1471"/>
  <c r="BF1471"/>
  <c r="T1471"/>
  <c r="R1471"/>
  <c r="P1471"/>
  <c r="BI1463"/>
  <c r="BH1463"/>
  <c r="BG1463"/>
  <c r="BF1463"/>
  <c r="T1463"/>
  <c r="R1463"/>
  <c r="P1463"/>
  <c r="BI1455"/>
  <c r="BH1455"/>
  <c r="BG1455"/>
  <c r="BF1455"/>
  <c r="T1455"/>
  <c r="R1455"/>
  <c r="P1455"/>
  <c r="BI1452"/>
  <c r="BH1452"/>
  <c r="BG1452"/>
  <c r="BF1452"/>
  <c r="T1452"/>
  <c r="R1452"/>
  <c r="P1452"/>
  <c r="BI1449"/>
  <c r="BH1449"/>
  <c r="BG1449"/>
  <c r="BF1449"/>
  <c r="T1449"/>
  <c r="R1449"/>
  <c r="P1449"/>
  <c r="BI1445"/>
  <c r="BH1445"/>
  <c r="BG1445"/>
  <c r="BF1445"/>
  <c r="T1445"/>
  <c r="R1445"/>
  <c r="P1445"/>
  <c r="BI1442"/>
  <c r="BH1442"/>
  <c r="BG1442"/>
  <c r="BF1442"/>
  <c r="T1442"/>
  <c r="R1442"/>
  <c r="P1442"/>
  <c r="BI1432"/>
  <c r="BH1432"/>
  <c r="BG1432"/>
  <c r="BF1432"/>
  <c r="T1432"/>
  <c r="R1432"/>
  <c r="P1432"/>
  <c r="BI1426"/>
  <c r="BH1426"/>
  <c r="BG1426"/>
  <c r="BF1426"/>
  <c r="T1426"/>
  <c r="R1426"/>
  <c r="P1426"/>
  <c r="BI1421"/>
  <c r="BH1421"/>
  <c r="BG1421"/>
  <c r="BF1421"/>
  <c r="T1421"/>
  <c r="R1421"/>
  <c r="P1421"/>
  <c r="BI1418"/>
  <c r="BH1418"/>
  <c r="BG1418"/>
  <c r="BF1418"/>
  <c r="T1418"/>
  <c r="R1418"/>
  <c r="P1418"/>
  <c r="BI1415"/>
  <c r="BH1415"/>
  <c r="BG1415"/>
  <c r="BF1415"/>
  <c r="T1415"/>
  <c r="R1415"/>
  <c r="P1415"/>
  <c r="BI1412"/>
  <c r="BH1412"/>
  <c r="BG1412"/>
  <c r="BF1412"/>
  <c r="T1412"/>
  <c r="T1411"/>
  <c r="R1412"/>
  <c r="R1411"/>
  <c r="P1412"/>
  <c r="P1411"/>
  <c r="BI1410"/>
  <c r="BH1410"/>
  <c r="BG1410"/>
  <c r="BF1410"/>
  <c r="T1410"/>
  <c r="R1410"/>
  <c r="P1410"/>
  <c r="BI1405"/>
  <c r="BH1405"/>
  <c r="BG1405"/>
  <c r="BF1405"/>
  <c r="T1405"/>
  <c r="R1405"/>
  <c r="P1405"/>
  <c r="BI1400"/>
  <c r="BH1400"/>
  <c r="BG1400"/>
  <c r="BF1400"/>
  <c r="T1400"/>
  <c r="R1400"/>
  <c r="P1400"/>
  <c r="BI1395"/>
  <c r="BH1395"/>
  <c r="BG1395"/>
  <c r="BF1395"/>
  <c r="T1395"/>
  <c r="R1395"/>
  <c r="P1395"/>
  <c r="BI1390"/>
  <c r="BH1390"/>
  <c r="BG1390"/>
  <c r="BF1390"/>
  <c r="T1390"/>
  <c r="R1390"/>
  <c r="P1390"/>
  <c r="BI1385"/>
  <c r="BH1385"/>
  <c r="BG1385"/>
  <c r="BF1385"/>
  <c r="T1385"/>
  <c r="R1385"/>
  <c r="P1385"/>
  <c r="BI1381"/>
  <c r="BH1381"/>
  <c r="BG1381"/>
  <c r="BF1381"/>
  <c r="T1381"/>
  <c r="R1381"/>
  <c r="P1381"/>
  <c r="BI1376"/>
  <c r="BH1376"/>
  <c r="BG1376"/>
  <c r="BF1376"/>
  <c r="T1376"/>
  <c r="R1376"/>
  <c r="P1376"/>
  <c r="BI1371"/>
  <c r="BH1371"/>
  <c r="BG1371"/>
  <c r="BF1371"/>
  <c r="T1371"/>
  <c r="R1371"/>
  <c r="P1371"/>
  <c r="BI1366"/>
  <c r="BH1366"/>
  <c r="BG1366"/>
  <c r="BF1366"/>
  <c r="T1366"/>
  <c r="R1366"/>
  <c r="P1366"/>
  <c r="BI1361"/>
  <c r="BH1361"/>
  <c r="BG1361"/>
  <c r="BF1361"/>
  <c r="T1361"/>
  <c r="R1361"/>
  <c r="P1361"/>
  <c r="BI1356"/>
  <c r="BH1356"/>
  <c r="BG1356"/>
  <c r="BF1356"/>
  <c r="T1356"/>
  <c r="R1356"/>
  <c r="P1356"/>
  <c r="BI1351"/>
  <c r="BH1351"/>
  <c r="BG1351"/>
  <c r="BF1351"/>
  <c r="T1351"/>
  <c r="R1351"/>
  <c r="P1351"/>
  <c r="BI1346"/>
  <c r="BH1346"/>
  <c r="BG1346"/>
  <c r="BF1346"/>
  <c r="T1346"/>
  <c r="R1346"/>
  <c r="P1346"/>
  <c r="BI1341"/>
  <c r="BH1341"/>
  <c r="BG1341"/>
  <c r="BF1341"/>
  <c r="T1341"/>
  <c r="R1341"/>
  <c r="P1341"/>
  <c r="BI1336"/>
  <c r="BH1336"/>
  <c r="BG1336"/>
  <c r="BF1336"/>
  <c r="T1336"/>
  <c r="R1336"/>
  <c r="P1336"/>
  <c r="BI1331"/>
  <c r="BH1331"/>
  <c r="BG1331"/>
  <c r="BF1331"/>
  <c r="T1331"/>
  <c r="R1331"/>
  <c r="P1331"/>
  <c r="BI1326"/>
  <c r="BH1326"/>
  <c r="BG1326"/>
  <c r="BF1326"/>
  <c r="T1326"/>
  <c r="R1326"/>
  <c r="P1326"/>
  <c r="BI1321"/>
  <c r="BH1321"/>
  <c r="BG1321"/>
  <c r="BF1321"/>
  <c r="T1321"/>
  <c r="R1321"/>
  <c r="P1321"/>
  <c r="BI1316"/>
  <c r="BH1316"/>
  <c r="BG1316"/>
  <c r="BF1316"/>
  <c r="T1316"/>
  <c r="R1316"/>
  <c r="P1316"/>
  <c r="BI1311"/>
  <c r="BH1311"/>
  <c r="BG1311"/>
  <c r="BF1311"/>
  <c r="T1311"/>
  <c r="R1311"/>
  <c r="P1311"/>
  <c r="BI1306"/>
  <c r="BH1306"/>
  <c r="BG1306"/>
  <c r="BF1306"/>
  <c r="T1306"/>
  <c r="R1306"/>
  <c r="P1306"/>
  <c r="BI1301"/>
  <c r="BH1301"/>
  <c r="BG1301"/>
  <c r="BF1301"/>
  <c r="T1301"/>
  <c r="R1301"/>
  <c r="P1301"/>
  <c r="BI1296"/>
  <c r="BH1296"/>
  <c r="BG1296"/>
  <c r="BF1296"/>
  <c r="T1296"/>
  <c r="R1296"/>
  <c r="P1296"/>
  <c r="BI1291"/>
  <c r="BH1291"/>
  <c r="BG1291"/>
  <c r="BF1291"/>
  <c r="T1291"/>
  <c r="R1291"/>
  <c r="P1291"/>
  <c r="BI1290"/>
  <c r="BH1290"/>
  <c r="BG1290"/>
  <c r="BF1290"/>
  <c r="T1290"/>
  <c r="R1290"/>
  <c r="P1290"/>
  <c r="BI1285"/>
  <c r="BH1285"/>
  <c r="BG1285"/>
  <c r="BF1285"/>
  <c r="T1285"/>
  <c r="R1285"/>
  <c r="P1285"/>
  <c r="BI1280"/>
  <c r="BH1280"/>
  <c r="BG1280"/>
  <c r="BF1280"/>
  <c r="T1280"/>
  <c r="R1280"/>
  <c r="P1280"/>
  <c r="BI1275"/>
  <c r="BH1275"/>
  <c r="BG1275"/>
  <c r="BF1275"/>
  <c r="T1275"/>
  <c r="R1275"/>
  <c r="P1275"/>
  <c r="BI1270"/>
  <c r="BH1270"/>
  <c r="BG1270"/>
  <c r="BF1270"/>
  <c r="T1270"/>
  <c r="R1270"/>
  <c r="P1270"/>
  <c r="BI1264"/>
  <c r="BH1264"/>
  <c r="BG1264"/>
  <c r="BF1264"/>
  <c r="T1264"/>
  <c r="R1264"/>
  <c r="P1264"/>
  <c r="BI1258"/>
  <c r="BH1258"/>
  <c r="BG1258"/>
  <c r="BF1258"/>
  <c r="T1258"/>
  <c r="R1258"/>
  <c r="P1258"/>
  <c r="BI1252"/>
  <c r="BH1252"/>
  <c r="BG1252"/>
  <c r="BF1252"/>
  <c r="T1252"/>
  <c r="R1252"/>
  <c r="P1252"/>
  <c r="BI1246"/>
  <c r="BH1246"/>
  <c r="BG1246"/>
  <c r="BF1246"/>
  <c r="T1246"/>
  <c r="R1246"/>
  <c r="P1246"/>
  <c r="BI1240"/>
  <c r="BH1240"/>
  <c r="BG1240"/>
  <c r="BF1240"/>
  <c r="T1240"/>
  <c r="R1240"/>
  <c r="P1240"/>
  <c r="BI1234"/>
  <c r="BH1234"/>
  <c r="BG1234"/>
  <c r="BF1234"/>
  <c r="T1234"/>
  <c r="R1234"/>
  <c r="P1234"/>
  <c r="BI1228"/>
  <c r="BH1228"/>
  <c r="BG1228"/>
  <c r="BF1228"/>
  <c r="T1228"/>
  <c r="R1228"/>
  <c r="P1228"/>
  <c r="BI1224"/>
  <c r="BH1224"/>
  <c r="BG1224"/>
  <c r="BF1224"/>
  <c r="T1224"/>
  <c r="R1224"/>
  <c r="P1224"/>
  <c r="BI1220"/>
  <c r="BH1220"/>
  <c r="BG1220"/>
  <c r="BF1220"/>
  <c r="T1220"/>
  <c r="R1220"/>
  <c r="P1220"/>
  <c r="BI1216"/>
  <c r="BH1216"/>
  <c r="BG1216"/>
  <c r="BF1216"/>
  <c r="T1216"/>
  <c r="R1216"/>
  <c r="P1216"/>
  <c r="BI1213"/>
  <c r="BH1213"/>
  <c r="BG1213"/>
  <c r="BF1213"/>
  <c r="T1213"/>
  <c r="R1213"/>
  <c r="P1213"/>
  <c r="BI1210"/>
  <c r="BH1210"/>
  <c r="BG1210"/>
  <c r="BF1210"/>
  <c r="T1210"/>
  <c r="R1210"/>
  <c r="P1210"/>
  <c r="BI1206"/>
  <c r="BH1206"/>
  <c r="BG1206"/>
  <c r="BF1206"/>
  <c r="T1206"/>
  <c r="R1206"/>
  <c r="P1206"/>
  <c r="BI1203"/>
  <c r="BH1203"/>
  <c r="BG1203"/>
  <c r="BF1203"/>
  <c r="T1203"/>
  <c r="R1203"/>
  <c r="P1203"/>
  <c r="BI1199"/>
  <c r="BH1199"/>
  <c r="BG1199"/>
  <c r="BF1199"/>
  <c r="T1199"/>
  <c r="R1199"/>
  <c r="P1199"/>
  <c r="BI1194"/>
  <c r="BH1194"/>
  <c r="BG1194"/>
  <c r="BF1194"/>
  <c r="T1194"/>
  <c r="R1194"/>
  <c r="P1194"/>
  <c r="BI1191"/>
  <c r="BH1191"/>
  <c r="BG1191"/>
  <c r="BF1191"/>
  <c r="T1191"/>
  <c r="T1190"/>
  <c r="R1191"/>
  <c r="R1190"/>
  <c r="P1191"/>
  <c r="P1190"/>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2"/>
  <c r="BH1172"/>
  <c r="BG1172"/>
  <c r="BF1172"/>
  <c r="T1172"/>
  <c r="R1172"/>
  <c r="P1172"/>
  <c r="BI1170"/>
  <c r="BH1170"/>
  <c r="BG1170"/>
  <c r="BF1170"/>
  <c r="T1170"/>
  <c r="R1170"/>
  <c r="P1170"/>
  <c r="BI1168"/>
  <c r="BH1168"/>
  <c r="BG1168"/>
  <c r="BF1168"/>
  <c r="T1168"/>
  <c r="R1168"/>
  <c r="P1168"/>
  <c r="BI1166"/>
  <c r="BH1166"/>
  <c r="BG1166"/>
  <c r="BF1166"/>
  <c r="T1166"/>
  <c r="R1166"/>
  <c r="P1166"/>
  <c r="BI1164"/>
  <c r="BH1164"/>
  <c r="BG1164"/>
  <c r="BF1164"/>
  <c r="T1164"/>
  <c r="R1164"/>
  <c r="P1164"/>
  <c r="BI1162"/>
  <c r="BH1162"/>
  <c r="BG1162"/>
  <c r="BF1162"/>
  <c r="T1162"/>
  <c r="R1162"/>
  <c r="P1162"/>
  <c r="BI1160"/>
  <c r="BH1160"/>
  <c r="BG1160"/>
  <c r="BF1160"/>
  <c r="T1160"/>
  <c r="R1160"/>
  <c r="P1160"/>
  <c r="BI1158"/>
  <c r="BH1158"/>
  <c r="BG1158"/>
  <c r="BF1158"/>
  <c r="T1158"/>
  <c r="R1158"/>
  <c r="P1158"/>
  <c r="BI1156"/>
  <c r="BH1156"/>
  <c r="BG1156"/>
  <c r="BF1156"/>
  <c r="T1156"/>
  <c r="R1156"/>
  <c r="P1156"/>
  <c r="BI1154"/>
  <c r="BH1154"/>
  <c r="BG1154"/>
  <c r="BF1154"/>
  <c r="T1154"/>
  <c r="R1154"/>
  <c r="P1154"/>
  <c r="BI1152"/>
  <c r="BH1152"/>
  <c r="BG1152"/>
  <c r="BF1152"/>
  <c r="T1152"/>
  <c r="R1152"/>
  <c r="P1152"/>
  <c r="BI1150"/>
  <c r="BH1150"/>
  <c r="BG1150"/>
  <c r="BF1150"/>
  <c r="T1150"/>
  <c r="R1150"/>
  <c r="P1150"/>
  <c r="BI1148"/>
  <c r="BH1148"/>
  <c r="BG1148"/>
  <c r="BF1148"/>
  <c r="T1148"/>
  <c r="R1148"/>
  <c r="P1148"/>
  <c r="BI1146"/>
  <c r="BH1146"/>
  <c r="BG1146"/>
  <c r="BF1146"/>
  <c r="T1146"/>
  <c r="R1146"/>
  <c r="P1146"/>
  <c r="BI1144"/>
  <c r="BH1144"/>
  <c r="BG1144"/>
  <c r="BF1144"/>
  <c r="T1144"/>
  <c r="R1144"/>
  <c r="P1144"/>
  <c r="BI1142"/>
  <c r="BH1142"/>
  <c r="BG1142"/>
  <c r="BF1142"/>
  <c r="T1142"/>
  <c r="R1142"/>
  <c r="P1142"/>
  <c r="BI1140"/>
  <c r="BH1140"/>
  <c r="BG1140"/>
  <c r="BF1140"/>
  <c r="T1140"/>
  <c r="R1140"/>
  <c r="P1140"/>
  <c r="BI1138"/>
  <c r="BH1138"/>
  <c r="BG1138"/>
  <c r="BF1138"/>
  <c r="T1138"/>
  <c r="R1138"/>
  <c r="P1138"/>
  <c r="BI1136"/>
  <c r="BH1136"/>
  <c r="BG1136"/>
  <c r="BF1136"/>
  <c r="T1136"/>
  <c r="R1136"/>
  <c r="P1136"/>
  <c r="BI1134"/>
  <c r="BH1134"/>
  <c r="BG1134"/>
  <c r="BF1134"/>
  <c r="T1134"/>
  <c r="R1134"/>
  <c r="P1134"/>
  <c r="BI1132"/>
  <c r="BH1132"/>
  <c r="BG1132"/>
  <c r="BF1132"/>
  <c r="T1132"/>
  <c r="R1132"/>
  <c r="P1132"/>
  <c r="BI1130"/>
  <c r="BH1130"/>
  <c r="BG1130"/>
  <c r="BF1130"/>
  <c r="T1130"/>
  <c r="R1130"/>
  <c r="P1130"/>
  <c r="BI1128"/>
  <c r="BH1128"/>
  <c r="BG1128"/>
  <c r="BF1128"/>
  <c r="T1128"/>
  <c r="R1128"/>
  <c r="P1128"/>
  <c r="BI1126"/>
  <c r="BH1126"/>
  <c r="BG1126"/>
  <c r="BF1126"/>
  <c r="T1126"/>
  <c r="R1126"/>
  <c r="P1126"/>
  <c r="BI1124"/>
  <c r="BH1124"/>
  <c r="BG1124"/>
  <c r="BF1124"/>
  <c r="T1124"/>
  <c r="R1124"/>
  <c r="P1124"/>
  <c r="BI1122"/>
  <c r="BH1122"/>
  <c r="BG1122"/>
  <c r="BF1122"/>
  <c r="T1122"/>
  <c r="R1122"/>
  <c r="P1122"/>
  <c r="BI1120"/>
  <c r="BH1120"/>
  <c r="BG1120"/>
  <c r="BF1120"/>
  <c r="T1120"/>
  <c r="R1120"/>
  <c r="P1120"/>
  <c r="BI1118"/>
  <c r="BH1118"/>
  <c r="BG1118"/>
  <c r="BF1118"/>
  <c r="T1118"/>
  <c r="R1118"/>
  <c r="P1118"/>
  <c r="BI1116"/>
  <c r="BH1116"/>
  <c r="BG1116"/>
  <c r="BF1116"/>
  <c r="T1116"/>
  <c r="R1116"/>
  <c r="P1116"/>
  <c r="BI1114"/>
  <c r="BH1114"/>
  <c r="BG1114"/>
  <c r="BF1114"/>
  <c r="T1114"/>
  <c r="R1114"/>
  <c r="P1114"/>
  <c r="BI1112"/>
  <c r="BH1112"/>
  <c r="BG1112"/>
  <c r="BF1112"/>
  <c r="T1112"/>
  <c r="R1112"/>
  <c r="P1112"/>
  <c r="BI1110"/>
  <c r="BH1110"/>
  <c r="BG1110"/>
  <c r="BF1110"/>
  <c r="T1110"/>
  <c r="R1110"/>
  <c r="P1110"/>
  <c r="BI1108"/>
  <c r="BH1108"/>
  <c r="BG1108"/>
  <c r="BF1108"/>
  <c r="T1108"/>
  <c r="R1108"/>
  <c r="P1108"/>
  <c r="BI1106"/>
  <c r="BH1106"/>
  <c r="BG1106"/>
  <c r="BF1106"/>
  <c r="T1106"/>
  <c r="R1106"/>
  <c r="P1106"/>
  <c r="BI1104"/>
  <c r="BH1104"/>
  <c r="BG1104"/>
  <c r="BF1104"/>
  <c r="T1104"/>
  <c r="R1104"/>
  <c r="P1104"/>
  <c r="BI1102"/>
  <c r="BH1102"/>
  <c r="BG1102"/>
  <c r="BF1102"/>
  <c r="T1102"/>
  <c r="R1102"/>
  <c r="P1102"/>
  <c r="BI1100"/>
  <c r="BH1100"/>
  <c r="BG1100"/>
  <c r="BF1100"/>
  <c r="T1100"/>
  <c r="R1100"/>
  <c r="P1100"/>
  <c r="BI1098"/>
  <c r="BH1098"/>
  <c r="BG1098"/>
  <c r="BF1098"/>
  <c r="T1098"/>
  <c r="R1098"/>
  <c r="P1098"/>
  <c r="BI1096"/>
  <c r="BH1096"/>
  <c r="BG1096"/>
  <c r="BF1096"/>
  <c r="T1096"/>
  <c r="R1096"/>
  <c r="P1096"/>
  <c r="BI1094"/>
  <c r="BH1094"/>
  <c r="BG1094"/>
  <c r="BF1094"/>
  <c r="T1094"/>
  <c r="R1094"/>
  <c r="P1094"/>
  <c r="BI1092"/>
  <c r="BH1092"/>
  <c r="BG1092"/>
  <c r="BF1092"/>
  <c r="T1092"/>
  <c r="R1092"/>
  <c r="P1092"/>
  <c r="BI1090"/>
  <c r="BH1090"/>
  <c r="BG1090"/>
  <c r="BF1090"/>
  <c r="T1090"/>
  <c r="R1090"/>
  <c r="P1090"/>
  <c r="BI1088"/>
  <c r="BH1088"/>
  <c r="BG1088"/>
  <c r="BF1088"/>
  <c r="T1088"/>
  <c r="R1088"/>
  <c r="P1088"/>
  <c r="BI1086"/>
  <c r="BH1086"/>
  <c r="BG1086"/>
  <c r="BF1086"/>
  <c r="T1086"/>
  <c r="R1086"/>
  <c r="P1086"/>
  <c r="BI1084"/>
  <c r="BH1084"/>
  <c r="BG1084"/>
  <c r="BF1084"/>
  <c r="T1084"/>
  <c r="R1084"/>
  <c r="P1084"/>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14"/>
  <c r="BH1014"/>
  <c r="BG1014"/>
  <c r="BF1014"/>
  <c r="T1014"/>
  <c r="R1014"/>
  <c r="P1014"/>
  <c r="BI1004"/>
  <c r="BH1004"/>
  <c r="BG1004"/>
  <c r="BF1004"/>
  <c r="T1004"/>
  <c r="R1004"/>
  <c r="P1004"/>
  <c r="BI999"/>
  <c r="BH999"/>
  <c r="BG999"/>
  <c r="BF999"/>
  <c r="T999"/>
  <c r="R999"/>
  <c r="P999"/>
  <c r="BI994"/>
  <c r="BH994"/>
  <c r="BG994"/>
  <c r="BF994"/>
  <c r="T994"/>
  <c r="R994"/>
  <c r="P994"/>
  <c r="BI986"/>
  <c r="BH986"/>
  <c r="BG986"/>
  <c r="BF986"/>
  <c r="T986"/>
  <c r="R986"/>
  <c r="P986"/>
  <c r="BI979"/>
  <c r="BH979"/>
  <c r="BG979"/>
  <c r="BF979"/>
  <c r="T979"/>
  <c r="R979"/>
  <c r="P979"/>
  <c r="BI970"/>
  <c r="BH970"/>
  <c r="BG970"/>
  <c r="BF970"/>
  <c r="T970"/>
  <c r="R970"/>
  <c r="P970"/>
  <c r="BI949"/>
  <c r="BH949"/>
  <c r="BG949"/>
  <c r="BF949"/>
  <c r="T949"/>
  <c r="R949"/>
  <c r="P949"/>
  <c r="BI945"/>
  <c r="BH945"/>
  <c r="BG945"/>
  <c r="BF945"/>
  <c r="T945"/>
  <c r="R945"/>
  <c r="P945"/>
  <c r="BI941"/>
  <c r="BH941"/>
  <c r="BG941"/>
  <c r="BF941"/>
  <c r="T941"/>
  <c r="R941"/>
  <c r="P941"/>
  <c r="BI920"/>
  <c r="BH920"/>
  <c r="BG920"/>
  <c r="BF920"/>
  <c r="T920"/>
  <c r="R920"/>
  <c r="P920"/>
  <c r="BI913"/>
  <c r="BH913"/>
  <c r="BG913"/>
  <c r="BF913"/>
  <c r="T913"/>
  <c r="R913"/>
  <c r="P913"/>
  <c r="BI909"/>
  <c r="BH909"/>
  <c r="BG909"/>
  <c r="BF909"/>
  <c r="T909"/>
  <c r="R909"/>
  <c r="P909"/>
  <c r="BI901"/>
  <c r="BH901"/>
  <c r="BG901"/>
  <c r="BF901"/>
  <c r="T901"/>
  <c r="R901"/>
  <c r="P901"/>
  <c r="BI891"/>
  <c r="BH891"/>
  <c r="BG891"/>
  <c r="BF891"/>
  <c r="T891"/>
  <c r="R891"/>
  <c r="P891"/>
  <c r="BI877"/>
  <c r="BH877"/>
  <c r="BG877"/>
  <c r="BF877"/>
  <c r="T877"/>
  <c r="R877"/>
  <c r="P877"/>
  <c r="BI870"/>
  <c r="BH870"/>
  <c r="BG870"/>
  <c r="BF870"/>
  <c r="T870"/>
  <c r="R870"/>
  <c r="P870"/>
  <c r="BI863"/>
  <c r="BH863"/>
  <c r="BG863"/>
  <c r="BF863"/>
  <c r="T863"/>
  <c r="R863"/>
  <c r="P863"/>
  <c r="BI801"/>
  <c r="BH801"/>
  <c r="BG801"/>
  <c r="BF801"/>
  <c r="T801"/>
  <c r="R801"/>
  <c r="P801"/>
  <c r="BI776"/>
  <c r="BH776"/>
  <c r="BG776"/>
  <c r="BF776"/>
  <c r="T776"/>
  <c r="R776"/>
  <c r="P776"/>
  <c r="BI750"/>
  <c r="BH750"/>
  <c r="BG750"/>
  <c r="BF750"/>
  <c r="T750"/>
  <c r="R750"/>
  <c r="P750"/>
  <c r="BI745"/>
  <c r="BH745"/>
  <c r="BG745"/>
  <c r="BF745"/>
  <c r="T745"/>
  <c r="R745"/>
  <c r="P745"/>
  <c r="BI738"/>
  <c r="BH738"/>
  <c r="BG738"/>
  <c r="BF738"/>
  <c r="T738"/>
  <c r="R738"/>
  <c r="P738"/>
  <c r="BI729"/>
  <c r="BH729"/>
  <c r="BG729"/>
  <c r="BF729"/>
  <c r="T729"/>
  <c r="R729"/>
  <c r="P729"/>
  <c r="BI721"/>
  <c r="BH721"/>
  <c r="BG721"/>
  <c r="BF721"/>
  <c r="T721"/>
  <c r="R721"/>
  <c r="P721"/>
  <c r="BI710"/>
  <c r="BH710"/>
  <c r="BG710"/>
  <c r="BF710"/>
  <c r="T710"/>
  <c r="R710"/>
  <c r="P710"/>
  <c r="BI707"/>
  <c r="BH707"/>
  <c r="BG707"/>
  <c r="BF707"/>
  <c r="T707"/>
  <c r="R707"/>
  <c r="P707"/>
  <c r="BI701"/>
  <c r="BH701"/>
  <c r="BG701"/>
  <c r="BF701"/>
  <c r="T701"/>
  <c r="R701"/>
  <c r="P701"/>
  <c r="BI697"/>
  <c r="BH697"/>
  <c r="BG697"/>
  <c r="BF697"/>
  <c r="T697"/>
  <c r="R697"/>
  <c r="P697"/>
  <c r="BI691"/>
  <c r="BH691"/>
  <c r="BG691"/>
  <c r="BF691"/>
  <c r="T691"/>
  <c r="R691"/>
  <c r="P691"/>
  <c r="BI687"/>
  <c r="BH687"/>
  <c r="BG687"/>
  <c r="BF687"/>
  <c r="T687"/>
  <c r="R687"/>
  <c r="P687"/>
  <c r="BI679"/>
  <c r="BH679"/>
  <c r="BG679"/>
  <c r="BF679"/>
  <c r="T679"/>
  <c r="R679"/>
  <c r="P679"/>
  <c r="BI659"/>
  <c r="BH659"/>
  <c r="BG659"/>
  <c r="BF659"/>
  <c r="T659"/>
  <c r="R659"/>
  <c r="P659"/>
  <c r="BI656"/>
  <c r="BH656"/>
  <c r="BG656"/>
  <c r="BF656"/>
  <c r="T656"/>
  <c r="R656"/>
  <c r="P656"/>
  <c r="BI637"/>
  <c r="BH637"/>
  <c r="BG637"/>
  <c r="BF637"/>
  <c r="T637"/>
  <c r="R637"/>
  <c r="P637"/>
  <c r="BI618"/>
  <c r="BH618"/>
  <c r="BG618"/>
  <c r="BF618"/>
  <c r="T618"/>
  <c r="R618"/>
  <c r="P618"/>
  <c r="BI614"/>
  <c r="BH614"/>
  <c r="BG614"/>
  <c r="BF614"/>
  <c r="T614"/>
  <c r="R614"/>
  <c r="P614"/>
  <c r="BI590"/>
  <c r="BH590"/>
  <c r="BG590"/>
  <c r="BF590"/>
  <c r="T590"/>
  <c r="R590"/>
  <c r="P590"/>
  <c r="BI586"/>
  <c r="BH586"/>
  <c r="BG586"/>
  <c r="BF586"/>
  <c r="T586"/>
  <c r="R586"/>
  <c r="P586"/>
  <c r="BI562"/>
  <c r="BH562"/>
  <c r="BG562"/>
  <c r="BF562"/>
  <c r="T562"/>
  <c r="R562"/>
  <c r="P562"/>
  <c r="BI558"/>
  <c r="BH558"/>
  <c r="BG558"/>
  <c r="BF558"/>
  <c r="T558"/>
  <c r="R558"/>
  <c r="P558"/>
  <c r="BI534"/>
  <c r="BH534"/>
  <c r="BG534"/>
  <c r="BF534"/>
  <c r="T534"/>
  <c r="R534"/>
  <c r="P534"/>
  <c r="BI510"/>
  <c r="BH510"/>
  <c r="BG510"/>
  <c r="BF510"/>
  <c r="T510"/>
  <c r="R510"/>
  <c r="P510"/>
  <c r="BI502"/>
  <c r="BH502"/>
  <c r="BG502"/>
  <c r="BF502"/>
  <c r="T502"/>
  <c r="R502"/>
  <c r="P502"/>
  <c r="BI498"/>
  <c r="BH498"/>
  <c r="BG498"/>
  <c r="BF498"/>
  <c r="T498"/>
  <c r="R498"/>
  <c r="P498"/>
  <c r="BI488"/>
  <c r="BH488"/>
  <c r="BG488"/>
  <c r="BF488"/>
  <c r="T488"/>
  <c r="R488"/>
  <c r="P488"/>
  <c r="BI479"/>
  <c r="BH479"/>
  <c r="BG479"/>
  <c r="BF479"/>
  <c r="T479"/>
  <c r="R479"/>
  <c r="P479"/>
  <c r="BI468"/>
  <c r="BH468"/>
  <c r="BG468"/>
  <c r="BF468"/>
  <c r="T468"/>
  <c r="R468"/>
  <c r="P468"/>
  <c r="BI463"/>
  <c r="BH463"/>
  <c r="BG463"/>
  <c r="BF463"/>
  <c r="T463"/>
  <c r="R463"/>
  <c r="P463"/>
  <c r="BI459"/>
  <c r="BH459"/>
  <c r="BG459"/>
  <c r="BF459"/>
  <c r="T459"/>
  <c r="R459"/>
  <c r="P459"/>
  <c r="BI454"/>
  <c r="BH454"/>
  <c r="BG454"/>
  <c r="BF454"/>
  <c r="T454"/>
  <c r="R454"/>
  <c r="P454"/>
  <c r="BI447"/>
  <c r="BH447"/>
  <c r="BG447"/>
  <c r="BF447"/>
  <c r="T447"/>
  <c r="R447"/>
  <c r="P447"/>
  <c r="BI442"/>
  <c r="BH442"/>
  <c r="BG442"/>
  <c r="BF442"/>
  <c r="T442"/>
  <c r="R442"/>
  <c r="P442"/>
  <c r="BI434"/>
  <c r="BH434"/>
  <c r="BG434"/>
  <c r="BF434"/>
  <c r="T434"/>
  <c r="R434"/>
  <c r="P434"/>
  <c r="BI417"/>
  <c r="BH417"/>
  <c r="BG417"/>
  <c r="BF417"/>
  <c r="T417"/>
  <c r="R417"/>
  <c r="P417"/>
  <c r="BI413"/>
  <c r="BH413"/>
  <c r="BG413"/>
  <c r="BF413"/>
  <c r="T413"/>
  <c r="R413"/>
  <c r="P413"/>
  <c r="BI396"/>
  <c r="BH396"/>
  <c r="BG396"/>
  <c r="BF396"/>
  <c r="T396"/>
  <c r="R396"/>
  <c r="P396"/>
  <c r="BI379"/>
  <c r="BH379"/>
  <c r="BG379"/>
  <c r="BF379"/>
  <c r="T379"/>
  <c r="R379"/>
  <c r="P379"/>
  <c r="BI374"/>
  <c r="BH374"/>
  <c r="BG374"/>
  <c r="BF374"/>
  <c r="T374"/>
  <c r="R374"/>
  <c r="P374"/>
  <c r="BI368"/>
  <c r="BH368"/>
  <c r="BG368"/>
  <c r="BF368"/>
  <c r="T368"/>
  <c r="R368"/>
  <c r="P368"/>
  <c r="BI363"/>
  <c r="BH363"/>
  <c r="BG363"/>
  <c r="BF363"/>
  <c r="T363"/>
  <c r="R363"/>
  <c r="P363"/>
  <c r="BI358"/>
  <c r="BH358"/>
  <c r="BG358"/>
  <c r="BF358"/>
  <c r="T358"/>
  <c r="R358"/>
  <c r="P358"/>
  <c r="BI352"/>
  <c r="BH352"/>
  <c r="BG352"/>
  <c r="BF352"/>
  <c r="T352"/>
  <c r="R352"/>
  <c r="P352"/>
  <c r="BI347"/>
  <c r="BH347"/>
  <c r="BG347"/>
  <c r="BF347"/>
  <c r="T347"/>
  <c r="R347"/>
  <c r="P347"/>
  <c r="BI341"/>
  <c r="BH341"/>
  <c r="BG341"/>
  <c r="BF341"/>
  <c r="T341"/>
  <c r="R341"/>
  <c r="P341"/>
  <c r="BI337"/>
  <c r="BH337"/>
  <c r="BG337"/>
  <c r="BF337"/>
  <c r="T337"/>
  <c r="R337"/>
  <c r="P337"/>
  <c r="BI333"/>
  <c r="BH333"/>
  <c r="BG333"/>
  <c r="BF333"/>
  <c r="T333"/>
  <c r="R333"/>
  <c r="P333"/>
  <c r="BI319"/>
  <c r="BH319"/>
  <c r="BG319"/>
  <c r="BF319"/>
  <c r="T319"/>
  <c r="R319"/>
  <c r="P319"/>
  <c r="BI315"/>
  <c r="BH315"/>
  <c r="BG315"/>
  <c r="BF315"/>
  <c r="T315"/>
  <c r="R315"/>
  <c r="P315"/>
  <c r="BI300"/>
  <c r="BH300"/>
  <c r="BG300"/>
  <c r="BF300"/>
  <c r="T300"/>
  <c r="R300"/>
  <c r="P300"/>
  <c r="BI285"/>
  <c r="BH285"/>
  <c r="BG285"/>
  <c r="BF285"/>
  <c r="T285"/>
  <c r="R285"/>
  <c r="P285"/>
  <c r="BI281"/>
  <c r="BH281"/>
  <c r="BG281"/>
  <c r="BF281"/>
  <c r="T281"/>
  <c r="R281"/>
  <c r="P281"/>
  <c r="BI275"/>
  <c r="BH275"/>
  <c r="BG275"/>
  <c r="BF275"/>
  <c r="T275"/>
  <c r="R275"/>
  <c r="P275"/>
  <c r="BI269"/>
  <c r="BH269"/>
  <c r="BG269"/>
  <c r="BF269"/>
  <c r="T269"/>
  <c r="R269"/>
  <c r="P269"/>
  <c r="BI262"/>
  <c r="BH262"/>
  <c r="BG262"/>
  <c r="BF262"/>
  <c r="T262"/>
  <c r="R262"/>
  <c r="P262"/>
  <c r="BI258"/>
  <c r="BH258"/>
  <c r="BG258"/>
  <c r="BF258"/>
  <c r="T258"/>
  <c r="R258"/>
  <c r="P258"/>
  <c r="BI249"/>
  <c r="BH249"/>
  <c r="BG249"/>
  <c r="BF249"/>
  <c r="T249"/>
  <c r="R249"/>
  <c r="P249"/>
  <c r="BI244"/>
  <c r="BH244"/>
  <c r="BG244"/>
  <c r="BF244"/>
  <c r="T244"/>
  <c r="R244"/>
  <c r="P244"/>
  <c r="BI234"/>
  <c r="BH234"/>
  <c r="BG234"/>
  <c r="BF234"/>
  <c r="T234"/>
  <c r="R234"/>
  <c r="P234"/>
  <c r="BI230"/>
  <c r="BH230"/>
  <c r="BG230"/>
  <c r="BF230"/>
  <c r="T230"/>
  <c r="R230"/>
  <c r="P230"/>
  <c r="BI219"/>
  <c r="BH219"/>
  <c r="BG219"/>
  <c r="BF219"/>
  <c r="T219"/>
  <c r="R219"/>
  <c r="P219"/>
  <c r="BI206"/>
  <c r="BH206"/>
  <c r="BG206"/>
  <c r="BF206"/>
  <c r="T206"/>
  <c r="R206"/>
  <c r="P206"/>
  <c r="BI202"/>
  <c r="BH202"/>
  <c r="BG202"/>
  <c r="BF202"/>
  <c r="T202"/>
  <c r="R202"/>
  <c r="P202"/>
  <c r="BI198"/>
  <c r="BH198"/>
  <c r="BG198"/>
  <c r="BF198"/>
  <c r="T198"/>
  <c r="R198"/>
  <c r="P198"/>
  <c r="BI192"/>
  <c r="BH192"/>
  <c r="BG192"/>
  <c r="BF192"/>
  <c r="T192"/>
  <c r="R192"/>
  <c r="P192"/>
  <c r="BI186"/>
  <c r="BH186"/>
  <c r="BG186"/>
  <c r="BF186"/>
  <c r="T186"/>
  <c r="R186"/>
  <c r="P186"/>
  <c r="BI181"/>
  <c r="BH181"/>
  <c r="BG181"/>
  <c r="BF181"/>
  <c r="T181"/>
  <c r="R181"/>
  <c r="P181"/>
  <c r="BI175"/>
  <c r="BH175"/>
  <c r="BG175"/>
  <c r="BF175"/>
  <c r="T175"/>
  <c r="R175"/>
  <c r="P175"/>
  <c r="BI172"/>
  <c r="BH172"/>
  <c r="BG172"/>
  <c r="BF172"/>
  <c r="T172"/>
  <c r="R172"/>
  <c r="P172"/>
  <c r="BI168"/>
  <c r="BH168"/>
  <c r="BG168"/>
  <c r="BF168"/>
  <c r="T168"/>
  <c r="R168"/>
  <c r="P168"/>
  <c r="BI163"/>
  <c r="BH163"/>
  <c r="BG163"/>
  <c r="BF163"/>
  <c r="T163"/>
  <c r="R163"/>
  <c r="P163"/>
  <c r="BI159"/>
  <c r="BH159"/>
  <c r="BG159"/>
  <c r="BF159"/>
  <c r="T159"/>
  <c r="R159"/>
  <c r="P159"/>
  <c r="BI155"/>
  <c r="BH155"/>
  <c r="BG155"/>
  <c r="BF155"/>
  <c r="T155"/>
  <c r="R155"/>
  <c r="P155"/>
  <c r="BI144"/>
  <c r="BH144"/>
  <c r="BG144"/>
  <c r="BF144"/>
  <c r="T144"/>
  <c r="R144"/>
  <c r="P144"/>
  <c r="F138"/>
  <c r="F136"/>
  <c r="E134"/>
  <c r="F93"/>
  <c r="F91"/>
  <c r="E89"/>
  <c r="J26"/>
  <c r="E26"/>
  <c r="J94"/>
  <c r="J25"/>
  <c r="J23"/>
  <c r="E23"/>
  <c r="J93"/>
  <c r="J22"/>
  <c r="J20"/>
  <c r="E20"/>
  <c r="F139"/>
  <c r="J19"/>
  <c r="J14"/>
  <c r="J136"/>
  <c r="E7"/>
  <c r="E85"/>
  <c i="21" r="J39"/>
  <c r="J38"/>
  <c i="1" r="AY116"/>
  <c i="21" r="J37"/>
  <c i="1" r="AX116"/>
  <c i="21"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94"/>
  <c r="J19"/>
  <c r="J14"/>
  <c r="J117"/>
  <c r="E7"/>
  <c r="E111"/>
  <c i="20" r="J39"/>
  <c r="J38"/>
  <c i="1" r="AY115"/>
  <c i="20" r="J37"/>
  <c i="1" r="AX115"/>
  <c i="2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118"/>
  <c r="J25"/>
  <c r="J23"/>
  <c r="E23"/>
  <c r="J117"/>
  <c r="J22"/>
  <c r="J20"/>
  <c r="E20"/>
  <c r="F94"/>
  <c r="J19"/>
  <c r="J14"/>
  <c r="J115"/>
  <c r="E7"/>
  <c r="E85"/>
  <c i="19" r="J39"/>
  <c r="J38"/>
  <c i="1" r="AY114"/>
  <c i="19" r="J37"/>
  <c i="1" r="AX114"/>
  <c i="19"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93"/>
  <c r="J22"/>
  <c r="J20"/>
  <c r="E20"/>
  <c r="F120"/>
  <c r="J19"/>
  <c r="J14"/>
  <c r="J117"/>
  <c r="E7"/>
  <c r="E111"/>
  <c i="18" r="J39"/>
  <c r="J38"/>
  <c i="1" r="AY113"/>
  <c i="18" r="J37"/>
  <c i="1" r="AX113"/>
  <c i="1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91"/>
  <c r="E7"/>
  <c r="E110"/>
  <c i="17" r="J39"/>
  <c r="J38"/>
  <c i="1" r="AY112"/>
  <c i="17" r="J37"/>
  <c i="1" r="AX112"/>
  <c i="17"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16" r="J39"/>
  <c r="J38"/>
  <c i="1" r="AY111"/>
  <c i="16" r="J37"/>
  <c i="1" r="AX111"/>
  <c i="16"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15" r="J39"/>
  <c r="J38"/>
  <c i="1" r="AY110"/>
  <c i="15" r="J37"/>
  <c i="1" r="AX110"/>
  <c i="15"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110"/>
  <c i="14" r="J39"/>
  <c r="J38"/>
  <c i="1" r="AY109"/>
  <c i="14" r="J37"/>
  <c i="1" r="AX109"/>
  <c i="14"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91"/>
  <c r="E7"/>
  <c r="E85"/>
  <c i="13" r="J39"/>
  <c r="J38"/>
  <c i="1" r="AY108"/>
  <c i="13" r="J37"/>
  <c i="1" r="AX108"/>
  <c i="1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110"/>
  <c i="12" r="J39"/>
  <c r="J38"/>
  <c i="1" r="AY107"/>
  <c i="12" r="J37"/>
  <c i="1" r="AX107"/>
  <c i="12"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116"/>
  <c r="E7"/>
  <c r="E85"/>
  <c i="11" r="J39"/>
  <c r="J38"/>
  <c i="1" r="AY106"/>
  <c i="11" r="J37"/>
  <c i="1" r="AX106"/>
  <c i="1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93"/>
  <c r="J22"/>
  <c r="J20"/>
  <c r="E20"/>
  <c r="F120"/>
  <c r="J19"/>
  <c r="J17"/>
  <c r="E17"/>
  <c r="F119"/>
  <c r="J16"/>
  <c r="J14"/>
  <c r="J117"/>
  <c r="E7"/>
  <c r="E85"/>
  <c i="10" r="J39"/>
  <c r="J38"/>
  <c i="1" r="AY105"/>
  <c i="10" r="J37"/>
  <c i="1" r="AX105"/>
  <c i="10" r="BI789"/>
  <c r="BH789"/>
  <c r="BG789"/>
  <c r="BF789"/>
  <c r="T789"/>
  <c r="T788"/>
  <c r="R789"/>
  <c r="R788"/>
  <c r="P789"/>
  <c r="P788"/>
  <c r="BI787"/>
  <c r="BH787"/>
  <c r="BG787"/>
  <c r="BF787"/>
  <c r="T787"/>
  <c r="R787"/>
  <c r="P787"/>
  <c r="BI786"/>
  <c r="BH786"/>
  <c r="BG786"/>
  <c r="BF786"/>
  <c r="T786"/>
  <c r="R786"/>
  <c r="P786"/>
  <c r="BI785"/>
  <c r="BH785"/>
  <c r="BG785"/>
  <c r="BF785"/>
  <c r="T785"/>
  <c r="R785"/>
  <c r="P785"/>
  <c r="BI784"/>
  <c r="BH784"/>
  <c r="BG784"/>
  <c r="BF784"/>
  <c r="T784"/>
  <c r="R784"/>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0"/>
  <c r="BH720"/>
  <c r="BG720"/>
  <c r="BF720"/>
  <c r="T720"/>
  <c r="R720"/>
  <c r="P720"/>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F145"/>
  <c r="F143"/>
  <c r="E141"/>
  <c r="F93"/>
  <c r="F91"/>
  <c r="E89"/>
  <c r="J26"/>
  <c r="E26"/>
  <c r="J146"/>
  <c r="J25"/>
  <c r="J23"/>
  <c r="E23"/>
  <c r="J145"/>
  <c r="J22"/>
  <c r="J20"/>
  <c r="E20"/>
  <c r="F146"/>
  <c r="J19"/>
  <c r="J14"/>
  <c r="J143"/>
  <c r="E7"/>
  <c r="E137"/>
  <c i="9" r="J39"/>
  <c r="J38"/>
  <c i="1" r="AY104"/>
  <c i="9" r="J37"/>
  <c i="1" r="AX104"/>
  <c i="9"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F117"/>
  <c r="E115"/>
  <c r="F91"/>
  <c r="E89"/>
  <c r="J26"/>
  <c r="E26"/>
  <c r="J120"/>
  <c r="J25"/>
  <c r="J23"/>
  <c r="E23"/>
  <c r="J119"/>
  <c r="J22"/>
  <c r="J20"/>
  <c r="E20"/>
  <c r="F94"/>
  <c r="J19"/>
  <c r="J17"/>
  <c r="E17"/>
  <c r="F93"/>
  <c r="J16"/>
  <c r="J14"/>
  <c r="J91"/>
  <c r="E7"/>
  <c r="E111"/>
  <c i="8" r="J39"/>
  <c r="J38"/>
  <c i="1" r="AY103"/>
  <c i="8" r="J37"/>
  <c i="1" r="AX103"/>
  <c i="8" r="BI205"/>
  <c r="BH205"/>
  <c r="BG205"/>
  <c r="BF205"/>
  <c r="T205"/>
  <c r="T204"/>
  <c r="R205"/>
  <c r="R204"/>
  <c r="P205"/>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124"/>
  <c r="J19"/>
  <c r="J14"/>
  <c r="J91"/>
  <c r="E7"/>
  <c r="E85"/>
  <c i="7" r="J39"/>
  <c r="J38"/>
  <c i="1" r="AY102"/>
  <c i="7" r="J37"/>
  <c i="1" r="AX102"/>
  <c i="7" r="BI426"/>
  <c r="BH426"/>
  <c r="BG426"/>
  <c r="BF426"/>
  <c r="T426"/>
  <c r="T425"/>
  <c r="R426"/>
  <c r="R425"/>
  <c r="P426"/>
  <c r="P425"/>
  <c r="BI424"/>
  <c r="BH424"/>
  <c r="BG424"/>
  <c r="BF424"/>
  <c r="T424"/>
  <c r="R424"/>
  <c r="P424"/>
  <c r="BI423"/>
  <c r="BH423"/>
  <c r="BG423"/>
  <c r="BF423"/>
  <c r="T423"/>
  <c r="R423"/>
  <c r="P423"/>
  <c r="BI420"/>
  <c r="BH420"/>
  <c r="BG420"/>
  <c r="BF420"/>
  <c r="T420"/>
  <c r="R420"/>
  <c r="P420"/>
  <c r="BI417"/>
  <c r="BH417"/>
  <c r="BG417"/>
  <c r="BF417"/>
  <c r="T417"/>
  <c r="R417"/>
  <c r="P417"/>
  <c r="BI416"/>
  <c r="BH416"/>
  <c r="BG416"/>
  <c r="BF416"/>
  <c r="T416"/>
  <c r="R416"/>
  <c r="P416"/>
  <c r="BI415"/>
  <c r="BH415"/>
  <c r="BG415"/>
  <c r="BF415"/>
  <c r="T415"/>
  <c r="R415"/>
  <c r="P415"/>
  <c r="BI412"/>
  <c r="BH412"/>
  <c r="BG412"/>
  <c r="BF412"/>
  <c r="T412"/>
  <c r="R412"/>
  <c r="P412"/>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3"/>
  <c r="BH383"/>
  <c r="BG383"/>
  <c r="BF383"/>
  <c r="T383"/>
  <c r="R383"/>
  <c r="P383"/>
  <c r="BI382"/>
  <c r="BH382"/>
  <c r="BG382"/>
  <c r="BF382"/>
  <c r="T382"/>
  <c r="R382"/>
  <c r="P382"/>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6"/>
  <c r="BH366"/>
  <c r="BG366"/>
  <c r="BF366"/>
  <c r="T366"/>
  <c r="R366"/>
  <c r="P366"/>
  <c r="BI365"/>
  <c r="BH365"/>
  <c r="BG365"/>
  <c r="BF365"/>
  <c r="T365"/>
  <c r="R365"/>
  <c r="P365"/>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8"/>
  <c r="BH338"/>
  <c r="BG338"/>
  <c r="BF338"/>
  <c r="T338"/>
  <c r="R338"/>
  <c r="P338"/>
  <c r="BI337"/>
  <c r="BH337"/>
  <c r="BG337"/>
  <c r="BF337"/>
  <c r="T337"/>
  <c r="R337"/>
  <c r="P337"/>
  <c r="BI334"/>
  <c r="BH334"/>
  <c r="BG334"/>
  <c r="BF334"/>
  <c r="T334"/>
  <c r="R334"/>
  <c r="P334"/>
  <c r="BI331"/>
  <c r="BH331"/>
  <c r="BG331"/>
  <c r="BF331"/>
  <c r="T331"/>
  <c r="R331"/>
  <c r="P331"/>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59"/>
  <c r="BH259"/>
  <c r="BG259"/>
  <c r="BF259"/>
  <c r="T259"/>
  <c r="R259"/>
  <c r="P259"/>
  <c r="BI258"/>
  <c r="BH258"/>
  <c r="BG258"/>
  <c r="BF258"/>
  <c r="T258"/>
  <c r="R258"/>
  <c r="P258"/>
  <c r="BI255"/>
  <c r="BH255"/>
  <c r="BG255"/>
  <c r="BF255"/>
  <c r="T255"/>
  <c r="R255"/>
  <c r="P255"/>
  <c r="BI252"/>
  <c r="BH252"/>
  <c r="BG252"/>
  <c r="BF252"/>
  <c r="T252"/>
  <c r="R252"/>
  <c r="P252"/>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0"/>
  <c r="BH240"/>
  <c r="BG240"/>
  <c r="BF240"/>
  <c r="T240"/>
  <c r="R240"/>
  <c r="P240"/>
  <c r="BI239"/>
  <c r="BH239"/>
  <c r="BG239"/>
  <c r="BF239"/>
  <c r="T239"/>
  <c r="R239"/>
  <c r="P239"/>
  <c r="BI238"/>
  <c r="BH238"/>
  <c r="BG238"/>
  <c r="BF238"/>
  <c r="T238"/>
  <c r="R238"/>
  <c r="P238"/>
  <c r="BI236"/>
  <c r="BH236"/>
  <c r="BG236"/>
  <c r="BF236"/>
  <c r="T236"/>
  <c r="T235"/>
  <c r="R236"/>
  <c r="R235"/>
  <c r="P236"/>
  <c r="P235"/>
  <c r="BI232"/>
  <c r="BH232"/>
  <c r="BG232"/>
  <c r="BF232"/>
  <c r="T232"/>
  <c r="R232"/>
  <c r="P232"/>
  <c r="BI231"/>
  <c r="BH231"/>
  <c r="BG231"/>
  <c r="BF231"/>
  <c r="T231"/>
  <c r="R231"/>
  <c r="P231"/>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8"/>
  <c r="BH218"/>
  <c r="BG218"/>
  <c r="BF218"/>
  <c r="T218"/>
  <c r="T217"/>
  <c r="R218"/>
  <c r="R217"/>
  <c r="P218"/>
  <c r="P217"/>
  <c r="BI216"/>
  <c r="BH216"/>
  <c r="BG216"/>
  <c r="BF216"/>
  <c r="T216"/>
  <c r="T215"/>
  <c r="R216"/>
  <c r="R215"/>
  <c r="P216"/>
  <c r="P215"/>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7"/>
  <c r="BH197"/>
  <c r="BG197"/>
  <c r="BF197"/>
  <c r="T197"/>
  <c r="T196"/>
  <c r="R197"/>
  <c r="R196"/>
  <c r="P197"/>
  <c r="P196"/>
  <c r="BI193"/>
  <c r="BH193"/>
  <c r="BG193"/>
  <c r="BF193"/>
  <c r="T193"/>
  <c r="T192"/>
  <c r="R193"/>
  <c r="R192"/>
  <c r="P193"/>
  <c r="P192"/>
  <c r="BI191"/>
  <c r="BH191"/>
  <c r="BG191"/>
  <c r="BF191"/>
  <c r="T191"/>
  <c r="T190"/>
  <c r="R191"/>
  <c r="R190"/>
  <c r="P191"/>
  <c r="P190"/>
  <c r="BI186"/>
  <c r="BH186"/>
  <c r="BG186"/>
  <c r="BF186"/>
  <c r="T186"/>
  <c r="R186"/>
  <c r="P186"/>
  <c r="BI181"/>
  <c r="BH181"/>
  <c r="BG181"/>
  <c r="BF181"/>
  <c r="T181"/>
  <c r="R181"/>
  <c r="P181"/>
  <c r="BI178"/>
  <c r="BH178"/>
  <c r="BG178"/>
  <c r="BF178"/>
  <c r="T178"/>
  <c r="R178"/>
  <c r="P178"/>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4"/>
  <c r="J93"/>
  <c r="F93"/>
  <c r="F91"/>
  <c r="E89"/>
  <c r="J20"/>
  <c r="E20"/>
  <c r="F133"/>
  <c r="J19"/>
  <c r="J14"/>
  <c r="J130"/>
  <c r="E7"/>
  <c r="E85"/>
  <c i="6" r="J39"/>
  <c r="J38"/>
  <c i="1" r="AY101"/>
  <c i="6" r="J37"/>
  <c i="1" r="AX101"/>
  <c i="6" r="BI1469"/>
  <c r="BH1469"/>
  <c r="BG1469"/>
  <c r="BF1469"/>
  <c r="T1469"/>
  <c r="R1469"/>
  <c r="P1469"/>
  <c r="BI1468"/>
  <c r="BH1468"/>
  <c r="BG1468"/>
  <c r="BF1468"/>
  <c r="T1468"/>
  <c r="R1468"/>
  <c r="P1468"/>
  <c r="BI1467"/>
  <c r="BH1467"/>
  <c r="BG1467"/>
  <c r="BF1467"/>
  <c r="T1467"/>
  <c r="R1467"/>
  <c r="P1467"/>
  <c r="BI1466"/>
  <c r="BH1466"/>
  <c r="BG1466"/>
  <c r="BF1466"/>
  <c r="T1466"/>
  <c r="R1466"/>
  <c r="P1466"/>
  <c r="BI1465"/>
  <c r="BH1465"/>
  <c r="BG1465"/>
  <c r="BF1465"/>
  <c r="T1465"/>
  <c r="R1465"/>
  <c r="P1465"/>
  <c r="BI1464"/>
  <c r="BH1464"/>
  <c r="BG1464"/>
  <c r="BF1464"/>
  <c r="T1464"/>
  <c r="R1464"/>
  <c r="P1464"/>
  <c r="BI1460"/>
  <c r="BH1460"/>
  <c r="BG1460"/>
  <c r="BF1460"/>
  <c r="T1460"/>
  <c r="R1460"/>
  <c r="P1460"/>
  <c r="BI1453"/>
  <c r="BH1453"/>
  <c r="BG1453"/>
  <c r="BF1453"/>
  <c r="T1453"/>
  <c r="R1453"/>
  <c r="P1453"/>
  <c r="BI1449"/>
  <c r="BH1449"/>
  <c r="BG1449"/>
  <c r="BF1449"/>
  <c r="T1449"/>
  <c r="R1449"/>
  <c r="P1449"/>
  <c r="BI1446"/>
  <c r="BH1446"/>
  <c r="BG1446"/>
  <c r="BF1446"/>
  <c r="T1446"/>
  <c r="R1446"/>
  <c r="P1446"/>
  <c r="BI1439"/>
  <c r="BH1439"/>
  <c r="BG1439"/>
  <c r="BF1439"/>
  <c r="T1439"/>
  <c r="R1439"/>
  <c r="P1439"/>
  <c r="BI1436"/>
  <c r="BH1436"/>
  <c r="BG1436"/>
  <c r="BF1436"/>
  <c r="T1436"/>
  <c r="R1436"/>
  <c r="P1436"/>
  <c r="BI1434"/>
  <c r="BH1434"/>
  <c r="BG1434"/>
  <c r="BF1434"/>
  <c r="T1434"/>
  <c r="R1434"/>
  <c r="P1434"/>
  <c r="BI1431"/>
  <c r="BH1431"/>
  <c r="BG1431"/>
  <c r="BF1431"/>
  <c r="T1431"/>
  <c r="R1431"/>
  <c r="P1431"/>
  <c r="BI1426"/>
  <c r="BH1426"/>
  <c r="BG1426"/>
  <c r="BF1426"/>
  <c r="T1426"/>
  <c r="R1426"/>
  <c r="P1426"/>
  <c r="BI1423"/>
  <c r="BH1423"/>
  <c r="BG1423"/>
  <c r="BF1423"/>
  <c r="T1423"/>
  <c r="R1423"/>
  <c r="P1423"/>
  <c r="BI1400"/>
  <c r="BH1400"/>
  <c r="BG1400"/>
  <c r="BF1400"/>
  <c r="T1400"/>
  <c r="R1400"/>
  <c r="P1400"/>
  <c r="BI1397"/>
  <c r="BH1397"/>
  <c r="BG1397"/>
  <c r="BF1397"/>
  <c r="T1397"/>
  <c r="R1397"/>
  <c r="P1397"/>
  <c r="BI1393"/>
  <c r="BH1393"/>
  <c r="BG1393"/>
  <c r="BF1393"/>
  <c r="T1393"/>
  <c r="R1393"/>
  <c r="P1393"/>
  <c r="BI1383"/>
  <c r="BH1383"/>
  <c r="BG1383"/>
  <c r="BF1383"/>
  <c r="T1383"/>
  <c r="R1383"/>
  <c r="P1383"/>
  <c r="BI1380"/>
  <c r="BH1380"/>
  <c r="BG1380"/>
  <c r="BF1380"/>
  <c r="T1380"/>
  <c r="R1380"/>
  <c r="P1380"/>
  <c r="BI1363"/>
  <c r="BH1363"/>
  <c r="BG1363"/>
  <c r="BF1363"/>
  <c r="T1363"/>
  <c r="R1363"/>
  <c r="P1363"/>
  <c r="BI1359"/>
  <c r="BH1359"/>
  <c r="BG1359"/>
  <c r="BF1359"/>
  <c r="T1359"/>
  <c r="R1359"/>
  <c r="P1359"/>
  <c r="BI1355"/>
  <c r="BH1355"/>
  <c r="BG1355"/>
  <c r="BF1355"/>
  <c r="T1355"/>
  <c r="R1355"/>
  <c r="P1355"/>
  <c r="BI1352"/>
  <c r="BH1352"/>
  <c r="BG1352"/>
  <c r="BF1352"/>
  <c r="T1352"/>
  <c r="R1352"/>
  <c r="P1352"/>
  <c r="BI1349"/>
  <c r="BH1349"/>
  <c r="BG1349"/>
  <c r="BF1349"/>
  <c r="T1349"/>
  <c r="R1349"/>
  <c r="P1349"/>
  <c r="BI1326"/>
  <c r="BH1326"/>
  <c r="BG1326"/>
  <c r="BF1326"/>
  <c r="T1326"/>
  <c r="R1326"/>
  <c r="P1326"/>
  <c r="BI1318"/>
  <c r="BH1318"/>
  <c r="BG1318"/>
  <c r="BF1318"/>
  <c r="T1318"/>
  <c r="R1318"/>
  <c r="P1318"/>
  <c r="BI1308"/>
  <c r="BH1308"/>
  <c r="BG1308"/>
  <c r="BF1308"/>
  <c r="T1308"/>
  <c r="R1308"/>
  <c r="P1308"/>
  <c r="BI1306"/>
  <c r="BH1306"/>
  <c r="BG1306"/>
  <c r="BF1306"/>
  <c r="T1306"/>
  <c r="R1306"/>
  <c r="P1306"/>
  <c r="BI1301"/>
  <c r="BH1301"/>
  <c r="BG1301"/>
  <c r="BF1301"/>
  <c r="T1301"/>
  <c r="R1301"/>
  <c r="P1301"/>
  <c r="BI1296"/>
  <c r="BH1296"/>
  <c r="BG1296"/>
  <c r="BF1296"/>
  <c r="T1296"/>
  <c r="R1296"/>
  <c r="P1296"/>
  <c r="BI1293"/>
  <c r="BH1293"/>
  <c r="BG1293"/>
  <c r="BF1293"/>
  <c r="T1293"/>
  <c r="R1293"/>
  <c r="P1293"/>
  <c r="BI1282"/>
  <c r="BH1282"/>
  <c r="BG1282"/>
  <c r="BF1282"/>
  <c r="T1282"/>
  <c r="R1282"/>
  <c r="P1282"/>
  <c r="BI1278"/>
  <c r="BH1278"/>
  <c r="BG1278"/>
  <c r="BF1278"/>
  <c r="T1278"/>
  <c r="R1278"/>
  <c r="P1278"/>
  <c r="BI1273"/>
  <c r="BH1273"/>
  <c r="BG1273"/>
  <c r="BF1273"/>
  <c r="T1273"/>
  <c r="R1273"/>
  <c r="P1273"/>
  <c r="BI1269"/>
  <c r="BH1269"/>
  <c r="BG1269"/>
  <c r="BF1269"/>
  <c r="T1269"/>
  <c r="R1269"/>
  <c r="P1269"/>
  <c r="BI1266"/>
  <c r="BH1266"/>
  <c r="BG1266"/>
  <c r="BF1266"/>
  <c r="T1266"/>
  <c r="R1266"/>
  <c r="P1266"/>
  <c r="BI1263"/>
  <c r="BH1263"/>
  <c r="BG1263"/>
  <c r="BF1263"/>
  <c r="T1263"/>
  <c r="R1263"/>
  <c r="P1263"/>
  <c r="BI1260"/>
  <c r="BH1260"/>
  <c r="BG1260"/>
  <c r="BF1260"/>
  <c r="T1260"/>
  <c r="R1260"/>
  <c r="P1260"/>
  <c r="BI1253"/>
  <c r="BH1253"/>
  <c r="BG1253"/>
  <c r="BF1253"/>
  <c r="T1253"/>
  <c r="R1253"/>
  <c r="P1253"/>
  <c r="BI1241"/>
  <c r="BH1241"/>
  <c r="BG1241"/>
  <c r="BF1241"/>
  <c r="T1241"/>
  <c r="R1241"/>
  <c r="P1241"/>
  <c r="BI1234"/>
  <c r="BH1234"/>
  <c r="BG1234"/>
  <c r="BF1234"/>
  <c r="T1234"/>
  <c r="R1234"/>
  <c r="P1234"/>
  <c r="BI1222"/>
  <c r="BH1222"/>
  <c r="BG1222"/>
  <c r="BF1222"/>
  <c r="T1222"/>
  <c r="R1222"/>
  <c r="P1222"/>
  <c r="BI1219"/>
  <c r="BH1219"/>
  <c r="BG1219"/>
  <c r="BF1219"/>
  <c r="T1219"/>
  <c r="R1219"/>
  <c r="P1219"/>
  <c r="BI1216"/>
  <c r="BH1216"/>
  <c r="BG1216"/>
  <c r="BF1216"/>
  <c r="T1216"/>
  <c r="R1216"/>
  <c r="P1216"/>
  <c r="BI1213"/>
  <c r="BH1213"/>
  <c r="BG1213"/>
  <c r="BF1213"/>
  <c r="T1213"/>
  <c r="R1213"/>
  <c r="P1213"/>
  <c r="BI1210"/>
  <c r="BH1210"/>
  <c r="BG1210"/>
  <c r="BF1210"/>
  <c r="T1210"/>
  <c r="R1210"/>
  <c r="P1210"/>
  <c r="BI1203"/>
  <c r="BH1203"/>
  <c r="BG1203"/>
  <c r="BF1203"/>
  <c r="T1203"/>
  <c r="R1203"/>
  <c r="P1203"/>
  <c r="BI1198"/>
  <c r="BH1198"/>
  <c r="BG1198"/>
  <c r="BF1198"/>
  <c r="T1198"/>
  <c r="R1198"/>
  <c r="P1198"/>
  <c r="BI1193"/>
  <c r="BH1193"/>
  <c r="BG1193"/>
  <c r="BF1193"/>
  <c r="T1193"/>
  <c r="R1193"/>
  <c r="P1193"/>
  <c r="BI1188"/>
  <c r="BH1188"/>
  <c r="BG1188"/>
  <c r="BF1188"/>
  <c r="T1188"/>
  <c r="R1188"/>
  <c r="P1188"/>
  <c r="BI1183"/>
  <c r="BH1183"/>
  <c r="BG1183"/>
  <c r="BF1183"/>
  <c r="T1183"/>
  <c r="R1183"/>
  <c r="P1183"/>
  <c r="BI1178"/>
  <c r="BH1178"/>
  <c r="BG1178"/>
  <c r="BF1178"/>
  <c r="T1178"/>
  <c r="R1178"/>
  <c r="P1178"/>
  <c r="BI1171"/>
  <c r="BH1171"/>
  <c r="BG1171"/>
  <c r="BF1171"/>
  <c r="T1171"/>
  <c r="R1171"/>
  <c r="P1171"/>
  <c r="BI1164"/>
  <c r="BH1164"/>
  <c r="BG1164"/>
  <c r="BF1164"/>
  <c r="T1164"/>
  <c r="R1164"/>
  <c r="P1164"/>
  <c r="BI1157"/>
  <c r="BH1157"/>
  <c r="BG1157"/>
  <c r="BF1157"/>
  <c r="T1157"/>
  <c r="R1157"/>
  <c r="P1157"/>
  <c r="BI1154"/>
  <c r="BH1154"/>
  <c r="BG1154"/>
  <c r="BF1154"/>
  <c r="T1154"/>
  <c r="R1154"/>
  <c r="P1154"/>
  <c r="BI1151"/>
  <c r="BH1151"/>
  <c r="BG1151"/>
  <c r="BF1151"/>
  <c r="T1151"/>
  <c r="R1151"/>
  <c r="P1151"/>
  <c r="BI1147"/>
  <c r="BH1147"/>
  <c r="BG1147"/>
  <c r="BF1147"/>
  <c r="T1147"/>
  <c r="R1147"/>
  <c r="P1147"/>
  <c r="BI1139"/>
  <c r="BH1139"/>
  <c r="BG1139"/>
  <c r="BF1139"/>
  <c r="T1139"/>
  <c r="R1139"/>
  <c r="P1139"/>
  <c r="BI1125"/>
  <c r="BH1125"/>
  <c r="BG1125"/>
  <c r="BF1125"/>
  <c r="T1125"/>
  <c r="R1125"/>
  <c r="P1125"/>
  <c r="BI1119"/>
  <c r="BH1119"/>
  <c r="BG1119"/>
  <c r="BF1119"/>
  <c r="T1119"/>
  <c r="R1119"/>
  <c r="P1119"/>
  <c r="BI1107"/>
  <c r="BH1107"/>
  <c r="BG1107"/>
  <c r="BF1107"/>
  <c r="T1107"/>
  <c r="R1107"/>
  <c r="P1107"/>
  <c r="BI1104"/>
  <c r="BH1104"/>
  <c r="BG1104"/>
  <c r="BF1104"/>
  <c r="T1104"/>
  <c r="R1104"/>
  <c r="P1104"/>
  <c r="BI1101"/>
  <c r="BH1101"/>
  <c r="BG1101"/>
  <c r="BF1101"/>
  <c r="T1101"/>
  <c r="R1101"/>
  <c r="P1101"/>
  <c r="BI1098"/>
  <c r="BH1098"/>
  <c r="BG1098"/>
  <c r="BF1098"/>
  <c r="T1098"/>
  <c r="T1097"/>
  <c r="R1098"/>
  <c r="R1097"/>
  <c r="P1098"/>
  <c r="P1097"/>
  <c r="BI1096"/>
  <c r="BH1096"/>
  <c r="BG1096"/>
  <c r="BF1096"/>
  <c r="T1096"/>
  <c r="R1096"/>
  <c r="P1096"/>
  <c r="BI1091"/>
  <c r="BH1091"/>
  <c r="BG1091"/>
  <c r="BF1091"/>
  <c r="T1091"/>
  <c r="R1091"/>
  <c r="P1091"/>
  <c r="BI1087"/>
  <c r="BH1087"/>
  <c r="BG1087"/>
  <c r="BF1087"/>
  <c r="T1087"/>
  <c r="R1087"/>
  <c r="P1087"/>
  <c r="BI1083"/>
  <c r="BH1083"/>
  <c r="BG1083"/>
  <c r="BF1083"/>
  <c r="T1083"/>
  <c r="R1083"/>
  <c r="P1083"/>
  <c r="BI1075"/>
  <c r="BH1075"/>
  <c r="BG1075"/>
  <c r="BF1075"/>
  <c r="T1075"/>
  <c r="R1075"/>
  <c r="P1075"/>
  <c r="BI1072"/>
  <c r="BH1072"/>
  <c r="BG1072"/>
  <c r="BF1072"/>
  <c r="T1072"/>
  <c r="R1072"/>
  <c r="P1072"/>
  <c r="BI1067"/>
  <c r="BH1067"/>
  <c r="BG1067"/>
  <c r="BF1067"/>
  <c r="T1067"/>
  <c r="R1067"/>
  <c r="P1067"/>
  <c r="BI1063"/>
  <c r="BH1063"/>
  <c r="BG1063"/>
  <c r="BF1063"/>
  <c r="T1063"/>
  <c r="R1063"/>
  <c r="P1063"/>
  <c r="BI1058"/>
  <c r="BH1058"/>
  <c r="BG1058"/>
  <c r="BF1058"/>
  <c r="T1058"/>
  <c r="R1058"/>
  <c r="P1058"/>
  <c r="BI1054"/>
  <c r="BH1054"/>
  <c r="BG1054"/>
  <c r="BF1054"/>
  <c r="T1054"/>
  <c r="R1054"/>
  <c r="P1054"/>
  <c r="BI1050"/>
  <c r="BH1050"/>
  <c r="BG1050"/>
  <c r="BF1050"/>
  <c r="T1050"/>
  <c r="R1050"/>
  <c r="P1050"/>
  <c r="BI1046"/>
  <c r="BH1046"/>
  <c r="BG1046"/>
  <c r="BF1046"/>
  <c r="T1046"/>
  <c r="R1046"/>
  <c r="P1046"/>
  <c r="BI1040"/>
  <c r="BH1040"/>
  <c r="BG1040"/>
  <c r="BF1040"/>
  <c r="T1040"/>
  <c r="R1040"/>
  <c r="P1040"/>
  <c r="BI1036"/>
  <c r="BH1036"/>
  <c r="BG1036"/>
  <c r="BF1036"/>
  <c r="T1036"/>
  <c r="R1036"/>
  <c r="P1036"/>
  <c r="BI1029"/>
  <c r="BH1029"/>
  <c r="BG1029"/>
  <c r="BF1029"/>
  <c r="T1029"/>
  <c r="R1029"/>
  <c r="P1029"/>
  <c r="BI1024"/>
  <c r="BH1024"/>
  <c r="BG1024"/>
  <c r="BF1024"/>
  <c r="T1024"/>
  <c r="R1024"/>
  <c r="P1024"/>
  <c r="BI1016"/>
  <c r="BH1016"/>
  <c r="BG1016"/>
  <c r="BF1016"/>
  <c r="T1016"/>
  <c r="R1016"/>
  <c r="P1016"/>
  <c r="BI1010"/>
  <c r="BH1010"/>
  <c r="BG1010"/>
  <c r="BF1010"/>
  <c r="T1010"/>
  <c r="R1010"/>
  <c r="P1010"/>
  <c r="BI1004"/>
  <c r="BH1004"/>
  <c r="BG1004"/>
  <c r="BF1004"/>
  <c r="T1004"/>
  <c r="R1004"/>
  <c r="P1004"/>
  <c r="BI997"/>
  <c r="BH997"/>
  <c r="BG997"/>
  <c r="BF997"/>
  <c r="T997"/>
  <c r="R997"/>
  <c r="P997"/>
  <c r="BI992"/>
  <c r="BH992"/>
  <c r="BG992"/>
  <c r="BF992"/>
  <c r="T992"/>
  <c r="R992"/>
  <c r="P992"/>
  <c r="BI986"/>
  <c r="BH986"/>
  <c r="BG986"/>
  <c r="BF986"/>
  <c r="T986"/>
  <c r="R986"/>
  <c r="P986"/>
  <c r="BI980"/>
  <c r="BH980"/>
  <c r="BG980"/>
  <c r="BF980"/>
  <c r="T980"/>
  <c r="R980"/>
  <c r="P980"/>
  <c r="BI975"/>
  <c r="BH975"/>
  <c r="BG975"/>
  <c r="BF975"/>
  <c r="T975"/>
  <c r="R975"/>
  <c r="P975"/>
  <c r="BI969"/>
  <c r="BH969"/>
  <c r="BG969"/>
  <c r="BF969"/>
  <c r="T969"/>
  <c r="R969"/>
  <c r="P969"/>
  <c r="BI962"/>
  <c r="BH962"/>
  <c r="BG962"/>
  <c r="BF962"/>
  <c r="T962"/>
  <c r="R962"/>
  <c r="P962"/>
  <c r="BI956"/>
  <c r="BH956"/>
  <c r="BG956"/>
  <c r="BF956"/>
  <c r="T956"/>
  <c r="R956"/>
  <c r="P956"/>
  <c r="BI949"/>
  <c r="BH949"/>
  <c r="BG949"/>
  <c r="BF949"/>
  <c r="T949"/>
  <c r="R949"/>
  <c r="P949"/>
  <c r="BI940"/>
  <c r="BH940"/>
  <c r="BG940"/>
  <c r="BF940"/>
  <c r="T940"/>
  <c r="R940"/>
  <c r="P940"/>
  <c r="BI931"/>
  <c r="BH931"/>
  <c r="BG931"/>
  <c r="BF931"/>
  <c r="T931"/>
  <c r="R931"/>
  <c r="P931"/>
  <c r="BI929"/>
  <c r="BH929"/>
  <c r="BG929"/>
  <c r="BF929"/>
  <c r="T929"/>
  <c r="R929"/>
  <c r="P929"/>
  <c r="BI924"/>
  <c r="BH924"/>
  <c r="BG924"/>
  <c r="BF924"/>
  <c r="T924"/>
  <c r="R924"/>
  <c r="P924"/>
  <c r="BI919"/>
  <c r="BH919"/>
  <c r="BG919"/>
  <c r="BF919"/>
  <c r="T919"/>
  <c r="R919"/>
  <c r="P919"/>
  <c r="BI914"/>
  <c r="BH914"/>
  <c r="BG914"/>
  <c r="BF914"/>
  <c r="T914"/>
  <c r="R914"/>
  <c r="P914"/>
  <c r="BI909"/>
  <c r="BH909"/>
  <c r="BG909"/>
  <c r="BF909"/>
  <c r="T909"/>
  <c r="R909"/>
  <c r="P909"/>
  <c r="BI904"/>
  <c r="BH904"/>
  <c r="BG904"/>
  <c r="BF904"/>
  <c r="T904"/>
  <c r="R904"/>
  <c r="P904"/>
  <c r="BI899"/>
  <c r="BH899"/>
  <c r="BG899"/>
  <c r="BF899"/>
  <c r="T899"/>
  <c r="R899"/>
  <c r="P899"/>
  <c r="BI894"/>
  <c r="BH894"/>
  <c r="BG894"/>
  <c r="BF894"/>
  <c r="T894"/>
  <c r="R894"/>
  <c r="P894"/>
  <c r="BI889"/>
  <c r="BH889"/>
  <c r="BG889"/>
  <c r="BF889"/>
  <c r="T889"/>
  <c r="R889"/>
  <c r="P889"/>
  <c r="BI884"/>
  <c r="BH884"/>
  <c r="BG884"/>
  <c r="BF884"/>
  <c r="T884"/>
  <c r="R884"/>
  <c r="P884"/>
  <c r="BI879"/>
  <c r="BH879"/>
  <c r="BG879"/>
  <c r="BF879"/>
  <c r="T879"/>
  <c r="R879"/>
  <c r="P879"/>
  <c r="BI874"/>
  <c r="BH874"/>
  <c r="BG874"/>
  <c r="BF874"/>
  <c r="T874"/>
  <c r="R874"/>
  <c r="P874"/>
  <c r="BI869"/>
  <c r="BH869"/>
  <c r="BG869"/>
  <c r="BF869"/>
  <c r="T869"/>
  <c r="R869"/>
  <c r="P869"/>
  <c r="BI864"/>
  <c r="BH864"/>
  <c r="BG864"/>
  <c r="BF864"/>
  <c r="T864"/>
  <c r="R864"/>
  <c r="P864"/>
  <c r="BI859"/>
  <c r="BH859"/>
  <c r="BG859"/>
  <c r="BF859"/>
  <c r="T859"/>
  <c r="R859"/>
  <c r="P859"/>
  <c r="BI854"/>
  <c r="BH854"/>
  <c r="BG854"/>
  <c r="BF854"/>
  <c r="T854"/>
  <c r="R854"/>
  <c r="P854"/>
  <c r="BI849"/>
  <c r="BH849"/>
  <c r="BG849"/>
  <c r="BF849"/>
  <c r="T849"/>
  <c r="R849"/>
  <c r="P849"/>
  <c r="BI844"/>
  <c r="BH844"/>
  <c r="BG844"/>
  <c r="BF844"/>
  <c r="T844"/>
  <c r="R844"/>
  <c r="P844"/>
  <c r="BI839"/>
  <c r="BH839"/>
  <c r="BG839"/>
  <c r="BF839"/>
  <c r="T839"/>
  <c r="R839"/>
  <c r="P839"/>
  <c r="BI834"/>
  <c r="BH834"/>
  <c r="BG834"/>
  <c r="BF834"/>
  <c r="T834"/>
  <c r="R834"/>
  <c r="P834"/>
  <c r="BI829"/>
  <c r="BH829"/>
  <c r="BG829"/>
  <c r="BF829"/>
  <c r="T829"/>
  <c r="R829"/>
  <c r="P829"/>
  <c r="BI828"/>
  <c r="BH828"/>
  <c r="BG828"/>
  <c r="BF828"/>
  <c r="T828"/>
  <c r="R828"/>
  <c r="P828"/>
  <c r="BI823"/>
  <c r="BH823"/>
  <c r="BG823"/>
  <c r="BF823"/>
  <c r="T823"/>
  <c r="R823"/>
  <c r="P823"/>
  <c r="BI818"/>
  <c r="BH818"/>
  <c r="BG818"/>
  <c r="BF818"/>
  <c r="T818"/>
  <c r="R818"/>
  <c r="P818"/>
  <c r="BI813"/>
  <c r="BH813"/>
  <c r="BG813"/>
  <c r="BF813"/>
  <c r="T813"/>
  <c r="R813"/>
  <c r="P813"/>
  <c r="BI808"/>
  <c r="BH808"/>
  <c r="BG808"/>
  <c r="BF808"/>
  <c r="T808"/>
  <c r="R808"/>
  <c r="P808"/>
  <c r="BI802"/>
  <c r="BH802"/>
  <c r="BG802"/>
  <c r="BF802"/>
  <c r="T802"/>
  <c r="R802"/>
  <c r="P802"/>
  <c r="BI796"/>
  <c r="BH796"/>
  <c r="BG796"/>
  <c r="BF796"/>
  <c r="T796"/>
  <c r="R796"/>
  <c r="P796"/>
  <c r="BI790"/>
  <c r="BH790"/>
  <c r="BG790"/>
  <c r="BF790"/>
  <c r="T790"/>
  <c r="R790"/>
  <c r="P790"/>
  <c r="BI784"/>
  <c r="BH784"/>
  <c r="BG784"/>
  <c r="BF784"/>
  <c r="T784"/>
  <c r="R784"/>
  <c r="P784"/>
  <c r="BI778"/>
  <c r="BH778"/>
  <c r="BG778"/>
  <c r="BF778"/>
  <c r="T778"/>
  <c r="R778"/>
  <c r="P778"/>
  <c r="BI772"/>
  <c r="BH772"/>
  <c r="BG772"/>
  <c r="BF772"/>
  <c r="T772"/>
  <c r="R772"/>
  <c r="P772"/>
  <c r="BI768"/>
  <c r="BH768"/>
  <c r="BG768"/>
  <c r="BF768"/>
  <c r="T768"/>
  <c r="R768"/>
  <c r="P768"/>
  <c r="BI764"/>
  <c r="BH764"/>
  <c r="BG764"/>
  <c r="BF764"/>
  <c r="T764"/>
  <c r="R764"/>
  <c r="P764"/>
  <c r="BI760"/>
  <c r="BH760"/>
  <c r="BG760"/>
  <c r="BF760"/>
  <c r="T760"/>
  <c r="R760"/>
  <c r="P760"/>
  <c r="BI757"/>
  <c r="BH757"/>
  <c r="BG757"/>
  <c r="BF757"/>
  <c r="T757"/>
  <c r="R757"/>
  <c r="P757"/>
  <c r="BI754"/>
  <c r="BH754"/>
  <c r="BG754"/>
  <c r="BF754"/>
  <c r="T754"/>
  <c r="R754"/>
  <c r="P754"/>
  <c r="BI750"/>
  <c r="BH750"/>
  <c r="BG750"/>
  <c r="BF750"/>
  <c r="T750"/>
  <c r="R750"/>
  <c r="P750"/>
  <c r="BI747"/>
  <c r="BH747"/>
  <c r="BG747"/>
  <c r="BF747"/>
  <c r="T747"/>
  <c r="R747"/>
  <c r="P747"/>
  <c r="BI743"/>
  <c r="BH743"/>
  <c r="BG743"/>
  <c r="BF743"/>
  <c r="T743"/>
  <c r="R743"/>
  <c r="P743"/>
  <c r="BI738"/>
  <c r="BH738"/>
  <c r="BG738"/>
  <c r="BF738"/>
  <c r="T738"/>
  <c r="R738"/>
  <c r="P738"/>
  <c r="BI735"/>
  <c r="BH735"/>
  <c r="BG735"/>
  <c r="BF735"/>
  <c r="T735"/>
  <c r="T734"/>
  <c r="R735"/>
  <c r="R734"/>
  <c r="P735"/>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591"/>
  <c r="BH591"/>
  <c r="BG591"/>
  <c r="BF591"/>
  <c r="T591"/>
  <c r="R591"/>
  <c r="P591"/>
  <c r="BI577"/>
  <c r="BH577"/>
  <c r="BG577"/>
  <c r="BF577"/>
  <c r="T577"/>
  <c r="R577"/>
  <c r="P577"/>
  <c r="BI564"/>
  <c r="BH564"/>
  <c r="BG564"/>
  <c r="BF564"/>
  <c r="T564"/>
  <c r="R564"/>
  <c r="P564"/>
  <c r="BI553"/>
  <c r="BH553"/>
  <c r="BG553"/>
  <c r="BF553"/>
  <c r="T553"/>
  <c r="R553"/>
  <c r="P553"/>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5"/>
  <c r="BH525"/>
  <c r="BG525"/>
  <c r="BF525"/>
  <c r="T525"/>
  <c r="R525"/>
  <c r="P525"/>
  <c r="BI518"/>
  <c r="BH518"/>
  <c r="BG518"/>
  <c r="BF518"/>
  <c r="T518"/>
  <c r="R518"/>
  <c r="P518"/>
  <c r="BI511"/>
  <c r="BH511"/>
  <c r="BG511"/>
  <c r="BF511"/>
  <c r="T511"/>
  <c r="R511"/>
  <c r="P511"/>
  <c r="BI502"/>
  <c r="BH502"/>
  <c r="BG502"/>
  <c r="BF502"/>
  <c r="T502"/>
  <c r="R502"/>
  <c r="P502"/>
  <c r="BI495"/>
  <c r="BH495"/>
  <c r="BG495"/>
  <c r="BF495"/>
  <c r="T495"/>
  <c r="R495"/>
  <c r="P495"/>
  <c r="BI491"/>
  <c r="BH491"/>
  <c r="BG491"/>
  <c r="BF491"/>
  <c r="T491"/>
  <c r="R491"/>
  <c r="P491"/>
  <c r="BI483"/>
  <c r="BH483"/>
  <c r="BG483"/>
  <c r="BF483"/>
  <c r="T483"/>
  <c r="R483"/>
  <c r="P483"/>
  <c r="BI474"/>
  <c r="BH474"/>
  <c r="BG474"/>
  <c r="BF474"/>
  <c r="T474"/>
  <c r="R474"/>
  <c r="P474"/>
  <c r="BI467"/>
  <c r="BH467"/>
  <c r="BG467"/>
  <c r="BF467"/>
  <c r="T467"/>
  <c r="R467"/>
  <c r="P467"/>
  <c r="BI460"/>
  <c r="BH460"/>
  <c r="BG460"/>
  <c r="BF460"/>
  <c r="T460"/>
  <c r="R460"/>
  <c r="P460"/>
  <c r="BI410"/>
  <c r="BH410"/>
  <c r="BG410"/>
  <c r="BF410"/>
  <c r="T410"/>
  <c r="R410"/>
  <c r="P410"/>
  <c r="BI390"/>
  <c r="BH390"/>
  <c r="BG390"/>
  <c r="BF390"/>
  <c r="T390"/>
  <c r="R390"/>
  <c r="P390"/>
  <c r="BI367"/>
  <c r="BH367"/>
  <c r="BG367"/>
  <c r="BF367"/>
  <c r="T367"/>
  <c r="R367"/>
  <c r="P367"/>
  <c r="BI361"/>
  <c r="BH361"/>
  <c r="BG361"/>
  <c r="BF361"/>
  <c r="T361"/>
  <c r="R361"/>
  <c r="P361"/>
  <c r="BI354"/>
  <c r="BH354"/>
  <c r="BG354"/>
  <c r="BF354"/>
  <c r="T354"/>
  <c r="R354"/>
  <c r="P354"/>
  <c r="BI340"/>
  <c r="BH340"/>
  <c r="BG340"/>
  <c r="BF340"/>
  <c r="T340"/>
  <c r="R340"/>
  <c r="P340"/>
  <c r="BI336"/>
  <c r="BH336"/>
  <c r="BG336"/>
  <c r="BF336"/>
  <c r="T336"/>
  <c r="R336"/>
  <c r="P336"/>
  <c r="BI333"/>
  <c r="BH333"/>
  <c r="BG333"/>
  <c r="BF333"/>
  <c r="T333"/>
  <c r="R333"/>
  <c r="P333"/>
  <c r="BI329"/>
  <c r="BH329"/>
  <c r="BG329"/>
  <c r="BF329"/>
  <c r="T329"/>
  <c r="R329"/>
  <c r="P329"/>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299"/>
  <c r="BH299"/>
  <c r="BG299"/>
  <c r="BF299"/>
  <c r="T299"/>
  <c r="R299"/>
  <c r="P299"/>
  <c r="BI291"/>
  <c r="BH291"/>
  <c r="BG291"/>
  <c r="BF291"/>
  <c r="T291"/>
  <c r="R291"/>
  <c r="P291"/>
  <c r="BI282"/>
  <c r="BH282"/>
  <c r="BG282"/>
  <c r="BF282"/>
  <c r="T282"/>
  <c r="R282"/>
  <c r="P282"/>
  <c r="BI274"/>
  <c r="BH274"/>
  <c r="BG274"/>
  <c r="BF274"/>
  <c r="T274"/>
  <c r="R274"/>
  <c r="P274"/>
  <c r="BI265"/>
  <c r="BH265"/>
  <c r="BG265"/>
  <c r="BF265"/>
  <c r="T265"/>
  <c r="R265"/>
  <c r="P265"/>
  <c r="BI259"/>
  <c r="BH259"/>
  <c r="BG259"/>
  <c r="BF259"/>
  <c r="T259"/>
  <c r="R259"/>
  <c r="P259"/>
  <c r="BI250"/>
  <c r="BH250"/>
  <c r="BG250"/>
  <c r="BF250"/>
  <c r="T250"/>
  <c r="R250"/>
  <c r="P250"/>
  <c r="BI241"/>
  <c r="BH241"/>
  <c r="BG241"/>
  <c r="BF241"/>
  <c r="T241"/>
  <c r="R241"/>
  <c r="P241"/>
  <c r="BI236"/>
  <c r="BH236"/>
  <c r="BG236"/>
  <c r="BF236"/>
  <c r="T236"/>
  <c r="R236"/>
  <c r="P236"/>
  <c r="BI231"/>
  <c r="BH231"/>
  <c r="BG231"/>
  <c r="BF231"/>
  <c r="T231"/>
  <c r="R231"/>
  <c r="P231"/>
  <c r="BI227"/>
  <c r="BH227"/>
  <c r="BG227"/>
  <c r="BF227"/>
  <c r="T227"/>
  <c r="R227"/>
  <c r="P227"/>
  <c r="BI223"/>
  <c r="BH223"/>
  <c r="BG223"/>
  <c r="BF223"/>
  <c r="T223"/>
  <c r="R223"/>
  <c r="P223"/>
  <c r="BI219"/>
  <c r="BH219"/>
  <c r="BG219"/>
  <c r="BF219"/>
  <c r="T219"/>
  <c r="R219"/>
  <c r="P219"/>
  <c r="BI214"/>
  <c r="BH214"/>
  <c r="BG214"/>
  <c r="BF214"/>
  <c r="T214"/>
  <c r="R214"/>
  <c r="P214"/>
  <c r="BI210"/>
  <c r="BH210"/>
  <c r="BG210"/>
  <c r="BF210"/>
  <c r="T210"/>
  <c r="R210"/>
  <c r="P210"/>
  <c r="BI202"/>
  <c r="BH202"/>
  <c r="BG202"/>
  <c r="BF202"/>
  <c r="T202"/>
  <c r="R202"/>
  <c r="P202"/>
  <c r="BI195"/>
  <c r="BH195"/>
  <c r="BG195"/>
  <c r="BF195"/>
  <c r="T195"/>
  <c r="R195"/>
  <c r="P195"/>
  <c r="BI191"/>
  <c r="BH191"/>
  <c r="BG191"/>
  <c r="BF191"/>
  <c r="T191"/>
  <c r="R191"/>
  <c r="P191"/>
  <c r="BI186"/>
  <c r="BH186"/>
  <c r="BG186"/>
  <c r="BF186"/>
  <c r="T186"/>
  <c r="R186"/>
  <c r="P186"/>
  <c r="BI182"/>
  <c r="BH182"/>
  <c r="BG182"/>
  <c r="BF182"/>
  <c r="T182"/>
  <c r="R182"/>
  <c r="P182"/>
  <c r="BI178"/>
  <c r="BH178"/>
  <c r="BG178"/>
  <c r="BF178"/>
  <c r="T178"/>
  <c r="R178"/>
  <c r="P178"/>
  <c r="BI174"/>
  <c r="BH174"/>
  <c r="BG174"/>
  <c r="BF174"/>
  <c r="T174"/>
  <c r="R174"/>
  <c r="P174"/>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0"/>
  <c r="BH150"/>
  <c r="BG150"/>
  <c r="BF150"/>
  <c r="T150"/>
  <c r="R150"/>
  <c r="P150"/>
  <c r="BI145"/>
  <c r="BH145"/>
  <c r="BG145"/>
  <c r="BF145"/>
  <c r="T145"/>
  <c r="R145"/>
  <c r="P145"/>
  <c r="F139"/>
  <c r="F137"/>
  <c r="E135"/>
  <c r="F93"/>
  <c r="F91"/>
  <c r="E89"/>
  <c r="J26"/>
  <c r="E26"/>
  <c r="J94"/>
  <c r="J25"/>
  <c r="J23"/>
  <c r="E23"/>
  <c r="J139"/>
  <c r="J22"/>
  <c r="J20"/>
  <c r="E20"/>
  <c r="F94"/>
  <c r="J19"/>
  <c r="J14"/>
  <c r="J91"/>
  <c r="E7"/>
  <c r="E131"/>
  <c i="5" r="J39"/>
  <c r="J38"/>
  <c i="1" r="AY99"/>
  <c i="5" r="J37"/>
  <c i="1" r="AX99"/>
  <c i="5"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9"/>
  <c r="BH139"/>
  <c r="BG139"/>
  <c r="BF139"/>
  <c r="T139"/>
  <c r="T138"/>
  <c r="R139"/>
  <c r="R138"/>
  <c r="P139"/>
  <c r="P138"/>
  <c r="BI134"/>
  <c r="BH134"/>
  <c r="BG134"/>
  <c r="BF134"/>
  <c r="T134"/>
  <c r="R134"/>
  <c r="P134"/>
  <c r="BI131"/>
  <c r="BH131"/>
  <c r="BG131"/>
  <c r="BF131"/>
  <c r="T131"/>
  <c r="R131"/>
  <c r="P131"/>
  <c r="BI127"/>
  <c r="BH127"/>
  <c r="BG127"/>
  <c r="BF127"/>
  <c r="T127"/>
  <c r="R127"/>
  <c r="P127"/>
  <c r="F121"/>
  <c r="F119"/>
  <c r="E117"/>
  <c r="F93"/>
  <c r="F91"/>
  <c r="E89"/>
  <c r="J26"/>
  <c r="E26"/>
  <c r="J94"/>
  <c r="J25"/>
  <c r="J23"/>
  <c r="E23"/>
  <c r="J93"/>
  <c r="J22"/>
  <c r="J20"/>
  <c r="E20"/>
  <c r="F122"/>
  <c r="J19"/>
  <c r="J14"/>
  <c r="J119"/>
  <c r="E7"/>
  <c r="E85"/>
  <c i="4" r="J39"/>
  <c r="J38"/>
  <c i="1" r="AY98"/>
  <c i="4" r="J37"/>
  <c i="1" r="AX98"/>
  <c i="4" r="BI168"/>
  <c r="BH168"/>
  <c r="BG168"/>
  <c r="BF168"/>
  <c r="T168"/>
  <c r="R168"/>
  <c r="P168"/>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6"/>
  <c r="BH156"/>
  <c r="BG156"/>
  <c r="BF156"/>
  <c r="T156"/>
  <c r="T155"/>
  <c r="R156"/>
  <c r="R155"/>
  <c r="P156"/>
  <c r="P155"/>
  <c r="BI151"/>
  <c r="BH151"/>
  <c r="BG151"/>
  <c r="BF151"/>
  <c r="T151"/>
  <c r="T150"/>
  <c r="R151"/>
  <c r="R150"/>
  <c r="P151"/>
  <c r="P150"/>
  <c r="BI144"/>
  <c r="BH144"/>
  <c r="BG144"/>
  <c r="BF144"/>
  <c r="T144"/>
  <c r="T143"/>
  <c r="R144"/>
  <c r="R143"/>
  <c r="P144"/>
  <c r="P143"/>
  <c r="BI141"/>
  <c r="BH141"/>
  <c r="BG141"/>
  <c r="BF141"/>
  <c r="T141"/>
  <c r="R141"/>
  <c r="P141"/>
  <c r="BI136"/>
  <c r="BH136"/>
  <c r="BG136"/>
  <c r="BF136"/>
  <c r="T136"/>
  <c r="R136"/>
  <c r="P136"/>
  <c r="BI132"/>
  <c r="BH132"/>
  <c r="BG132"/>
  <c r="BF132"/>
  <c r="T132"/>
  <c r="R132"/>
  <c r="P132"/>
  <c r="BI127"/>
  <c r="BH127"/>
  <c r="BG127"/>
  <c r="BF127"/>
  <c r="T127"/>
  <c r="R127"/>
  <c r="P127"/>
  <c r="F121"/>
  <c r="F119"/>
  <c r="E117"/>
  <c r="F93"/>
  <c r="F91"/>
  <c r="E89"/>
  <c r="J26"/>
  <c r="E26"/>
  <c r="J122"/>
  <c r="J25"/>
  <c r="J23"/>
  <c r="E23"/>
  <c r="J121"/>
  <c r="J22"/>
  <c r="J20"/>
  <c r="E20"/>
  <c r="F94"/>
  <c r="J19"/>
  <c r="J14"/>
  <c r="J119"/>
  <c r="E7"/>
  <c r="E85"/>
  <c i="3" r="J39"/>
  <c r="J38"/>
  <c i="1" r="AY97"/>
  <c i="3" r="J37"/>
  <c i="1" r="AX97"/>
  <c i="3"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8"/>
  <c r="BH138"/>
  <c r="BG138"/>
  <c r="BF138"/>
  <c r="T138"/>
  <c r="T137"/>
  <c r="R138"/>
  <c r="R137"/>
  <c r="P138"/>
  <c r="P137"/>
  <c r="BI134"/>
  <c r="BH134"/>
  <c r="BG134"/>
  <c r="BF134"/>
  <c r="T134"/>
  <c r="R134"/>
  <c r="P134"/>
  <c r="BI131"/>
  <c r="BH131"/>
  <c r="BG131"/>
  <c r="BF131"/>
  <c r="T131"/>
  <c r="R131"/>
  <c r="P131"/>
  <c r="BI127"/>
  <c r="BH127"/>
  <c r="BG127"/>
  <c r="BF127"/>
  <c r="T127"/>
  <c r="R127"/>
  <c r="P127"/>
  <c r="F121"/>
  <c r="F119"/>
  <c r="E117"/>
  <c r="F93"/>
  <c r="F91"/>
  <c r="E89"/>
  <c r="J26"/>
  <c r="E26"/>
  <c r="J122"/>
  <c r="J25"/>
  <c r="J23"/>
  <c r="E23"/>
  <c r="J121"/>
  <c r="J22"/>
  <c r="J20"/>
  <c r="E20"/>
  <c r="F94"/>
  <c r="J19"/>
  <c r="J14"/>
  <c r="J119"/>
  <c r="E7"/>
  <c r="E85"/>
  <c i="2" r="J37"/>
  <c r="J36"/>
  <c i="1" r="AY95"/>
  <c i="2" r="J35"/>
  <c i="1" r="AX95"/>
  <c i="2"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R130"/>
  <c r="P130"/>
  <c r="BI127"/>
  <c r="BH127"/>
  <c r="BG127"/>
  <c r="BF127"/>
  <c r="T127"/>
  <c r="R127"/>
  <c r="P127"/>
  <c r="BI126"/>
  <c r="BH126"/>
  <c r="BG126"/>
  <c r="BF126"/>
  <c r="T126"/>
  <c r="R126"/>
  <c r="P126"/>
  <c r="BI124"/>
  <c r="BH124"/>
  <c r="BG124"/>
  <c r="BF124"/>
  <c r="T124"/>
  <c r="R124"/>
  <c r="P124"/>
  <c r="BI122"/>
  <c r="BH122"/>
  <c r="BG122"/>
  <c r="BF122"/>
  <c r="T122"/>
  <c r="R122"/>
  <c r="P122"/>
  <c r="BI120"/>
  <c r="BH120"/>
  <c r="BG120"/>
  <c r="BF120"/>
  <c r="T120"/>
  <c r="R120"/>
  <c r="P120"/>
  <c r="F114"/>
  <c r="F112"/>
  <c r="E110"/>
  <c r="F91"/>
  <c r="F89"/>
  <c r="E87"/>
  <c r="J24"/>
  <c r="E24"/>
  <c r="J115"/>
  <c r="J23"/>
  <c r="J21"/>
  <c r="E21"/>
  <c r="J114"/>
  <c r="J20"/>
  <c r="J18"/>
  <c r="E18"/>
  <c r="F115"/>
  <c r="J17"/>
  <c r="J12"/>
  <c r="J112"/>
  <c r="E7"/>
  <c r="E108"/>
  <c i="1" r="L90"/>
  <c r="AM90"/>
  <c r="AM89"/>
  <c r="L89"/>
  <c r="AM87"/>
  <c r="L87"/>
  <c r="L85"/>
  <c r="L84"/>
  <c i="2" r="BK143"/>
  <c r="BK136"/>
  <c r="J130"/>
  <c r="BK122"/>
  <c r="BK140"/>
  <c r="BK146"/>
  <c i="1" r="AS138"/>
  <c i="3" r="BK155"/>
  <c r="BK158"/>
  <c r="J146"/>
  <c r="J151"/>
  <c r="J153"/>
  <c i="4" r="J156"/>
  <c r="BK163"/>
  <c r="BK127"/>
  <c r="BK161"/>
  <c i="5" r="J156"/>
  <c r="J134"/>
  <c r="BK153"/>
  <c r="BK156"/>
  <c r="BK146"/>
  <c i="6" r="BK1460"/>
  <c r="BK1434"/>
  <c r="BK1359"/>
  <c r="J1308"/>
  <c r="J1269"/>
  <c r="J1198"/>
  <c r="BK1104"/>
  <c r="J1046"/>
  <c r="J859"/>
  <c r="J813"/>
  <c r="BK747"/>
  <c r="J678"/>
  <c r="BK636"/>
  <c r="J618"/>
  <c r="BK548"/>
  <c r="J474"/>
  <c r="BK325"/>
  <c r="J231"/>
  <c r="BK191"/>
  <c r="J155"/>
  <c r="J1219"/>
  <c r="BK1151"/>
  <c r="J1024"/>
  <c r="J914"/>
  <c r="BK844"/>
  <c r="J754"/>
  <c r="BK732"/>
  <c r="BK698"/>
  <c r="BK680"/>
  <c r="J628"/>
  <c r="J577"/>
  <c r="J491"/>
  <c r="BK299"/>
  <c r="J186"/>
  <c r="J1436"/>
  <c r="BK1383"/>
  <c r="BK1296"/>
  <c r="BK1213"/>
  <c r="BK1178"/>
  <c r="BK1063"/>
  <c r="BK874"/>
  <c r="BK754"/>
  <c r="J676"/>
  <c r="J662"/>
  <c r="BK628"/>
  <c r="BK606"/>
  <c r="J525"/>
  <c r="J259"/>
  <c r="BK174"/>
  <c r="J1318"/>
  <c r="J1203"/>
  <c r="J1040"/>
  <c r="BK975"/>
  <c r="BK839"/>
  <c r="BK738"/>
  <c r="J704"/>
  <c r="J672"/>
  <c r="J648"/>
  <c r="J1466"/>
  <c r="J1383"/>
  <c r="J1349"/>
  <c r="J1222"/>
  <c r="BK1058"/>
  <c r="J969"/>
  <c r="BK879"/>
  <c r="J854"/>
  <c r="J808"/>
  <c r="BK768"/>
  <c r="J718"/>
  <c r="J658"/>
  <c r="J1460"/>
  <c r="J1355"/>
  <c r="BK1222"/>
  <c r="BK1147"/>
  <c r="J1067"/>
  <c r="J1016"/>
  <c r="J919"/>
  <c r="BK808"/>
  <c r="J760"/>
  <c r="BK676"/>
  <c r="BK646"/>
  <c r="J620"/>
  <c r="BK612"/>
  <c r="BK564"/>
  <c r="J532"/>
  <c r="BK329"/>
  <c r="J265"/>
  <c r="BK223"/>
  <c r="BK186"/>
  <c r="J150"/>
  <c i="7" r="J389"/>
  <c r="BK374"/>
  <c r="BK325"/>
  <c r="J318"/>
  <c r="J305"/>
  <c r="J267"/>
  <c r="J255"/>
  <c r="J223"/>
  <c r="BK155"/>
  <c r="BK407"/>
  <c r="BK389"/>
  <c r="BK365"/>
  <c r="BK355"/>
  <c r="J323"/>
  <c r="BK300"/>
  <c r="J258"/>
  <c r="BK232"/>
  <c r="J202"/>
  <c r="J144"/>
  <c r="J415"/>
  <c r="J404"/>
  <c r="BK357"/>
  <c r="J317"/>
  <c r="BK294"/>
  <c r="J282"/>
  <c r="J265"/>
  <c r="BK238"/>
  <c r="J204"/>
  <c r="J141"/>
  <c r="J412"/>
  <c r="J391"/>
  <c r="J360"/>
  <c r="J307"/>
  <c r="J281"/>
  <c r="BK236"/>
  <c r="BK202"/>
  <c r="BK168"/>
  <c r="BK394"/>
  <c r="J369"/>
  <c r="J345"/>
  <c r="J319"/>
  <c r="BK252"/>
  <c r="BK210"/>
  <c r="BK144"/>
  <c r="BK391"/>
  <c r="BK366"/>
  <c r="BK323"/>
  <c r="J297"/>
  <c r="J271"/>
  <c r="BK244"/>
  <c i="8" r="J203"/>
  <c r="BK189"/>
  <c r="J161"/>
  <c r="J133"/>
  <c r="J193"/>
  <c r="J183"/>
  <c r="BK155"/>
  <c r="BK136"/>
  <c r="BK184"/>
  <c r="J180"/>
  <c r="J162"/>
  <c r="J151"/>
  <c r="BK137"/>
  <c r="J205"/>
  <c r="J185"/>
  <c r="BK161"/>
  <c r="BK145"/>
  <c r="BK190"/>
  <c r="BK176"/>
  <c r="J167"/>
  <c r="BK194"/>
  <c r="J166"/>
  <c r="BK157"/>
  <c r="BK140"/>
  <c i="9" r="BK204"/>
  <c r="J187"/>
  <c r="BK169"/>
  <c r="BK158"/>
  <c r="J143"/>
  <c r="BK200"/>
  <c r="J195"/>
  <c r="BK183"/>
  <c r="J153"/>
  <c r="J196"/>
  <c r="BK179"/>
  <c r="BK138"/>
  <c r="J136"/>
  <c r="BK134"/>
  <c r="BK131"/>
  <c r="J130"/>
  <c r="BK129"/>
  <c r="BK127"/>
  <c r="BK208"/>
  <c r="J204"/>
  <c r="J202"/>
  <c r="BK193"/>
  <c r="BK192"/>
  <c r="BK188"/>
  <c r="J179"/>
  <c r="BK178"/>
  <c r="BK172"/>
  <c r="BK171"/>
  <c r="BK168"/>
  <c r="J167"/>
  <c r="J165"/>
  <c r="BK162"/>
  <c r="J160"/>
  <c r="BK159"/>
  <c r="J154"/>
  <c r="J152"/>
  <c r="J149"/>
  <c r="BK143"/>
  <c r="BK142"/>
  <c r="BK139"/>
  <c r="BK135"/>
  <c r="J127"/>
  <c r="J125"/>
  <c r="J208"/>
  <c r="J207"/>
  <c r="BK201"/>
  <c r="BK198"/>
  <c r="BK197"/>
  <c r="BK194"/>
  <c r="J193"/>
  <c r="J192"/>
  <c r="BK191"/>
  <c r="BK189"/>
  <c r="BK184"/>
  <c r="J180"/>
  <c r="BK177"/>
  <c r="J173"/>
  <c r="J171"/>
  <c r="BK167"/>
  <c r="J166"/>
  <c r="J164"/>
  <c r="J157"/>
  <c r="J156"/>
  <c r="BK153"/>
  <c r="BK146"/>
  <c r="J142"/>
  <c r="BK141"/>
  <c r="J139"/>
  <c r="J137"/>
  <c r="BK133"/>
  <c r="J131"/>
  <c r="BK130"/>
  <c r="BK128"/>
  <c r="J200"/>
  <c r="BK186"/>
  <c r="BK174"/>
  <c r="BK161"/>
  <c r="BK145"/>
  <c r="J128"/>
  <c i="10" r="BK786"/>
  <c r="BK777"/>
  <c r="BK762"/>
  <c r="J743"/>
  <c r="J728"/>
  <c r="J697"/>
  <c r="BK675"/>
  <c r="BK645"/>
  <c r="BK626"/>
  <c r="J614"/>
  <c r="J600"/>
  <c r="BK571"/>
  <c r="BK549"/>
  <c r="BK526"/>
  <c r="J507"/>
  <c r="J499"/>
  <c r="BK474"/>
  <c r="J456"/>
  <c r="BK435"/>
  <c r="J419"/>
  <c r="BK393"/>
  <c r="J355"/>
  <c r="BK345"/>
  <c r="BK322"/>
  <c r="J284"/>
  <c r="J260"/>
  <c r="J242"/>
  <c r="J224"/>
  <c r="J214"/>
  <c r="BK194"/>
  <c r="BK179"/>
  <c r="BK155"/>
  <c r="BK783"/>
  <c r="J772"/>
  <c r="J762"/>
  <c r="BK742"/>
  <c r="BK726"/>
  <c r="J714"/>
  <c r="J691"/>
  <c r="BK679"/>
  <c r="J653"/>
  <c r="J633"/>
  <c r="J618"/>
  <c r="BK603"/>
  <c r="J577"/>
  <c r="J560"/>
  <c r="J545"/>
  <c r="J526"/>
  <c r="BK514"/>
  <c r="J501"/>
  <c r="J481"/>
  <c r="J467"/>
  <c r="J441"/>
  <c r="BK428"/>
  <c r="BK412"/>
  <c r="BK394"/>
  <c r="BK377"/>
  <c r="BK349"/>
  <c r="J340"/>
  <c r="J321"/>
  <c r="BK307"/>
  <c r="J288"/>
  <c r="BK272"/>
  <c r="J254"/>
  <c r="J230"/>
  <c r="BK206"/>
  <c r="J188"/>
  <c r="BK173"/>
  <c r="J744"/>
  <c r="J707"/>
  <c r="J675"/>
  <c r="J656"/>
  <c r="BK641"/>
  <c r="J628"/>
  <c r="J616"/>
  <c r="BK596"/>
  <c r="BK578"/>
  <c r="BK566"/>
  <c r="BK548"/>
  <c r="BK530"/>
  <c r="J515"/>
  <c r="BK494"/>
  <c r="BK476"/>
  <c r="J462"/>
  <c r="J451"/>
  <c r="BK437"/>
  <c r="BK423"/>
  <c r="BK403"/>
  <c r="BK383"/>
  <c r="J360"/>
  <c r="J332"/>
  <c r="BK311"/>
  <c r="BK289"/>
  <c r="BK275"/>
  <c r="J253"/>
  <c r="BK237"/>
  <c r="J218"/>
  <c r="J203"/>
  <c r="BK181"/>
  <c r="J169"/>
  <c r="J156"/>
  <c r="J776"/>
  <c r="J739"/>
  <c r="J720"/>
  <c r="J695"/>
  <c r="J685"/>
  <c r="J661"/>
  <c r="BK646"/>
  <c r="J604"/>
  <c r="BK584"/>
  <c r="J573"/>
  <c r="J554"/>
  <c r="J538"/>
  <c r="BK511"/>
  <c r="J490"/>
  <c r="J464"/>
  <c r="BK445"/>
  <c r="J428"/>
  <c r="BK421"/>
  <c r="J399"/>
  <c r="J375"/>
  <c r="J356"/>
  <c r="J342"/>
  <c r="BK324"/>
  <c r="J305"/>
  <c r="BK284"/>
  <c r="J277"/>
  <c r="J256"/>
  <c r="BK248"/>
  <c r="J237"/>
  <c r="BK219"/>
  <c r="J195"/>
  <c r="J182"/>
  <c r="J153"/>
  <c r="BK782"/>
  <c r="BK771"/>
  <c r="BK752"/>
  <c r="J724"/>
  <c r="J693"/>
  <c r="BK678"/>
  <c r="J663"/>
  <c r="J649"/>
  <c r="BK629"/>
  <c r="BK614"/>
  <c r="J591"/>
  <c r="J570"/>
  <c r="BK550"/>
  <c r="BK539"/>
  <c r="J518"/>
  <c r="BK499"/>
  <c r="J489"/>
  <c r="J466"/>
  <c r="BK452"/>
  <c r="J432"/>
  <c r="J411"/>
  <c r="BK390"/>
  <c r="J357"/>
  <c r="J337"/>
  <c r="J326"/>
  <c r="BK292"/>
  <c r="BK268"/>
  <c r="BK259"/>
  <c r="J243"/>
  <c r="J227"/>
  <c r="BK215"/>
  <c r="BK188"/>
  <c r="J170"/>
  <c r="J769"/>
  <c r="J730"/>
  <c r="J718"/>
  <c r="BK704"/>
  <c r="J688"/>
  <c r="BK673"/>
  <c r="J662"/>
  <c r="J635"/>
  <c r="BK613"/>
  <c r="J590"/>
  <c r="BK580"/>
  <c r="BK562"/>
  <c r="J546"/>
  <c r="BK524"/>
  <c r="J504"/>
  <c r="BK482"/>
  <c r="J459"/>
  <c r="J446"/>
  <c r="J426"/>
  <c r="J400"/>
  <c r="BK385"/>
  <c r="BK371"/>
  <c r="J364"/>
  <c r="J345"/>
  <c r="J323"/>
  <c r="BK314"/>
  <c r="BK298"/>
  <c r="BK281"/>
  <c r="BK264"/>
  <c r="BK243"/>
  <c r="BK236"/>
  <c r="J210"/>
  <c r="BK191"/>
  <c r="BK175"/>
  <c r="J168"/>
  <c i="11" r="J141"/>
  <c r="BK126"/>
  <c r="BK125"/>
  <c r="J139"/>
  <c r="BK131"/>
  <c r="J140"/>
  <c i="12" r="BK201"/>
  <c r="BK154"/>
  <c r="J203"/>
  <c r="BK175"/>
  <c r="J146"/>
  <c r="BK213"/>
  <c r="BK169"/>
  <c r="BK144"/>
  <c r="J130"/>
  <c r="BK205"/>
  <c r="BK185"/>
  <c r="J156"/>
  <c r="J160"/>
  <c r="J195"/>
  <c r="J154"/>
  <c i="13" r="BK171"/>
  <c r="J151"/>
  <c r="BK128"/>
  <c r="BK161"/>
  <c r="BK165"/>
  <c r="BK151"/>
  <c i="15" r="J237"/>
  <c r="BK207"/>
  <c r="J172"/>
  <c r="J158"/>
  <c r="J136"/>
  <c r="J221"/>
  <c r="BK191"/>
  <c r="J146"/>
  <c r="BK231"/>
  <c r="J191"/>
  <c r="BK154"/>
  <c r="J239"/>
  <c r="J164"/>
  <c r="BK239"/>
  <c r="BK195"/>
  <c r="BK162"/>
  <c r="J128"/>
  <c r="BK211"/>
  <c r="BK140"/>
  <c r="BK124"/>
  <c i="16" r="J137"/>
  <c r="J132"/>
  <c r="BK139"/>
  <c i="17" r="J165"/>
  <c r="BK175"/>
  <c r="J145"/>
  <c r="BK130"/>
  <c r="J136"/>
  <c r="J169"/>
  <c r="BK143"/>
  <c r="BK169"/>
  <c r="BK128"/>
  <c i="18" r="BK149"/>
  <c r="J149"/>
  <c r="J143"/>
  <c r="BK139"/>
  <c r="J134"/>
  <c i="19" r="BK177"/>
  <c r="BK154"/>
  <c r="BK144"/>
  <c r="J176"/>
  <c r="J152"/>
  <c r="BK134"/>
  <c r="BK179"/>
  <c r="BK167"/>
  <c r="BK142"/>
  <c r="BK128"/>
  <c r="BK169"/>
  <c r="J147"/>
  <c r="J175"/>
  <c r="J167"/>
  <c r="J151"/>
  <c r="BK136"/>
  <c r="J150"/>
  <c r="BK131"/>
  <c i="20" r="J123"/>
  <c r="BK131"/>
  <c i="21" r="J163"/>
  <c r="J152"/>
  <c r="BK125"/>
  <c r="BK163"/>
  <c r="BK169"/>
  <c r="BK139"/>
  <c r="J168"/>
  <c r="J147"/>
  <c r="J136"/>
  <c r="BK164"/>
  <c r="BK148"/>
  <c r="J132"/>
  <c i="22" r="J1944"/>
  <c r="BK1876"/>
  <c r="J1670"/>
  <c r="J1476"/>
  <c r="BK1395"/>
  <c r="BK1316"/>
  <c r="BK1246"/>
  <c r="J1199"/>
  <c r="BK1150"/>
  <c r="J1112"/>
  <c r="J1080"/>
  <c r="BK1040"/>
  <c r="J1028"/>
  <c r="J949"/>
  <c r="J697"/>
  <c r="BK558"/>
  <c r="J319"/>
  <c r="BK159"/>
  <c r="J1857"/>
  <c r="BK1761"/>
  <c r="J1689"/>
  <c r="J1519"/>
  <c r="BK1476"/>
  <c r="J1395"/>
  <c r="J1321"/>
  <c r="J1252"/>
  <c r="J1154"/>
  <c r="J1116"/>
  <c r="BK1032"/>
  <c r="BK986"/>
  <c r="BK679"/>
  <c r="J498"/>
  <c r="J363"/>
  <c r="BK258"/>
  <c r="BK198"/>
  <c r="J1932"/>
  <c r="J1736"/>
  <c r="J1537"/>
  <c r="BK1445"/>
  <c r="BK1356"/>
  <c r="BK1206"/>
  <c r="J1164"/>
  <c r="J1136"/>
  <c r="BK1122"/>
  <c r="BK1094"/>
  <c r="BK1064"/>
  <c r="J1032"/>
  <c r="BK1004"/>
  <c r="J750"/>
  <c r="J618"/>
  <c r="J172"/>
  <c r="J1954"/>
  <c r="BK1924"/>
  <c r="BK1816"/>
  <c r="BK1736"/>
  <c r="BK1698"/>
  <c r="J1463"/>
  <c r="J1385"/>
  <c r="BK1275"/>
  <c r="J1220"/>
  <c r="BK1160"/>
  <c r="BK1132"/>
  <c r="J1058"/>
  <c r="J1030"/>
  <c r="J920"/>
  <c r="BK697"/>
  <c r="BK498"/>
  <c r="J396"/>
  <c r="BK300"/>
  <c r="J163"/>
  <c r="BK1916"/>
  <c r="J1731"/>
  <c r="BK1455"/>
  <c r="J1410"/>
  <c r="J1341"/>
  <c r="J1270"/>
  <c r="BK1191"/>
  <c r="J1144"/>
  <c r="BK1118"/>
  <c r="J1086"/>
  <c r="J1056"/>
  <c r="J945"/>
  <c r="BK870"/>
  <c r="J659"/>
  <c r="BK363"/>
  <c r="BK186"/>
  <c r="J1599"/>
  <c r="J1486"/>
  <c r="J1371"/>
  <c r="J1258"/>
  <c r="J1184"/>
  <c r="BK1166"/>
  <c r="BK1090"/>
  <c r="BK1054"/>
  <c r="BK1028"/>
  <c r="BK909"/>
  <c r="J721"/>
  <c r="J479"/>
  <c r="BK275"/>
  <c r="J168"/>
  <c i="23" r="BK362"/>
  <c r="BK349"/>
  <c r="J334"/>
  <c r="BK319"/>
  <c r="J254"/>
  <c r="BK215"/>
  <c r="BK192"/>
  <c r="J369"/>
  <c r="BK315"/>
  <c r="J292"/>
  <c r="J248"/>
  <c r="J174"/>
  <c r="BK145"/>
  <c r="BK372"/>
  <c r="BK343"/>
  <c r="J323"/>
  <c r="BK294"/>
  <c r="J287"/>
  <c r="BK257"/>
  <c r="J212"/>
  <c r="J183"/>
  <c r="J145"/>
  <c r="J372"/>
  <c r="BK363"/>
  <c r="BK348"/>
  <c r="J301"/>
  <c r="BK278"/>
  <c r="J263"/>
  <c r="BK188"/>
  <c r="J160"/>
  <c r="J371"/>
  <c r="BK338"/>
  <c r="J294"/>
  <c r="J276"/>
  <c r="J239"/>
  <c r="J190"/>
  <c r="J357"/>
  <c r="BK329"/>
  <c r="BK312"/>
  <c r="J298"/>
  <c r="BK280"/>
  <c r="J257"/>
  <c r="BK213"/>
  <c r="J187"/>
  <c r="J164"/>
  <c r="J150"/>
  <c i="24" r="BK163"/>
  <c r="BK177"/>
  <c r="J157"/>
  <c r="J181"/>
  <c r="BK165"/>
  <c r="BK181"/>
  <c r="BK174"/>
  <c r="BK149"/>
  <c r="BK173"/>
  <c r="J153"/>
  <c i="25" r="BK214"/>
  <c r="J198"/>
  <c r="BK177"/>
  <c r="J144"/>
  <c r="J202"/>
  <c r="BK178"/>
  <c r="BK128"/>
  <c r="J207"/>
  <c r="BK194"/>
  <c r="BK175"/>
  <c r="BK135"/>
  <c r="BK198"/>
  <c r="J178"/>
  <c r="J204"/>
  <c r="BK186"/>
  <c r="J158"/>
  <c r="J208"/>
  <c r="BK193"/>
  <c r="J171"/>
  <c i="26" r="BK171"/>
  <c r="BK132"/>
  <c r="BK167"/>
  <c r="J175"/>
  <c r="BK150"/>
  <c r="J167"/>
  <c r="J183"/>
  <c r="BK178"/>
  <c i="27" r="J210"/>
  <c r="J197"/>
  <c r="J156"/>
  <c r="J209"/>
  <c r="J181"/>
  <c r="J144"/>
  <c r="BK205"/>
  <c r="J188"/>
  <c r="BK145"/>
  <c r="J202"/>
  <c r="BK187"/>
  <c r="BK206"/>
  <c r="J186"/>
  <c r="BK156"/>
  <c r="BK131"/>
  <c i="28" r="J167"/>
  <c r="BK145"/>
  <c r="J131"/>
  <c r="J185"/>
  <c r="J175"/>
  <c r="BK165"/>
  <c r="J137"/>
  <c r="J191"/>
  <c r="BK177"/>
  <c r="BK150"/>
  <c r="BK135"/>
  <c r="BK193"/>
  <c r="J179"/>
  <c r="BK161"/>
  <c r="BK146"/>
  <c r="BK195"/>
  <c r="J177"/>
  <c r="BK157"/>
  <c r="BK133"/>
  <c r="J181"/>
  <c r="J170"/>
  <c r="J158"/>
  <c r="J138"/>
  <c i="29" r="J370"/>
  <c r="BK362"/>
  <c r="BK350"/>
  <c r="BK333"/>
  <c r="J315"/>
  <c r="BK296"/>
  <c r="BK280"/>
  <c r="J267"/>
  <c r="BK245"/>
  <c r="J235"/>
  <c r="BK220"/>
  <c r="J177"/>
  <c r="J152"/>
  <c r="BK140"/>
  <c r="BK370"/>
  <c r="J365"/>
  <c r="J347"/>
  <c r="BK336"/>
  <c r="J316"/>
  <c r="J304"/>
  <c r="BK297"/>
  <c r="J275"/>
  <c r="BK261"/>
  <c r="J239"/>
  <c r="J224"/>
  <c r="J217"/>
  <c r="J204"/>
  <c r="J187"/>
  <c r="BK180"/>
  <c r="BK168"/>
  <c r="J349"/>
  <c r="J332"/>
  <c r="J311"/>
  <c r="J301"/>
  <c r="J285"/>
  <c r="J266"/>
  <c r="BK246"/>
  <c r="BK213"/>
  <c r="J193"/>
  <c r="BK175"/>
  <c r="BK158"/>
  <c r="J148"/>
  <c r="J138"/>
  <c r="BK361"/>
  <c r="BK344"/>
  <c r="BK317"/>
  <c r="J303"/>
  <c r="J288"/>
  <c r="J263"/>
  <c r="BK253"/>
  <c r="BK235"/>
  <c r="BK228"/>
  <c r="J219"/>
  <c r="J206"/>
  <c r="J186"/>
  <c r="J169"/>
  <c r="BK149"/>
  <c r="J136"/>
  <c r="J360"/>
  <c r="J348"/>
  <c r="BK325"/>
  <c r="BK301"/>
  <c r="BK281"/>
  <c r="BK268"/>
  <c r="J241"/>
  <c r="J225"/>
  <c r="J214"/>
  <c r="J194"/>
  <c r="BK178"/>
  <c r="BK162"/>
  <c r="BK135"/>
  <c r="BK356"/>
  <c r="BK334"/>
  <c r="J320"/>
  <c r="BK267"/>
  <c r="J251"/>
  <c r="BK233"/>
  <c r="BK205"/>
  <c r="BK184"/>
  <c r="BK161"/>
  <c r="BK154"/>
  <c r="BK147"/>
  <c r="BK141"/>
  <c i="30" r="J744"/>
  <c r="J714"/>
  <c r="BK696"/>
  <c r="J677"/>
  <c r="BK661"/>
  <c r="BK645"/>
  <c r="BK637"/>
  <c r="J621"/>
  <c r="BK609"/>
  <c r="BK600"/>
  <c r="J583"/>
  <c r="J544"/>
  <c r="J526"/>
  <c r="BK497"/>
  <c r="J482"/>
  <c r="BK454"/>
  <c r="J442"/>
  <c r="BK423"/>
  <c r="J414"/>
  <c r="J406"/>
  <c r="J390"/>
  <c r="J375"/>
  <c r="BK352"/>
  <c r="J343"/>
  <c r="J328"/>
  <c r="J314"/>
  <c r="J291"/>
  <c r="BK273"/>
  <c r="BK255"/>
  <c r="J249"/>
  <c r="BK228"/>
  <c r="BK216"/>
  <c r="J184"/>
  <c r="BK166"/>
  <c r="J768"/>
  <c r="J741"/>
  <c r="J722"/>
  <c r="BK713"/>
  <c r="BK702"/>
  <c r="J686"/>
  <c r="J672"/>
  <c r="J643"/>
  <c r="J633"/>
  <c r="BK613"/>
  <c r="J590"/>
  <c r="J577"/>
  <c r="BK552"/>
  <c r="J523"/>
  <c r="J508"/>
  <c r="BK490"/>
  <c r="BK475"/>
  <c r="J463"/>
  <c r="BK451"/>
  <c r="J438"/>
  <c r="BK404"/>
  <c r="BK383"/>
  <c r="BK366"/>
  <c r="J345"/>
  <c r="J337"/>
  <c r="BK322"/>
  <c r="J298"/>
  <c r="BK282"/>
  <c r="BK269"/>
  <c r="BK257"/>
  <c r="J216"/>
  <c r="J194"/>
  <c r="J185"/>
  <c r="BK181"/>
  <c r="J159"/>
  <c r="J770"/>
  <c r="J757"/>
  <c r="BK743"/>
  <c r="J715"/>
  <c r="J699"/>
  <c r="J673"/>
  <c r="J662"/>
  <c r="BK649"/>
  <c r="BK632"/>
  <c r="J614"/>
  <c r="J594"/>
  <c r="BK582"/>
  <c r="J561"/>
  <c r="BK556"/>
  <c r="BK543"/>
  <c r="BK519"/>
  <c r="BK504"/>
  <c r="BK482"/>
  <c r="J461"/>
  <c r="BK424"/>
  <c r="BK414"/>
  <c r="BK392"/>
  <c r="BK374"/>
  <c r="BK360"/>
  <c r="J344"/>
  <c r="J326"/>
  <c r="J312"/>
  <c r="BK295"/>
  <c r="J278"/>
  <c r="BK240"/>
  <c r="J227"/>
  <c r="BK220"/>
  <c r="J210"/>
  <c r="BK191"/>
  <c r="J176"/>
  <c r="BK168"/>
  <c r="J157"/>
  <c r="BK766"/>
  <c r="J761"/>
  <c r="BK742"/>
  <c r="BK712"/>
  <c r="J701"/>
  <c r="J693"/>
  <c r="BK686"/>
  <c r="J665"/>
  <c r="J654"/>
  <c r="BK630"/>
  <c r="BK619"/>
  <c r="BK587"/>
  <c r="J568"/>
  <c r="J549"/>
  <c r="BK531"/>
  <c r="J522"/>
  <c r="J504"/>
  <c r="BK496"/>
  <c r="BK478"/>
  <c r="J458"/>
  <c r="BK448"/>
  <c r="BK430"/>
  <c r="BK389"/>
  <c r="BK372"/>
  <c r="J352"/>
  <c r="J335"/>
  <c r="J322"/>
  <c r="BK304"/>
  <c r="BK291"/>
  <c r="J279"/>
  <c r="J260"/>
  <c r="BK247"/>
  <c r="J225"/>
  <c r="BK208"/>
  <c r="J180"/>
  <c r="J153"/>
  <c r="BK757"/>
  <c r="BK741"/>
  <c r="BK715"/>
  <c r="J694"/>
  <c r="J674"/>
  <c r="J646"/>
  <c r="J620"/>
  <c r="BK607"/>
  <c r="BK593"/>
  <c r="BK567"/>
  <c r="J558"/>
  <c r="BK540"/>
  <c r="BK532"/>
  <c r="BK514"/>
  <c r="BK499"/>
  <c r="BK465"/>
  <c r="J445"/>
  <c r="J437"/>
  <c r="J416"/>
  <c r="J376"/>
  <c r="J366"/>
  <c r="BK349"/>
  <c r="BK343"/>
  <c r="BK332"/>
  <c r="BK318"/>
  <c r="BK296"/>
  <c r="J261"/>
  <c r="BK232"/>
  <c r="BK219"/>
  <c r="BK186"/>
  <c r="BK162"/>
  <c r="J773"/>
  <c r="BK767"/>
  <c r="J749"/>
  <c r="J726"/>
  <c r="BK693"/>
  <c r="BK682"/>
  <c r="BK657"/>
  <c r="BK618"/>
  <c r="J593"/>
  <c r="J578"/>
  <c r="BK558"/>
  <c r="J540"/>
  <c r="BK529"/>
  <c r="BK518"/>
  <c r="J503"/>
  <c r="J488"/>
  <c r="BK467"/>
  <c r="BK456"/>
  <c r="J432"/>
  <c r="BK408"/>
  <c r="J399"/>
  <c r="J379"/>
  <c r="BK358"/>
  <c r="J317"/>
  <c r="BK311"/>
  <c r="J301"/>
  <c r="J275"/>
  <c r="J243"/>
  <c r="BK221"/>
  <c r="BK185"/>
  <c r="BK176"/>
  <c r="J160"/>
  <c i="31" r="J155"/>
  <c r="BK142"/>
  <c r="BK133"/>
  <c r="BK126"/>
  <c r="J143"/>
  <c r="J149"/>
  <c r="J138"/>
  <c r="J159"/>
  <c r="J151"/>
  <c r="BK132"/>
  <c i="32" r="BK227"/>
  <c r="J221"/>
  <c r="J209"/>
  <c r="BK183"/>
  <c r="BK158"/>
  <c r="BK140"/>
  <c r="J211"/>
  <c r="J187"/>
  <c r="BK164"/>
  <c r="J215"/>
  <c r="BK191"/>
  <c r="J162"/>
  <c r="BK221"/>
  <c r="BK201"/>
  <c r="BK138"/>
  <c r="J124"/>
  <c r="J144"/>
  <c r="BK130"/>
  <c r="J150"/>
  <c i="33" r="BK147"/>
  <c r="BK179"/>
  <c r="J149"/>
  <c r="J177"/>
  <c r="J132"/>
  <c r="BK136"/>
  <c r="BK126"/>
  <c r="BK132"/>
  <c r="J169"/>
  <c r="J124"/>
  <c i="34" r="J165"/>
  <c r="BK167"/>
  <c r="J132"/>
  <c r="J163"/>
  <c r="BK141"/>
  <c r="J151"/>
  <c r="BK169"/>
  <c r="J128"/>
  <c i="35" r="J291"/>
  <c r="BK247"/>
  <c r="BK223"/>
  <c r="BK166"/>
  <c r="BK128"/>
  <c r="J345"/>
  <c r="BK327"/>
  <c r="BK295"/>
  <c r="J241"/>
  <c r="J202"/>
  <c r="J132"/>
  <c r="BK323"/>
  <c r="BK299"/>
  <c r="J255"/>
  <c r="J220"/>
  <c r="J172"/>
  <c r="J128"/>
  <c r="BK331"/>
  <c r="J299"/>
  <c r="BK267"/>
  <c r="BK218"/>
  <c r="BK180"/>
  <c r="BK162"/>
  <c r="J297"/>
  <c r="BK281"/>
  <c r="BK253"/>
  <c r="BK212"/>
  <c r="J188"/>
  <c r="BK154"/>
  <c r="BK343"/>
  <c r="J301"/>
  <c r="J261"/>
  <c r="BK249"/>
  <c r="J218"/>
  <c r="J164"/>
  <c r="BK140"/>
  <c i="36" r="BK130"/>
  <c r="J124"/>
  <c r="J126"/>
  <c i="37" r="BK175"/>
  <c r="J136"/>
  <c r="BK201"/>
  <c r="BK167"/>
  <c r="J146"/>
  <c r="BK215"/>
  <c r="J201"/>
  <c r="J150"/>
  <c r="BK203"/>
  <c r="BK187"/>
  <c r="BK169"/>
  <c r="J144"/>
  <c r="J215"/>
  <c r="J173"/>
  <c r="BK132"/>
  <c r="BK189"/>
  <c r="J152"/>
  <c i="38" r="BK147"/>
  <c r="BK151"/>
  <c r="J136"/>
  <c r="J151"/>
  <c r="BK143"/>
  <c r="BK149"/>
  <c i="39" r="BK180"/>
  <c r="J168"/>
  <c r="J144"/>
  <c r="J185"/>
  <c r="J172"/>
  <c r="BK145"/>
  <c r="BK184"/>
  <c r="BK168"/>
  <c r="J149"/>
  <c r="J136"/>
  <c r="J180"/>
  <c r="J165"/>
  <c r="BK154"/>
  <c r="BK146"/>
  <c r="J139"/>
  <c r="BK160"/>
  <c r="J142"/>
  <c r="J171"/>
  <c r="J160"/>
  <c r="J145"/>
  <c r="J134"/>
  <c r="J130"/>
  <c i="40" r="J130"/>
  <c r="J126"/>
  <c r="J125"/>
  <c i="41" r="J168"/>
  <c r="J158"/>
  <c r="J140"/>
  <c r="BK138"/>
  <c r="J125"/>
  <c r="BK164"/>
  <c r="J147"/>
  <c r="BK139"/>
  <c r="J163"/>
  <c r="BK153"/>
  <c r="BK134"/>
  <c r="BK165"/>
  <c r="J150"/>
  <c r="J127"/>
  <c r="BK159"/>
  <c r="J152"/>
  <c r="J128"/>
  <c i="42" r="J403"/>
  <c r="J350"/>
  <c r="J308"/>
  <c r="BK262"/>
  <c r="J221"/>
  <c r="J419"/>
  <c r="BK345"/>
  <c r="BK308"/>
  <c r="J198"/>
  <c r="J444"/>
  <c r="BK361"/>
  <c r="BK190"/>
  <c r="J381"/>
  <c r="BK321"/>
  <c r="J248"/>
  <c r="BK194"/>
  <c r="J429"/>
  <c r="J365"/>
  <c r="BK257"/>
  <c r="BK178"/>
  <c r="BK141"/>
  <c r="J377"/>
  <c r="J279"/>
  <c r="J190"/>
  <c i="43" r="J128"/>
  <c r="J135"/>
  <c r="J152"/>
  <c i="44" r="BK269"/>
  <c r="BK250"/>
  <c r="BK216"/>
  <c r="BK172"/>
  <c r="BK163"/>
  <c r="J154"/>
  <c r="J142"/>
  <c r="BK134"/>
  <c r="J264"/>
  <c r="BK168"/>
  <c r="J151"/>
  <c r="J131"/>
  <c r="BK279"/>
  <c r="BK214"/>
  <c r="J196"/>
  <c r="BK179"/>
  <c r="J169"/>
  <c r="J159"/>
  <c r="BK137"/>
  <c r="J283"/>
  <c r="J269"/>
  <c r="BK232"/>
  <c r="J205"/>
  <c r="J177"/>
  <c r="J170"/>
  <c r="BK166"/>
  <c r="BK145"/>
  <c r="J188"/>
  <c r="BK162"/>
  <c r="BK151"/>
  <c r="BK131"/>
  <c r="BK261"/>
  <c i="45" r="J151"/>
  <c r="J157"/>
  <c r="J170"/>
  <c r="J143"/>
  <c i="46" r="BK187"/>
  <c r="J177"/>
  <c r="BK150"/>
  <c r="J133"/>
  <c r="J174"/>
  <c r="J161"/>
  <c r="BK141"/>
  <c r="J125"/>
  <c r="BK168"/>
  <c r="J149"/>
  <c r="J189"/>
  <c r="BK177"/>
  <c r="J169"/>
  <c r="BK151"/>
  <c r="J156"/>
  <c r="BK133"/>
  <c r="BK178"/>
  <c r="J166"/>
  <c r="J141"/>
  <c r="BK129"/>
  <c i="47" r="BK173"/>
  <c r="J162"/>
  <c r="J154"/>
  <c r="J141"/>
  <c r="J127"/>
  <c r="BK180"/>
  <c r="BK162"/>
  <c r="J147"/>
  <c r="J143"/>
  <c r="BK127"/>
  <c r="BK184"/>
  <c r="J170"/>
  <c r="BK161"/>
  <c r="BK141"/>
  <c r="J187"/>
  <c r="J163"/>
  <c r="J156"/>
  <c r="J139"/>
  <c r="BK186"/>
  <c r="J165"/>
  <c r="J132"/>
  <c r="BK179"/>
  <c r="J152"/>
  <c r="BK143"/>
  <c r="J134"/>
  <c i="2" r="J143"/>
  <c r="J139"/>
  <c r="BK130"/>
  <c r="J124"/>
  <c r="BK141"/>
  <c r="J146"/>
  <c i="1" r="AS144"/>
  <c i="3" r="BK160"/>
  <c r="J158"/>
  <c r="BK153"/>
  <c r="J127"/>
  <c r="J156"/>
  <c r="BK131"/>
  <c r="BK157"/>
  <c i="4" r="J132"/>
  <c r="J144"/>
  <c r="J161"/>
  <c r="BK156"/>
  <c r="J151"/>
  <c i="5" r="J159"/>
  <c r="BK159"/>
  <c r="BK127"/>
  <c r="J131"/>
  <c r="BK139"/>
  <c i="6" r="J1465"/>
  <c r="BK1431"/>
  <c r="J1352"/>
  <c r="J1296"/>
  <c r="BK1107"/>
  <c r="J992"/>
  <c r="BK899"/>
  <c r="BK813"/>
  <c r="J728"/>
  <c r="J708"/>
  <c r="J668"/>
  <c r="BK632"/>
  <c r="BK614"/>
  <c r="BK502"/>
  <c r="J354"/>
  <c r="J241"/>
  <c r="BK214"/>
  <c r="J171"/>
  <c r="BK1234"/>
  <c r="BK1154"/>
  <c r="J1083"/>
  <c r="J1036"/>
  <c r="BK962"/>
  <c r="BK854"/>
  <c r="J790"/>
  <c r="J735"/>
  <c r="J716"/>
  <c r="J706"/>
  <c r="J674"/>
  <c r="J624"/>
  <c r="J502"/>
  <c r="BK410"/>
  <c r="J329"/>
  <c r="BK231"/>
  <c r="BK1465"/>
  <c r="J1359"/>
  <c r="J1263"/>
  <c r="J1164"/>
  <c r="BK969"/>
  <c r="J712"/>
  <c r="BK678"/>
  <c r="BK656"/>
  <c r="J622"/>
  <c r="BK532"/>
  <c r="BK354"/>
  <c r="BK282"/>
  <c r="J1468"/>
  <c r="BK1216"/>
  <c r="J1154"/>
  <c r="J997"/>
  <c r="BK931"/>
  <c r="BK828"/>
  <c r="BK743"/>
  <c r="BK712"/>
  <c r="BK692"/>
  <c r="BK660"/>
  <c r="J640"/>
  <c r="J1453"/>
  <c r="J1363"/>
  <c r="BK1241"/>
  <c r="BK1096"/>
  <c r="BK1004"/>
  <c r="J929"/>
  <c r="J864"/>
  <c r="J829"/>
  <c r="BK772"/>
  <c r="J680"/>
  <c r="J642"/>
  <c r="BK1467"/>
  <c r="BK1436"/>
  <c r="J1306"/>
  <c r="J1210"/>
  <c r="J1098"/>
  <c r="J1029"/>
  <c r="BK924"/>
  <c r="BK849"/>
  <c r="J772"/>
  <c r="J714"/>
  <c r="J682"/>
  <c r="BK664"/>
  <c r="J634"/>
  <c r="J606"/>
  <c r="BK553"/>
  <c r="BK467"/>
  <c r="J361"/>
  <c r="J299"/>
  <c r="BK182"/>
  <c i="7" r="BK375"/>
  <c r="J351"/>
  <c r="BK309"/>
  <c r="J291"/>
  <c r="BK258"/>
  <c r="BK228"/>
  <c r="J207"/>
  <c r="J168"/>
  <c r="BK426"/>
  <c r="BK415"/>
  <c r="J397"/>
  <c r="J376"/>
  <c r="BK359"/>
  <c r="BK351"/>
  <c r="J326"/>
  <c r="J315"/>
  <c r="BK286"/>
  <c r="BK270"/>
  <c r="BK255"/>
  <c r="J203"/>
  <c r="J165"/>
  <c r="BK141"/>
  <c r="J409"/>
  <c r="BK362"/>
  <c r="J337"/>
  <c r="J310"/>
  <c r="J287"/>
  <c r="J268"/>
  <c r="J247"/>
  <c r="J231"/>
  <c r="BK201"/>
  <c r="BK165"/>
  <c r="J416"/>
  <c r="J394"/>
  <c r="J362"/>
  <c r="BK313"/>
  <c r="BK288"/>
  <c r="BK245"/>
  <c r="BK203"/>
  <c r="BK159"/>
  <c r="J405"/>
  <c r="BK370"/>
  <c r="J354"/>
  <c r="BK326"/>
  <c r="J311"/>
  <c r="J269"/>
  <c r="J224"/>
  <c r="J206"/>
  <c r="BK191"/>
  <c r="J396"/>
  <c r="J383"/>
  <c r="BK356"/>
  <c r="J328"/>
  <c r="BK320"/>
  <c r="BK287"/>
  <c r="BK272"/>
  <c r="BK239"/>
  <c i="8" r="J202"/>
  <c r="BK191"/>
  <c r="BK174"/>
  <c r="BK159"/>
  <c r="J140"/>
  <c r="BK198"/>
  <c r="J188"/>
  <c r="BK170"/>
  <c r="J147"/>
  <c r="BK205"/>
  <c r="BK181"/>
  <c r="BK172"/>
  <c r="J157"/>
  <c r="J145"/>
  <c r="BK133"/>
  <c r="BK195"/>
  <c r="J169"/>
  <c r="J153"/>
  <c r="BK138"/>
  <c r="J182"/>
  <c r="BK171"/>
  <c r="J152"/>
  <c r="BK193"/>
  <c r="BK152"/>
  <c r="J137"/>
  <c i="9" r="BK199"/>
  <c r="BK176"/>
  <c r="J162"/>
  <c r="J144"/>
  <c r="BK202"/>
  <c r="BK190"/>
  <c r="BK163"/>
  <c r="J140"/>
  <c r="J185"/>
  <c r="J172"/>
  <c r="BK156"/>
  <c r="BK148"/>
  <c r="J199"/>
  <c r="J177"/>
  <c r="BK160"/>
  <c r="BK152"/>
  <c r="BK137"/>
  <c r="BK125"/>
  <c i="10" r="J782"/>
  <c r="J773"/>
  <c r="BK758"/>
  <c r="J745"/>
  <c r="BK734"/>
  <c r="J708"/>
  <c r="J700"/>
  <c r="J677"/>
  <c r="BK668"/>
  <c r="J654"/>
  <c r="BK633"/>
  <c r="BK620"/>
  <c r="J603"/>
  <c r="J576"/>
  <c r="BK546"/>
  <c r="BK537"/>
  <c r="J511"/>
  <c r="J502"/>
  <c r="BK477"/>
  <c r="J470"/>
  <c r="J453"/>
  <c r="J442"/>
  <c r="BK426"/>
  <c r="J403"/>
  <c r="J385"/>
  <c r="BK363"/>
  <c r="J349"/>
  <c r="J334"/>
  <c r="BK318"/>
  <c r="BK288"/>
  <c r="J265"/>
  <c r="J239"/>
  <c r="J220"/>
  <c r="J198"/>
  <c r="J185"/>
  <c r="BK171"/>
  <c r="BK157"/>
  <c r="J789"/>
  <c r="J777"/>
  <c r="J764"/>
  <c r="J756"/>
  <c r="J740"/>
  <c r="BK724"/>
  <c r="BK705"/>
  <c r="BK689"/>
  <c r="BK666"/>
  <c r="BK650"/>
  <c r="BK628"/>
  <c r="J619"/>
  <c r="J598"/>
  <c r="J574"/>
  <c r="J557"/>
  <c r="J529"/>
  <c r="BK513"/>
  <c r="BK483"/>
  <c r="J469"/>
  <c r="J455"/>
  <c r="J418"/>
  <c r="BK411"/>
  <c r="J396"/>
  <c r="J372"/>
  <c r="BK352"/>
  <c r="J343"/>
  <c r="BK327"/>
  <c r="J311"/>
  <c r="BK301"/>
  <c r="BK293"/>
  <c r="BK278"/>
  <c r="J255"/>
  <c r="BK246"/>
  <c r="BK224"/>
  <c r="J200"/>
  <c r="J183"/>
  <c r="BK161"/>
  <c r="BK732"/>
  <c r="J717"/>
  <c r="J704"/>
  <c r="BK682"/>
  <c r="BK659"/>
  <c r="BK648"/>
  <c r="J627"/>
  <c r="J613"/>
  <c r="BK582"/>
  <c r="BK564"/>
  <c r="BK553"/>
  <c r="J535"/>
  <c r="BK521"/>
  <c r="BK500"/>
  <c r="J488"/>
  <c r="BK467"/>
  <c r="BK453"/>
  <c r="BK439"/>
  <c r="J425"/>
  <c r="J416"/>
  <c r="BK395"/>
  <c r="BK378"/>
  <c r="J353"/>
  <c r="BK334"/>
  <c r="J318"/>
  <c r="BK306"/>
  <c r="J273"/>
  <c r="J249"/>
  <c r="BK234"/>
  <c r="J207"/>
  <c r="BK195"/>
  <c r="J177"/>
  <c r="BK785"/>
  <c r="J767"/>
  <c r="J754"/>
  <c r="J711"/>
  <c r="BK696"/>
  <c r="J686"/>
  <c r="BK662"/>
  <c r="BK653"/>
  <c r="J632"/>
  <c r="BK602"/>
  <c r="BK593"/>
  <c r="J579"/>
  <c r="BK560"/>
  <c r="BK547"/>
  <c r="BK536"/>
  <c r="J514"/>
  <c r="BK488"/>
  <c r="BK462"/>
  <c r="J436"/>
  <c r="BK418"/>
  <c r="BK409"/>
  <c r="J376"/>
  <c r="BK367"/>
  <c r="J335"/>
  <c r="J312"/>
  <c r="J304"/>
  <c r="J285"/>
  <c r="J279"/>
  <c r="BK265"/>
  <c r="J246"/>
  <c r="BK226"/>
  <c r="BK214"/>
  <c r="J186"/>
  <c r="BK166"/>
  <c r="J785"/>
  <c r="J780"/>
  <c r="J770"/>
  <c r="J735"/>
  <c r="J690"/>
  <c r="J680"/>
  <c r="J672"/>
  <c r="BK661"/>
  <c r="J638"/>
  <c r="J615"/>
  <c r="BK595"/>
  <c r="BK576"/>
  <c r="BK561"/>
  <c r="J547"/>
  <c r="J530"/>
  <c r="BK510"/>
  <c r="J500"/>
  <c r="BK485"/>
  <c r="BK468"/>
  <c r="J422"/>
  <c r="BK401"/>
  <c r="J365"/>
  <c r="BK340"/>
  <c r="J330"/>
  <c r="J315"/>
  <c r="J272"/>
  <c r="J263"/>
  <c r="J247"/>
  <c r="J229"/>
  <c r="BK211"/>
  <c r="J187"/>
  <c r="BK168"/>
  <c r="BK765"/>
  <c r="J736"/>
  <c r="BK728"/>
  <c r="BK714"/>
  <c r="BK699"/>
  <c r="BK691"/>
  <c r="J674"/>
  <c r="BK643"/>
  <c r="J623"/>
  <c r="J606"/>
  <c r="J582"/>
  <c r="J559"/>
  <c r="J543"/>
  <c r="BK523"/>
  <c r="BK487"/>
  <c r="J472"/>
  <c r="J447"/>
  <c r="J429"/>
  <c r="BK408"/>
  <c r="BK391"/>
  <c r="BK376"/>
  <c r="BK370"/>
  <c r="BK353"/>
  <c r="J333"/>
  <c r="J319"/>
  <c r="J303"/>
  <c r="BK286"/>
  <c r="J270"/>
  <c r="BK256"/>
  <c r="J223"/>
  <c r="J201"/>
  <c r="BK177"/>
  <c r="J159"/>
  <c i="11" r="BK127"/>
  <c r="J127"/>
  <c r="BK129"/>
  <c r="BK128"/>
  <c r="BK135"/>
  <c i="12" r="J207"/>
  <c r="J179"/>
  <c r="BK134"/>
  <c r="BK183"/>
  <c r="J158"/>
  <c r="BK128"/>
  <c r="BK181"/>
  <c r="BK150"/>
  <c r="J128"/>
  <c r="J189"/>
  <c r="BK130"/>
  <c r="J185"/>
  <c r="BK163"/>
  <c r="BK132"/>
  <c i="13" r="BK153"/>
  <c r="BK136"/>
  <c r="J165"/>
  <c r="BK159"/>
  <c r="BK149"/>
  <c i="15" r="J231"/>
  <c r="J170"/>
  <c r="J154"/>
  <c r="BK237"/>
  <c r="J213"/>
  <c r="J179"/>
  <c r="J243"/>
  <c r="BK223"/>
  <c r="BK187"/>
  <c r="BK158"/>
  <c r="J130"/>
  <c r="BK221"/>
  <c r="J199"/>
  <c r="BK128"/>
  <c r="BK201"/>
  <c r="BK193"/>
  <c r="BK179"/>
  <c r="J134"/>
  <c r="J193"/>
  <c r="BK130"/>
  <c i="16" r="BK141"/>
  <c r="J141"/>
  <c r="J124"/>
  <c r="J145"/>
  <c i="17" r="BK161"/>
  <c r="BK167"/>
  <c r="J147"/>
  <c r="BK136"/>
  <c r="BK138"/>
  <c r="BK155"/>
  <c r="BK151"/>
  <c r="J130"/>
  <c r="BK163"/>
  <c r="BK124"/>
  <c i="18" r="J124"/>
  <c r="J147"/>
  <c r="BK145"/>
  <c r="J145"/>
  <c r="BK126"/>
  <c i="19" r="J181"/>
  <c r="J166"/>
  <c r="J160"/>
  <c r="BK180"/>
  <c r="J170"/>
  <c r="BK148"/>
  <c r="BK132"/>
  <c r="J177"/>
  <c r="J162"/>
  <c r="BK151"/>
  <c r="BK140"/>
  <c r="J182"/>
  <c r="BK152"/>
  <c r="J130"/>
  <c r="J169"/>
  <c r="BK155"/>
  <c r="BK141"/>
  <c r="BK127"/>
  <c i="20" r="BK130"/>
  <c r="BK127"/>
  <c r="J128"/>
  <c r="BK128"/>
  <c i="21" r="J159"/>
  <c r="J137"/>
  <c r="BK168"/>
  <c r="J164"/>
  <c r="J150"/>
  <c r="J139"/>
  <c r="BK136"/>
  <c r="J131"/>
  <c r="J128"/>
  <c r="J161"/>
  <c r="BK152"/>
  <c r="J165"/>
  <c r="BK157"/>
  <c r="BK151"/>
  <c r="J141"/>
  <c r="BK128"/>
  <c r="J144"/>
  <c r="BK126"/>
  <c r="BK160"/>
  <c r="BK146"/>
  <c r="BK131"/>
  <c i="22" r="BK1888"/>
  <c r="BK1806"/>
  <c r="BK1640"/>
  <c r="J1455"/>
  <c r="BK1418"/>
  <c r="J1326"/>
  <c r="BK1270"/>
  <c r="J1216"/>
  <c r="BK1168"/>
  <c r="BK1100"/>
  <c r="BK1022"/>
  <c r="J801"/>
  <c r="BK656"/>
  <c r="BK352"/>
  <c r="BK206"/>
  <c r="J1913"/>
  <c r="J1813"/>
  <c r="J1749"/>
  <c r="J1640"/>
  <c r="J1505"/>
  <c r="BK1432"/>
  <c r="BK1371"/>
  <c r="J1224"/>
  <c r="J1178"/>
  <c r="BK1148"/>
  <c r="BK1108"/>
  <c r="J1068"/>
  <c r="J1020"/>
  <c r="BK941"/>
  <c r="J637"/>
  <c r="J454"/>
  <c r="J374"/>
  <c r="BK281"/>
  <c r="BK219"/>
  <c r="J144"/>
  <c r="J1780"/>
  <c r="BK1508"/>
  <c r="J1481"/>
  <c r="J1415"/>
  <c r="BK1341"/>
  <c r="J1228"/>
  <c r="BK1162"/>
  <c r="J1134"/>
  <c r="BK1112"/>
  <c r="BK1076"/>
  <c r="BK1062"/>
  <c r="BK1050"/>
  <c r="BK913"/>
  <c r="J701"/>
  <c r="J590"/>
  <c r="J258"/>
  <c r="BK1932"/>
  <c r="BK1822"/>
  <c r="BK1726"/>
  <c r="BK1694"/>
  <c r="BK1499"/>
  <c r="BK1331"/>
  <c r="J1280"/>
  <c r="J1206"/>
  <c r="J1140"/>
  <c r="J1122"/>
  <c r="BK1084"/>
  <c r="BK1044"/>
  <c r="J877"/>
  <c r="BK502"/>
  <c r="J417"/>
  <c r="J315"/>
  <c r="J1963"/>
  <c r="BK1810"/>
  <c r="BK1685"/>
  <c r="J1499"/>
  <c r="BK1412"/>
  <c r="J1381"/>
  <c r="BK1311"/>
  <c r="BK1264"/>
  <c r="BK1194"/>
  <c r="J1148"/>
  <c r="BK1110"/>
  <c r="J1084"/>
  <c r="BK1018"/>
  <c r="J941"/>
  <c r="BK745"/>
  <c r="BK463"/>
  <c r="BK347"/>
  <c r="J202"/>
  <c r="BK1603"/>
  <c r="BK1421"/>
  <c r="J1336"/>
  <c r="J1186"/>
  <c r="BK1154"/>
  <c r="J1096"/>
  <c r="BK1056"/>
  <c r="J1036"/>
  <c r="BK970"/>
  <c r="BK738"/>
  <c r="BK562"/>
  <c r="BK396"/>
  <c r="J249"/>
  <c i="23" r="J366"/>
  <c r="J350"/>
  <c r="J335"/>
  <c r="BK316"/>
  <c r="BK286"/>
  <c r="BK239"/>
  <c r="J216"/>
  <c r="BK174"/>
  <c r="BK375"/>
  <c r="BK334"/>
  <c r="BK308"/>
  <c r="BK287"/>
  <c r="J272"/>
  <c r="J214"/>
  <c r="J181"/>
  <c r="J382"/>
  <c r="J363"/>
  <c r="BK340"/>
  <c r="BK304"/>
  <c r="BK293"/>
  <c r="BK273"/>
  <c r="J236"/>
  <c r="BK202"/>
  <c r="BK179"/>
  <c r="BK133"/>
  <c r="J353"/>
  <c r="J325"/>
  <c r="J295"/>
  <c r="J282"/>
  <c r="J266"/>
  <c r="BK211"/>
  <c r="BK173"/>
  <c r="BK381"/>
  <c r="J348"/>
  <c r="J336"/>
  <c r="J285"/>
  <c r="J267"/>
  <c r="J196"/>
  <c r="BK164"/>
  <c r="J344"/>
  <c r="BK322"/>
  <c r="J308"/>
  <c r="J284"/>
  <c r="BK274"/>
  <c r="BK229"/>
  <c r="J192"/>
  <c r="BK183"/>
  <c r="J156"/>
  <c i="24" r="BK167"/>
  <c r="BK178"/>
  <c r="J163"/>
  <c r="BK131"/>
  <c r="BK168"/>
  <c r="BK137"/>
  <c r="J170"/>
  <c r="J169"/>
  <c r="BK127"/>
  <c r="J165"/>
  <c r="J131"/>
  <c i="25" r="BK208"/>
  <c r="J185"/>
  <c r="J217"/>
  <c r="J190"/>
  <c r="BK171"/>
  <c r="J141"/>
  <c r="BK202"/>
  <c r="J179"/>
  <c r="J128"/>
  <c r="BK183"/>
  <c r="BK162"/>
  <c r="J184"/>
  <c r="J162"/>
  <c r="J129"/>
  <c r="J197"/>
  <c i="26" r="J173"/>
  <c r="J135"/>
  <c r="J180"/>
  <c r="J150"/>
  <c r="BK183"/>
  <c r="BK135"/>
  <c r="J138"/>
  <c r="BK174"/>
  <c r="J128"/>
  <c i="27" r="BK208"/>
  <c r="J176"/>
  <c r="BK211"/>
  <c r="J195"/>
  <c r="BK212"/>
  <c r="BK188"/>
  <c r="BK160"/>
  <c r="BK134"/>
  <c r="BK204"/>
  <c r="BK186"/>
  <c r="BK135"/>
  <c r="J200"/>
  <c r="J160"/>
  <c r="J203"/>
  <c r="BK162"/>
  <c i="28" r="J193"/>
  <c r="J166"/>
  <c r="BK143"/>
  <c r="BK190"/>
  <c r="BK179"/>
  <c r="BK169"/>
  <c r="J156"/>
  <c r="J197"/>
  <c r="BK182"/>
  <c r="J159"/>
  <c r="J148"/>
  <c r="BK131"/>
  <c r="BK185"/>
  <c r="BK166"/>
  <c r="J153"/>
  <c r="BK139"/>
  <c r="J188"/>
  <c r="J168"/>
  <c r="BK144"/>
  <c r="BK194"/>
  <c r="BK178"/>
  <c r="BK160"/>
  <c r="J152"/>
  <c i="29" r="BK351"/>
  <c r="J342"/>
  <c r="BK329"/>
  <c r="BK306"/>
  <c r="BK276"/>
  <c r="BK259"/>
  <c r="BK243"/>
  <c r="BK223"/>
  <c r="J192"/>
  <c r="J162"/>
  <c r="BK145"/>
  <c r="J373"/>
  <c r="J362"/>
  <c r="J346"/>
  <c r="BK330"/>
  <c r="J310"/>
  <c r="J291"/>
  <c r="J277"/>
  <c r="BK249"/>
  <c r="BK227"/>
  <c r="BK218"/>
  <c r="J208"/>
  <c r="BK196"/>
  <c r="BK174"/>
  <c r="BK136"/>
  <c r="J335"/>
  <c r="BK316"/>
  <c r="BK305"/>
  <c r="BK289"/>
  <c r="BK269"/>
  <c r="J249"/>
  <c r="BK211"/>
  <c r="J195"/>
  <c r="BK185"/>
  <c r="BK163"/>
  <c r="BK139"/>
  <c r="BK363"/>
  <c r="J345"/>
  <c r="BK326"/>
  <c r="BK319"/>
  <c r="BK299"/>
  <c r="J273"/>
  <c r="BK258"/>
  <c r="J242"/>
  <c r="J223"/>
  <c r="BK208"/>
  <c r="BK199"/>
  <c r="J173"/>
  <c r="BK160"/>
  <c r="J146"/>
  <c r="BK137"/>
  <c r="BK364"/>
  <c r="BK345"/>
  <c r="J314"/>
  <c r="J300"/>
  <c r="BK279"/>
  <c r="BK270"/>
  <c r="J244"/>
  <c r="BK226"/>
  <c r="BK202"/>
  <c r="BK183"/>
  <c r="J174"/>
  <c r="BK151"/>
  <c r="BK346"/>
  <c r="J330"/>
  <c r="J296"/>
  <c r="J280"/>
  <c r="BK255"/>
  <c r="BK241"/>
  <c r="BK225"/>
  <c r="BK203"/>
  <c r="J178"/>
  <c r="J158"/>
  <c r="J149"/>
  <c r="J142"/>
  <c i="30" r="J743"/>
  <c r="J716"/>
  <c r="BK700"/>
  <c r="J679"/>
  <c r="J667"/>
  <c r="J657"/>
  <c r="J642"/>
  <c r="J626"/>
  <c r="BK614"/>
  <c r="J603"/>
  <c r="J588"/>
  <c r="J557"/>
  <c r="BK530"/>
  <c r="J485"/>
  <c r="BK474"/>
  <c r="BK450"/>
  <c r="BK432"/>
  <c r="BK416"/>
  <c r="J396"/>
  <c r="J386"/>
  <c r="J372"/>
  <c r="BK362"/>
  <c r="J346"/>
  <c r="BK336"/>
  <c r="J315"/>
  <c r="J280"/>
  <c r="J269"/>
  <c r="J250"/>
  <c r="BK238"/>
  <c r="BK224"/>
  <c r="J174"/>
  <c r="J769"/>
  <c r="J748"/>
  <c r="BK729"/>
  <c r="J717"/>
  <c r="BK701"/>
  <c r="BK681"/>
  <c r="BK650"/>
  <c r="BK639"/>
  <c r="BK620"/>
  <c r="BK601"/>
  <c r="BK586"/>
  <c r="BK566"/>
  <c r="BK544"/>
  <c r="J525"/>
  <c r="J320"/>
  <c r="J296"/>
  <c r="J274"/>
  <c r="J267"/>
  <c r="J248"/>
  <c r="J204"/>
  <c r="J191"/>
  <c r="BK182"/>
  <c r="J168"/>
  <c r="J771"/>
  <c r="BK756"/>
  <c r="J729"/>
  <c r="J712"/>
  <c r="J676"/>
  <c r="BK664"/>
  <c r="J650"/>
  <c r="BK638"/>
  <c r="BK622"/>
  <c r="J611"/>
  <c r="J586"/>
  <c r="J570"/>
  <c r="BK559"/>
  <c r="BK545"/>
  <c r="J514"/>
  <c r="J491"/>
  <c r="BK470"/>
  <c r="BK437"/>
  <c r="BK411"/>
  <c r="BK395"/>
  <c r="BK371"/>
  <c r="J359"/>
  <c r="BK341"/>
  <c r="J318"/>
  <c r="BK309"/>
  <c r="J293"/>
  <c r="BK249"/>
  <c r="J245"/>
  <c r="J224"/>
  <c r="J212"/>
  <c r="J197"/>
  <c r="J187"/>
  <c r="BK173"/>
  <c r="BK160"/>
  <c r="J765"/>
  <c r="J759"/>
  <c r="BK749"/>
  <c r="BK723"/>
  <c r="J706"/>
  <c r="J696"/>
  <c r="J681"/>
  <c r="J668"/>
  <c r="J649"/>
  <c r="BK623"/>
  <c r="J592"/>
  <c r="BK569"/>
  <c r="BK561"/>
  <c r="J533"/>
  <c r="BK517"/>
  <c r="BK501"/>
  <c r="J457"/>
  <c r="J447"/>
  <c r="J423"/>
  <c r="J400"/>
  <c r="BK387"/>
  <c r="J378"/>
  <c r="BK368"/>
  <c r="J348"/>
  <c r="J324"/>
  <c r="BK308"/>
  <c r="BK297"/>
  <c r="J276"/>
  <c r="J265"/>
  <c r="BK245"/>
  <c r="J230"/>
  <c r="BK210"/>
  <c r="J200"/>
  <c r="BK159"/>
  <c r="J758"/>
  <c r="BK738"/>
  <c r="J713"/>
  <c r="J687"/>
  <c r="BK677"/>
  <c r="BK655"/>
  <c r="BK640"/>
  <c r="BK631"/>
  <c r="J612"/>
  <c r="J599"/>
  <c r="J582"/>
  <c r="J559"/>
  <c r="BK538"/>
  <c r="BK520"/>
  <c r="BK502"/>
  <c r="BK476"/>
  <c r="BK442"/>
  <c r="J428"/>
  <c r="BK394"/>
  <c r="J367"/>
  <c r="J354"/>
  <c r="BK345"/>
  <c r="BK334"/>
  <c r="J321"/>
  <c r="BK283"/>
  <c r="BK271"/>
  <c r="J253"/>
  <c r="J228"/>
  <c r="J202"/>
  <c r="BK179"/>
  <c r="BK165"/>
  <c r="BK771"/>
  <c r="BK755"/>
  <c r="J736"/>
  <c r="J720"/>
  <c r="BK689"/>
  <c r="J671"/>
  <c r="BK621"/>
  <c r="J600"/>
  <c r="BK579"/>
  <c r="J572"/>
  <c r="J565"/>
  <c r="BK553"/>
  <c r="J539"/>
  <c r="BK526"/>
  <c r="J515"/>
  <c r="BK494"/>
  <c r="J469"/>
  <c r="BK446"/>
  <c r="J421"/>
  <c r="J413"/>
  <c r="BK400"/>
  <c r="J393"/>
  <c r="J370"/>
  <c r="J330"/>
  <c r="J306"/>
  <c r="BK288"/>
  <c r="BK264"/>
  <c r="BK236"/>
  <c r="J217"/>
  <c r="BK198"/>
  <c r="J166"/>
  <c i="31" r="J160"/>
  <c r="J148"/>
  <c r="BK129"/>
  <c r="BK160"/>
  <c r="BK152"/>
  <c r="J140"/>
  <c r="BK158"/>
  <c r="J141"/>
  <c r="BK131"/>
  <c r="BK143"/>
  <c r="J129"/>
  <c i="32" r="BK225"/>
  <c r="BK213"/>
  <c r="J185"/>
  <c r="BK152"/>
  <c r="BK223"/>
  <c r="J191"/>
  <c r="BK169"/>
  <c r="BK126"/>
  <c r="BK193"/>
  <c r="J166"/>
  <c r="J140"/>
  <c r="J219"/>
  <c r="BK199"/>
  <c r="BK132"/>
  <c r="J171"/>
  <c r="BK134"/>
  <c r="J152"/>
  <c i="33" r="J163"/>
  <c r="J136"/>
  <c r="J167"/>
  <c r="J130"/>
  <c r="BK149"/>
  <c r="J157"/>
  <c r="J134"/>
  <c r="BK142"/>
  <c r="J165"/>
  <c i="34" r="J136"/>
  <c r="BK134"/>
  <c r="BK145"/>
  <c r="J145"/>
  <c r="BK161"/>
  <c r="J173"/>
  <c r="BK155"/>
  <c i="35" r="BK307"/>
  <c r="J269"/>
  <c r="BK237"/>
  <c r="J190"/>
  <c r="J156"/>
  <c r="BK124"/>
  <c r="J339"/>
  <c r="J305"/>
  <c r="BK273"/>
  <c r="J208"/>
  <c r="BK164"/>
  <c r="J335"/>
  <c r="BK315"/>
  <c r="BK251"/>
  <c r="BK196"/>
  <c r="J142"/>
  <c r="J337"/>
  <c r="BK303"/>
  <c r="J257"/>
  <c r="J194"/>
  <c r="BK186"/>
  <c r="BK325"/>
  <c r="BK291"/>
  <c r="J273"/>
  <c r="J235"/>
  <c r="J214"/>
  <c r="BK206"/>
  <c r="J176"/>
  <c r="BK144"/>
  <c r="BK339"/>
  <c r="J289"/>
  <c r="BK265"/>
  <c r="J251"/>
  <c r="J216"/>
  <c r="J160"/>
  <c r="J136"/>
  <c i="36" r="BK133"/>
  <c r="J128"/>
  <c i="37" r="BK205"/>
  <c r="J156"/>
  <c r="BK219"/>
  <c r="BK177"/>
  <c r="BK148"/>
  <c r="J213"/>
  <c r="BK173"/>
  <c r="BK138"/>
  <c r="J191"/>
  <c r="J179"/>
  <c r="BK152"/>
  <c r="BK217"/>
  <c r="BK171"/>
  <c r="J126"/>
  <c r="BK193"/>
  <c r="BK158"/>
  <c i="38" r="J159"/>
  <c r="BK126"/>
  <c r="BK128"/>
  <c r="J149"/>
  <c r="J155"/>
  <c r="J134"/>
  <c i="39" r="J176"/>
  <c r="J167"/>
  <c r="BK140"/>
  <c r="J182"/>
  <c r="J148"/>
  <c r="J131"/>
  <c r="BK164"/>
  <c r="J147"/>
  <c r="BK185"/>
  <c r="J133"/>
  <c r="J125"/>
  <c r="J173"/>
  <c r="BK151"/>
  <c r="BK143"/>
  <c r="J127"/>
  <c r="J135"/>
  <c r="BK131"/>
  <c r="BK127"/>
  <c i="40" r="BK124"/>
  <c r="J128"/>
  <c r="J129"/>
  <c i="41" r="J159"/>
  <c r="J142"/>
  <c r="BK172"/>
  <c r="BK158"/>
  <c r="J143"/>
  <c r="J133"/>
  <c r="BK150"/>
  <c r="J129"/>
  <c r="J156"/>
  <c r="BK146"/>
  <c r="BK131"/>
  <c r="BK125"/>
  <c r="BK167"/>
  <c r="BK149"/>
  <c r="J141"/>
  <c r="BK133"/>
  <c i="42" r="J450"/>
  <c r="BK338"/>
  <c r="BK230"/>
  <c r="BK182"/>
  <c r="J460"/>
  <c r="BK385"/>
  <c r="BK316"/>
  <c r="J217"/>
  <c r="J385"/>
  <c r="BK325"/>
  <c r="J257"/>
  <c r="BK221"/>
  <c r="BK408"/>
  <c r="BK365"/>
  <c r="BK232"/>
  <c r="BK186"/>
  <c r="BK450"/>
  <c r="BK381"/>
  <c r="J338"/>
  <c r="J316"/>
  <c r="BK174"/>
  <c r="BK146"/>
  <c r="BK403"/>
  <c r="BK350"/>
  <c r="J239"/>
  <c r="J209"/>
  <c r="J129"/>
  <c i="43" r="BK141"/>
  <c r="BK128"/>
  <c r="J133"/>
  <c i="44" r="BK262"/>
  <c r="BK240"/>
  <c r="BK205"/>
  <c r="BK194"/>
  <c r="BK164"/>
  <c r="BK155"/>
  <c r="J141"/>
  <c r="BK266"/>
  <c r="J253"/>
  <c r="BK171"/>
  <c r="BK139"/>
  <c r="BK129"/>
  <c r="J255"/>
  <c r="BK206"/>
  <c r="J194"/>
  <c r="J173"/>
  <c r="J155"/>
  <c r="J146"/>
  <c r="BK136"/>
  <c r="J268"/>
  <c r="BK251"/>
  <c r="J191"/>
  <c r="J175"/>
  <c r="J172"/>
  <c r="J167"/>
  <c r="BK148"/>
  <c r="J265"/>
  <c r="BK176"/>
  <c r="BK154"/>
  <c r="J132"/>
  <c r="BK253"/>
  <c r="J145"/>
  <c r="J129"/>
  <c i="45" r="J128"/>
  <c r="BK151"/>
  <c r="BK166"/>
  <c r="J131"/>
  <c i="46" r="BK189"/>
  <c r="J179"/>
  <c r="BK158"/>
  <c r="J153"/>
  <c r="J145"/>
  <c r="J191"/>
  <c r="BK169"/>
  <c r="BK153"/>
  <c r="J136"/>
  <c r="J170"/>
  <c r="BK135"/>
  <c r="BK127"/>
  <c r="BK188"/>
  <c r="BK170"/>
  <c r="BK161"/>
  <c r="BK171"/>
  <c r="BK166"/>
  <c r="J160"/>
  <c r="J157"/>
  <c r="J151"/>
  <c r="BK147"/>
  <c r="J144"/>
  <c r="J140"/>
  <c r="J132"/>
  <c r="J127"/>
  <c r="J175"/>
  <c r="BK164"/>
  <c r="BK156"/>
  <c r="BK143"/>
  <c r="J137"/>
  <c r="J126"/>
  <c i="47" r="J188"/>
  <c r="BK182"/>
  <c r="BK165"/>
  <c r="BK148"/>
  <c r="BK134"/>
  <c r="J182"/>
  <c r="J159"/>
  <c r="BK150"/>
  <c r="J135"/>
  <c r="J183"/>
  <c r="BK164"/>
  <c r="BK153"/>
  <c r="BK139"/>
  <c r="J189"/>
  <c r="BK172"/>
  <c r="J158"/>
  <c r="BK147"/>
  <c r="BK135"/>
  <c r="BK188"/>
  <c r="BK168"/>
  <c r="BK140"/>
  <c r="BK128"/>
  <c r="BK166"/>
  <c r="J148"/>
  <c r="BK138"/>
  <c i="2" r="J144"/>
  <c r="J140"/>
  <c r="BK134"/>
  <c r="BK127"/>
  <c r="BK124"/>
  <c r="BK120"/>
  <c r="BK137"/>
  <c r="J132"/>
  <c i="3" r="F36"/>
  <c r="J134"/>
  <c r="J138"/>
  <c i="4" r="J136"/>
  <c r="J159"/>
  <c r="BK136"/>
  <c r="BK132"/>
  <c i="5" r="J158"/>
  <c r="BK131"/>
  <c r="BK151"/>
  <c r="J151"/>
  <c i="6" r="BK1449"/>
  <c r="J1400"/>
  <c r="BK1306"/>
  <c r="J1266"/>
  <c r="J1216"/>
  <c r="J1125"/>
  <c r="BK1072"/>
  <c r="J924"/>
  <c r="J823"/>
  <c r="J722"/>
  <c r="J690"/>
  <c r="BK638"/>
  <c r="J616"/>
  <c r="J511"/>
  <c r="BK460"/>
  <c r="BK304"/>
  <c r="BK265"/>
  <c r="J223"/>
  <c r="J167"/>
  <c r="J1193"/>
  <c r="J1147"/>
  <c r="J1050"/>
  <c r="BK919"/>
  <c r="J879"/>
  <c r="BK796"/>
  <c r="J738"/>
  <c r="BK714"/>
  <c r="BK682"/>
  <c r="J660"/>
  <c r="J626"/>
  <c r="BK518"/>
  <c r="J483"/>
  <c r="BK336"/>
  <c r="J282"/>
  <c r="J174"/>
  <c r="J1426"/>
  <c r="BK1318"/>
  <c r="BK1278"/>
  <c r="BK1198"/>
  <c r="J1087"/>
  <c r="BK997"/>
  <c r="J849"/>
  <c r="J730"/>
  <c r="BK634"/>
  <c r="J591"/>
  <c r="J518"/>
  <c r="BK291"/>
  <c r="J202"/>
  <c r="BK1266"/>
  <c r="J1188"/>
  <c r="BK1083"/>
  <c r="J962"/>
  <c r="J904"/>
  <c r="BK760"/>
  <c r="BK722"/>
  <c r="J688"/>
  <c r="BK658"/>
  <c r="BK1468"/>
  <c r="BK1400"/>
  <c r="BK1326"/>
  <c r="J1151"/>
  <c r="J1075"/>
  <c r="J949"/>
  <c r="J889"/>
  <c r="J796"/>
  <c r="J747"/>
  <c r="J692"/>
  <c r="BK648"/>
  <c r="BK630"/>
  <c r="J1434"/>
  <c r="J1301"/>
  <c r="J1101"/>
  <c r="BK1050"/>
  <c r="J884"/>
  <c r="J802"/>
  <c r="J720"/>
  <c r="BK696"/>
  <c r="BK654"/>
  <c r="J614"/>
  <c r="BK602"/>
  <c r="BK540"/>
  <c r="BK525"/>
  <c r="J333"/>
  <c r="BK310"/>
  <c r="BK241"/>
  <c r="J191"/>
  <c r="BK155"/>
  <c i="7" r="BK399"/>
  <c r="BK388"/>
  <c r="BK360"/>
  <c r="J334"/>
  <c r="J313"/>
  <c r="J280"/>
  <c r="BK265"/>
  <c r="J232"/>
  <c r="BK209"/>
  <c r="BK181"/>
  <c r="BK416"/>
  <c r="J402"/>
  <c r="J395"/>
  <c r="J358"/>
  <c r="BK348"/>
  <c r="J324"/>
  <c r="BK308"/>
  <c r="J279"/>
  <c r="BK262"/>
  <c r="J210"/>
  <c r="BK162"/>
  <c r="J426"/>
  <c r="J399"/>
  <c r="BK342"/>
  <c r="BK311"/>
  <c r="BK285"/>
  <c r="BK281"/>
  <c r="BK246"/>
  <c r="BK224"/>
  <c r="BK172"/>
  <c r="BK408"/>
  <c r="BK397"/>
  <c r="BK368"/>
  <c r="J322"/>
  <c r="J263"/>
  <c r="BK216"/>
  <c r="J201"/>
  <c r="BK424"/>
  <c r="J401"/>
  <c r="J374"/>
  <c r="J348"/>
  <c r="J314"/>
  <c r="J278"/>
  <c r="BK240"/>
  <c r="J205"/>
  <c r="BK147"/>
  <c r="J406"/>
  <c r="J370"/>
  <c r="J338"/>
  <c r="J325"/>
  <c r="J294"/>
  <c r="BK259"/>
  <c r="BK231"/>
  <c i="8" r="BK199"/>
  <c r="J178"/>
  <c r="BK165"/>
  <c r="J155"/>
  <c r="BK201"/>
  <c r="BK192"/>
  <c r="J173"/>
  <c r="BK141"/>
  <c r="BK188"/>
  <c r="BK173"/>
  <c r="BK153"/>
  <c r="J138"/>
  <c r="J131"/>
  <c r="J194"/>
  <c r="J163"/>
  <c r="J141"/>
  <c r="J189"/>
  <c r="J177"/>
  <c r="BK168"/>
  <c r="BK202"/>
  <c r="J172"/>
  <c r="BK154"/>
  <c r="J134"/>
  <c i="9" r="J178"/>
  <c r="BK166"/>
  <c r="J147"/>
  <c r="J133"/>
  <c r="BK196"/>
  <c r="J174"/>
  <c r="BK157"/>
  <c r="BK205"/>
  <c r="J186"/>
  <c r="J169"/>
  <c r="BK150"/>
  <c r="BK140"/>
  <c r="BK187"/>
  <c r="J168"/>
  <c r="J150"/>
  <c r="BK136"/>
  <c i="10" r="BK787"/>
  <c r="J778"/>
  <c r="BK766"/>
  <c r="J752"/>
  <c r="BK735"/>
  <c r="BK718"/>
  <c r="BK693"/>
  <c r="BK676"/>
  <c r="BK658"/>
  <c r="J647"/>
  <c r="BK623"/>
  <c r="BK604"/>
  <c r="J596"/>
  <c r="BK555"/>
  <c r="BK544"/>
  <c r="BK516"/>
  <c r="J503"/>
  <c r="BK489"/>
  <c r="BK472"/>
  <c r="BK457"/>
  <c r="J437"/>
  <c r="J404"/>
  <c r="J382"/>
  <c r="BK361"/>
  <c r="BK329"/>
  <c r="BK304"/>
  <c r="J289"/>
  <c r="J266"/>
  <c r="BK254"/>
  <c r="BK233"/>
  <c r="BK203"/>
  <c r="BK183"/>
  <c r="J163"/>
  <c r="BK154"/>
  <c r="J779"/>
  <c r="J763"/>
  <c r="BK736"/>
  <c r="BK716"/>
  <c r="BK698"/>
  <c r="J684"/>
  <c r="J664"/>
  <c r="J640"/>
  <c r="J622"/>
  <c r="J602"/>
  <c r="BK581"/>
  <c r="J562"/>
  <c r="J534"/>
  <c r="J523"/>
  <c r="BK503"/>
  <c r="BK479"/>
  <c r="J465"/>
  <c r="J440"/>
  <c r="J421"/>
  <c r="J401"/>
  <c r="BK392"/>
  <c r="BK368"/>
  <c r="BK351"/>
  <c r="BK319"/>
  <c r="J299"/>
  <c r="BK291"/>
  <c r="BK277"/>
  <c r="J251"/>
  <c r="BK229"/>
  <c r="BK207"/>
  <c r="J192"/>
  <c r="BK176"/>
  <c r="J155"/>
  <c r="J727"/>
  <c r="BK713"/>
  <c r="J706"/>
  <c r="BK674"/>
  <c r="J650"/>
  <c r="BK635"/>
  <c r="J624"/>
  <c r="J608"/>
  <c r="J584"/>
  <c r="J567"/>
  <c r="J555"/>
  <c r="BK528"/>
  <c r="J516"/>
  <c r="J498"/>
  <c r="BK480"/>
  <c r="J474"/>
  <c r="BK454"/>
  <c r="BK440"/>
  <c r="J430"/>
  <c r="J420"/>
  <c r="BK405"/>
  <c r="J387"/>
  <c r="J367"/>
  <c r="BK338"/>
  <c r="BK323"/>
  <c r="BK316"/>
  <c r="J296"/>
  <c r="BK271"/>
  <c r="J245"/>
  <c r="BK228"/>
  <c r="J211"/>
  <c r="J197"/>
  <c r="J179"/>
  <c r="BK160"/>
  <c r="J784"/>
  <c r="J765"/>
  <c r="BK741"/>
  <c r="J715"/>
  <c r="J702"/>
  <c r="J678"/>
  <c r="J660"/>
  <c r="BK655"/>
  <c r="BK636"/>
  <c r="J617"/>
  <c r="BK597"/>
  <c r="BK583"/>
  <c r="BK533"/>
  <c r="BK496"/>
  <c r="J483"/>
  <c r="BK458"/>
  <c r="J431"/>
  <c r="BK416"/>
  <c r="BK398"/>
  <c r="J377"/>
  <c r="J363"/>
  <c r="BK330"/>
  <c r="BK299"/>
  <c r="J291"/>
  <c r="J276"/>
  <c r="J259"/>
  <c r="BK242"/>
  <c r="BK230"/>
  <c r="BK199"/>
  <c r="J184"/>
  <c r="BK162"/>
  <c r="BK778"/>
  <c r="BK763"/>
  <c r="J734"/>
  <c r="BK711"/>
  <c r="BK688"/>
  <c r="J676"/>
  <c r="J665"/>
  <c r="BK647"/>
  <c r="J641"/>
  <c r="BK619"/>
  <c r="BK611"/>
  <c r="BK598"/>
  <c r="J581"/>
  <c r="BK558"/>
  <c r="J544"/>
  <c r="BK522"/>
  <c r="BK501"/>
  <c r="J495"/>
  <c r="J476"/>
  <c r="BK455"/>
  <c r="BK441"/>
  <c r="BK425"/>
  <c r="J406"/>
  <c r="J384"/>
  <c r="BK356"/>
  <c r="BK333"/>
  <c r="BK300"/>
  <c r="BK287"/>
  <c r="BK266"/>
  <c r="J252"/>
  <c r="J241"/>
  <c r="J217"/>
  <c r="J206"/>
  <c r="BK197"/>
  <c r="J171"/>
  <c r="BK764"/>
  <c r="J753"/>
  <c r="J726"/>
  <c r="J712"/>
  <c r="BK702"/>
  <c r="BK686"/>
  <c r="BK667"/>
  <c r="J651"/>
  <c r="BK621"/>
  <c r="J601"/>
  <c r="J583"/>
  <c r="J564"/>
  <c r="BK538"/>
  <c r="BK506"/>
  <c r="J491"/>
  <c r="BK469"/>
  <c r="J445"/>
  <c r="BK417"/>
  <c r="BK402"/>
  <c r="J388"/>
  <c r="BK372"/>
  <c r="J359"/>
  <c r="J346"/>
  <c r="BK336"/>
  <c r="J293"/>
  <c r="J274"/>
  <c r="BK249"/>
  <c r="J231"/>
  <c r="J209"/>
  <c r="J180"/>
  <c r="BK169"/>
  <c i="11" r="BK139"/>
  <c r="BK134"/>
  <c r="J138"/>
  <c r="J133"/>
  <c r="J136"/>
  <c r="J125"/>
  <c i="12" r="J211"/>
  <c r="J169"/>
  <c r="J138"/>
  <c r="BK191"/>
  <c r="BK152"/>
  <c r="J126"/>
  <c r="BK189"/>
  <c r="J167"/>
  <c r="BK138"/>
  <c r="J209"/>
  <c r="J191"/>
  <c r="BK171"/>
  <c r="J165"/>
  <c r="J140"/>
  <c r="J171"/>
  <c r="BK158"/>
  <c i="13" r="J175"/>
  <c r="J159"/>
  <c r="BK143"/>
  <c r="BK173"/>
  <c r="BK157"/>
  <c r="BK167"/>
  <c r="J153"/>
  <c r="BK134"/>
  <c i="15" r="BK215"/>
  <c r="J156"/>
  <c r="BK138"/>
  <c r="BK217"/>
  <c r="J201"/>
  <c r="BK172"/>
  <c r="BK225"/>
  <c r="BK189"/>
  <c r="BK170"/>
  <c r="BK235"/>
  <c r="J207"/>
  <c r="J138"/>
  <c r="J209"/>
  <c r="J183"/>
  <c r="J160"/>
  <c r="J124"/>
  <c r="J219"/>
  <c r="BK152"/>
  <c r="BK134"/>
  <c i="16" r="BK147"/>
  <c r="BK132"/>
  <c r="BK137"/>
  <c r="BK130"/>
  <c r="J130"/>
  <c i="17" r="J159"/>
  <c r="BK157"/>
  <c r="J140"/>
  <c r="J155"/>
  <c r="J124"/>
  <c r="BK149"/>
  <c r="BK173"/>
  <c r="J134"/>
  <c i="18" r="J139"/>
  <c r="BK153"/>
  <c r="J128"/>
  <c r="J151"/>
  <c r="BK147"/>
  <c i="19" r="J180"/>
  <c r="BK175"/>
  <c r="J148"/>
  <c r="BK135"/>
  <c r="J155"/>
  <c r="J137"/>
  <c r="BK171"/>
  <c r="BK156"/>
  <c r="J135"/>
  <c r="J172"/>
  <c r="BK139"/>
  <c r="J125"/>
  <c r="BK168"/>
  <c r="J154"/>
  <c r="J140"/>
  <c r="BK125"/>
  <c r="BK146"/>
  <c i="20" r="J126"/>
  <c r="BK125"/>
  <c r="J130"/>
  <c r="J124"/>
  <c i="21" r="BK150"/>
  <c r="BK171"/>
  <c r="BK161"/>
  <c r="BK133"/>
  <c r="J154"/>
  <c r="BK132"/>
  <c r="BK170"/>
  <c r="BK158"/>
  <c r="J153"/>
  <c r="BK143"/>
  <c r="BK155"/>
  <c r="BK134"/>
  <c r="BK167"/>
  <c r="BK153"/>
  <c r="BK145"/>
  <c i="22" r="BK1954"/>
  <c r="BK1857"/>
  <c r="J1685"/>
  <c r="BK1481"/>
  <c r="J1452"/>
  <c r="J1346"/>
  <c r="BK1285"/>
  <c r="J1234"/>
  <c r="J1182"/>
  <c r="J1114"/>
  <c r="J1090"/>
  <c r="J1042"/>
  <c r="J1024"/>
  <c r="BK1014"/>
  <c r="J745"/>
  <c r="BK590"/>
  <c r="J358"/>
  <c r="J262"/>
  <c r="J1885"/>
  <c r="BK1774"/>
  <c r="BK1716"/>
  <c r="BK1637"/>
  <c r="BK1452"/>
  <c r="J1390"/>
  <c r="J1316"/>
  <c r="J1180"/>
  <c r="BK1170"/>
  <c r="J1150"/>
  <c r="J1142"/>
  <c r="J1092"/>
  <c r="J1050"/>
  <c r="BK721"/>
  <c r="BK618"/>
  <c r="J459"/>
  <c r="J352"/>
  <c r="J275"/>
  <c r="J206"/>
  <c r="BK1921"/>
  <c r="J1761"/>
  <c r="J1682"/>
  <c r="BK1496"/>
  <c r="BK1471"/>
  <c r="J1400"/>
  <c r="J1291"/>
  <c r="BK1174"/>
  <c r="J1152"/>
  <c r="J1124"/>
  <c r="BK1072"/>
  <c r="J1060"/>
  <c r="J1048"/>
  <c r="J909"/>
  <c r="J776"/>
  <c r="J687"/>
  <c r="J558"/>
  <c r="J181"/>
  <c r="J155"/>
  <c r="BK1828"/>
  <c r="BK1749"/>
  <c r="J1716"/>
  <c r="BK1502"/>
  <c r="J1405"/>
  <c r="BK1296"/>
  <c r="J1246"/>
  <c r="BK1199"/>
  <c r="BK1136"/>
  <c r="BK1114"/>
  <c r="BK1092"/>
  <c r="J1038"/>
  <c r="J999"/>
  <c r="BK750"/>
  <c r="BK510"/>
  <c r="BK468"/>
  <c r="BK379"/>
  <c r="J281"/>
  <c r="BK144"/>
  <c r="BK1813"/>
  <c r="J1698"/>
  <c r="J1445"/>
  <c r="BK1405"/>
  <c r="J1290"/>
  <c r="BK1210"/>
  <c r="BK1186"/>
  <c r="J1156"/>
  <c r="BK1116"/>
  <c r="BK1096"/>
  <c r="BK1020"/>
  <c r="BK901"/>
  <c r="J679"/>
  <c r="BK434"/>
  <c r="J244"/>
  <c r="BK172"/>
  <c r="J1471"/>
  <c r="BK1381"/>
  <c r="J1311"/>
  <c r="BK1216"/>
  <c r="J1174"/>
  <c r="BK1142"/>
  <c r="J1062"/>
  <c r="J1044"/>
  <c r="J1026"/>
  <c r="BK945"/>
  <c r="BK776"/>
  <c r="BK614"/>
  <c r="BK447"/>
  <c r="J333"/>
  <c r="J198"/>
  <c i="23" r="BK139"/>
  <c r="J322"/>
  <c r="J280"/>
  <c r="BK268"/>
  <c r="BK205"/>
  <c r="J168"/>
  <c r="J375"/>
  <c r="J345"/>
  <c r="BK333"/>
  <c r="BK297"/>
  <c r="J289"/>
  <c r="J279"/>
  <c r="J226"/>
  <c r="BK193"/>
  <c r="J153"/>
  <c r="BK371"/>
  <c r="BK323"/>
  <c r="J293"/>
  <c r="BK281"/>
  <c r="J213"/>
  <c r="BK182"/>
  <c r="J142"/>
  <c r="BK357"/>
  <c r="BK337"/>
  <c r="J288"/>
  <c r="J277"/>
  <c r="J215"/>
  <c r="BK187"/>
  <c r="J349"/>
  <c r="J337"/>
  <c r="J311"/>
  <c r="J297"/>
  <c r="BK266"/>
  <c r="BK216"/>
  <c r="J189"/>
  <c r="BK181"/>
  <c r="BK142"/>
  <c i="24" r="J137"/>
  <c r="BK176"/>
  <c r="J134"/>
  <c r="BK175"/>
  <c r="BK153"/>
  <c r="J175"/>
  <c r="J176"/>
  <c r="BK143"/>
  <c r="BK169"/>
  <c i="25" r="BK216"/>
  <c r="BK212"/>
  <c r="J173"/>
  <c r="J210"/>
  <c r="J183"/>
  <c r="BK158"/>
  <c r="BK218"/>
  <c r="J203"/>
  <c r="J193"/>
  <c r="BK141"/>
  <c r="BK210"/>
  <c r="BK187"/>
  <c r="J170"/>
  <c r="BK196"/>
  <c r="BK176"/>
  <c r="BK152"/>
  <c r="BK204"/>
  <c r="BK172"/>
  <c i="26" r="J178"/>
  <c r="BK184"/>
  <c r="J169"/>
  <c r="J132"/>
  <c r="BK163"/>
  <c r="BK172"/>
  <c r="BK144"/>
  <c r="BK170"/>
  <c r="BK177"/>
  <c i="27" r="J185"/>
  <c r="BK175"/>
  <c r="BK203"/>
  <c r="J174"/>
  <c r="J199"/>
  <c r="BK171"/>
  <c r="BK210"/>
  <c r="BK199"/>
  <c r="BK169"/>
  <c r="J139"/>
  <c r="BK197"/>
  <c r="J169"/>
  <c r="J204"/>
  <c r="J178"/>
  <c r="BK139"/>
  <c i="28" r="BK192"/>
  <c r="BK162"/>
  <c r="BK142"/>
  <c r="J196"/>
  <c r="J180"/>
  <c r="J157"/>
  <c r="J130"/>
  <c r="BK188"/>
  <c r="BK163"/>
  <c r="J141"/>
  <c r="BK200"/>
  <c r="J182"/>
  <c r="J169"/>
  <c r="BK154"/>
  <c r="J144"/>
  <c r="BK130"/>
  <c r="BK180"/>
  <c r="BK155"/>
  <c r="J134"/>
  <c r="BK174"/>
  <c r="J147"/>
  <c i="29" r="J372"/>
  <c r="J354"/>
  <c r="J339"/>
  <c r="J331"/>
  <c r="BK311"/>
  <c r="BK284"/>
  <c r="BK260"/>
  <c r="J238"/>
  <c r="J229"/>
  <c r="BK194"/>
  <c r="J159"/>
  <c r="J144"/>
  <c r="BK372"/>
  <c r="BK360"/>
  <c r="J338"/>
  <c r="J319"/>
  <c r="J299"/>
  <c r="BK290"/>
  <c r="BK273"/>
  <c r="BK247"/>
  <c r="J233"/>
  <c r="J220"/>
  <c r="J209"/>
  <c r="BK190"/>
  <c r="J181"/>
  <c r="BK170"/>
  <c r="J356"/>
  <c r="BK342"/>
  <c r="J317"/>
  <c r="BK308"/>
  <c r="J284"/>
  <c r="J276"/>
  <c r="J260"/>
  <c r="J245"/>
  <c r="J205"/>
  <c r="BK192"/>
  <c r="BK169"/>
  <c r="J157"/>
  <c r="J147"/>
  <c r="J368"/>
  <c r="BK358"/>
  <c r="BK331"/>
  <c r="J322"/>
  <c r="J306"/>
  <c r="J289"/>
  <c r="BK272"/>
  <c r="BK248"/>
  <c r="J227"/>
  <c r="BK217"/>
  <c r="BK204"/>
  <c r="J176"/>
  <c r="BK159"/>
  <c r="J145"/>
  <c r="BK130"/>
  <c r="BK352"/>
  <c r="J334"/>
  <c r="BK303"/>
  <c r="BK278"/>
  <c r="J257"/>
  <c r="J228"/>
  <c r="J199"/>
  <c r="BK181"/>
  <c r="BK171"/>
  <c r="J140"/>
  <c r="J358"/>
  <c r="J341"/>
  <c r="BK322"/>
  <c r="BK288"/>
  <c r="J265"/>
  <c r="J210"/>
  <c r="BK187"/>
  <c r="J171"/>
  <c r="BK164"/>
  <c r="J153"/>
  <c r="BK146"/>
  <c r="J134"/>
  <c i="30" r="BK720"/>
  <c r="BK705"/>
  <c r="BK668"/>
  <c r="J655"/>
  <c r="BK635"/>
  <c r="J619"/>
  <c r="BK606"/>
  <c r="BK594"/>
  <c r="BK580"/>
  <c r="J537"/>
  <c r="BK500"/>
  <c r="BK483"/>
  <c r="J465"/>
  <c r="J446"/>
  <c r="J430"/>
  <c r="J410"/>
  <c r="J391"/>
  <c r="J383"/>
  <c r="BK363"/>
  <c r="J349"/>
  <c r="J332"/>
  <c r="BK293"/>
  <c r="BK274"/>
  <c r="BK254"/>
  <c r="J241"/>
  <c r="J231"/>
  <c r="J222"/>
  <c r="J186"/>
  <c r="J171"/>
  <c r="BK772"/>
  <c r="BK759"/>
  <c r="BK736"/>
  <c r="J719"/>
  <c r="J708"/>
  <c r="J689"/>
  <c r="BK676"/>
  <c r="J640"/>
  <c r="BK628"/>
  <c r="BK612"/>
  <c r="J589"/>
  <c r="BK576"/>
  <c r="BK565"/>
  <c r="BK541"/>
  <c r="J521"/>
  <c r="J507"/>
  <c r="BK493"/>
  <c r="J479"/>
  <c r="BK464"/>
  <c r="BK459"/>
  <c r="BK445"/>
  <c r="J434"/>
  <c r="J418"/>
  <c r="J408"/>
  <c r="J377"/>
  <c r="J358"/>
  <c r="BK338"/>
  <c r="BK328"/>
  <c r="BK313"/>
  <c r="J288"/>
  <c r="J271"/>
  <c r="BK261"/>
  <c r="J218"/>
  <c r="J203"/>
  <c r="J179"/>
  <c r="J165"/>
  <c r="J774"/>
  <c r="BK760"/>
  <c r="J754"/>
  <c r="BK739"/>
  <c r="BK707"/>
  <c r="BK691"/>
  <c r="BK665"/>
  <c r="BK651"/>
  <c r="J641"/>
  <c r="BK624"/>
  <c r="BK602"/>
  <c r="J585"/>
  <c r="J563"/>
  <c r="BK550"/>
  <c r="J538"/>
  <c r="J518"/>
  <c r="J496"/>
  <c r="BK479"/>
  <c r="J443"/>
  <c r="BK421"/>
  <c r="J397"/>
  <c r="BK384"/>
  <c r="J362"/>
  <c r="BK335"/>
  <c r="BK317"/>
  <c r="J300"/>
  <c r="J289"/>
  <c r="J247"/>
  <c r="J235"/>
  <c r="BK222"/>
  <c r="J207"/>
  <c r="BK196"/>
  <c r="BK177"/>
  <c r="BK170"/>
  <c r="BK768"/>
  <c r="J763"/>
  <c r="J751"/>
  <c r="BK746"/>
  <c r="BK721"/>
  <c r="BK699"/>
  <c r="BK688"/>
  <c r="J680"/>
  <c r="BK662"/>
  <c r="J658"/>
  <c r="J648"/>
  <c r="J627"/>
  <c r="BK610"/>
  <c r="BK577"/>
  <c r="BK564"/>
  <c r="J552"/>
  <c r="BK542"/>
  <c r="J529"/>
  <c r="J512"/>
  <c r="J497"/>
  <c r="J480"/>
  <c r="BK468"/>
  <c r="J455"/>
  <c r="BK438"/>
  <c r="J411"/>
  <c r="J395"/>
  <c r="BK377"/>
  <c r="BK350"/>
  <c r="BK326"/>
  <c r="J313"/>
  <c r="J294"/>
  <c r="BK248"/>
  <c r="BK237"/>
  <c r="BK212"/>
  <c r="J198"/>
  <c r="J760"/>
  <c r="BK748"/>
  <c r="J740"/>
  <c r="J710"/>
  <c r="BK680"/>
  <c r="J664"/>
  <c r="J652"/>
  <c r="J630"/>
  <c r="J602"/>
  <c r="BK578"/>
  <c r="BK555"/>
  <c r="J534"/>
  <c r="BK522"/>
  <c r="BK503"/>
  <c r="J490"/>
  <c r="BK462"/>
  <c r="J444"/>
  <c r="BK431"/>
  <c r="BK406"/>
  <c r="BK369"/>
  <c r="BK353"/>
  <c r="J341"/>
  <c r="BK329"/>
  <c r="J303"/>
  <c r="BK289"/>
  <c r="BK280"/>
  <c r="BK260"/>
  <c r="BK231"/>
  <c r="J221"/>
  <c r="J196"/>
  <c r="BK156"/>
  <c r="J772"/>
  <c r="J753"/>
  <c r="BK744"/>
  <c r="J723"/>
  <c r="J705"/>
  <c r="BK684"/>
  <c r="J675"/>
  <c r="J623"/>
  <c r="BK608"/>
  <c r="J580"/>
  <c r="BK570"/>
  <c r="J555"/>
  <c r="J542"/>
  <c r="BK534"/>
  <c r="J517"/>
  <c r="BK509"/>
  <c r="J483"/>
  <c r="BK457"/>
  <c r="BK436"/>
  <c r="BK428"/>
  <c r="BK410"/>
  <c r="BK401"/>
  <c r="BK396"/>
  <c r="J374"/>
  <c r="J353"/>
  <c r="J316"/>
  <c r="J304"/>
  <c r="J285"/>
  <c r="BK279"/>
  <c r="J259"/>
  <c r="BK227"/>
  <c r="BK200"/>
  <c r="BK190"/>
  <c r="J177"/>
  <c r="BK164"/>
  <c i="31" r="BK161"/>
  <c r="BK147"/>
  <c r="J135"/>
  <c r="BK125"/>
  <c r="BK155"/>
  <c r="J150"/>
  <c r="J137"/>
  <c r="J125"/>
  <c r="J144"/>
  <c r="J134"/>
  <c r="J153"/>
  <c r="J147"/>
  <c r="J127"/>
  <c i="32" r="BK215"/>
  <c r="J205"/>
  <c r="BK177"/>
  <c r="BK150"/>
  <c r="J132"/>
  <c r="J195"/>
  <c r="BK160"/>
  <c r="J217"/>
  <c r="J199"/>
  <c r="J189"/>
  <c r="J158"/>
  <c r="J136"/>
  <c r="J164"/>
  <c r="J179"/>
  <c r="J142"/>
  <c r="J128"/>
  <c r="J146"/>
  <c i="33" r="BK159"/>
  <c r="BK130"/>
  <c r="J153"/>
  <c r="BK134"/>
  <c r="BK163"/>
  <c r="J175"/>
  <c r="BK138"/>
  <c r="BK169"/>
  <c r="BK140"/>
  <c r="J171"/>
  <c r="BK155"/>
  <c i="34" r="J169"/>
  <c r="BK147"/>
  <c r="J161"/>
  <c r="J159"/>
  <c r="J126"/>
  <c r="BK143"/>
  <c r="BK136"/>
  <c r="BK171"/>
  <c r="J138"/>
  <c i="35" r="BK309"/>
  <c r="BK285"/>
  <c r="BK243"/>
  <c r="J198"/>
  <c r="BK158"/>
  <c r="BK126"/>
  <c r="BK337"/>
  <c r="J309"/>
  <c r="BK259"/>
  <c r="BK227"/>
  <c r="J186"/>
  <c r="J146"/>
  <c r="J327"/>
  <c r="J285"/>
  <c r="BK233"/>
  <c r="J174"/>
  <c r="BK134"/>
  <c r="J347"/>
  <c r="J315"/>
  <c r="J283"/>
  <c r="J243"/>
  <c r="J210"/>
  <c r="BK190"/>
  <c r="J166"/>
  <c r="J130"/>
  <c r="J303"/>
  <c r="J287"/>
  <c r="J267"/>
  <c r="J229"/>
  <c r="BK208"/>
  <c r="BK184"/>
  <c r="BK148"/>
  <c r="J341"/>
  <c r="J317"/>
  <c r="J277"/>
  <c r="J259"/>
  <c r="J239"/>
  <c r="BK194"/>
  <c r="J162"/>
  <c r="BK138"/>
  <c i="36" r="J136"/>
  <c r="BK124"/>
  <c r="J133"/>
  <c i="37" r="J211"/>
  <c r="BK150"/>
  <c r="BK130"/>
  <c r="BK209"/>
  <c r="J175"/>
  <c r="J132"/>
  <c r="J219"/>
  <c r="J195"/>
  <c r="BK142"/>
  <c r="J181"/>
  <c r="J160"/>
  <c r="J140"/>
  <c r="J185"/>
  <c r="J167"/>
  <c r="BK213"/>
  <c r="J187"/>
  <c r="BK146"/>
  <c i="38" r="J130"/>
  <c r="J126"/>
  <c r="BK134"/>
  <c r="BK145"/>
  <c r="J157"/>
  <c r="J128"/>
  <c i="39" r="BK173"/>
  <c r="BK155"/>
  <c r="BK130"/>
  <c r="BK176"/>
  <c r="J152"/>
  <c r="BK138"/>
  <c r="J178"/>
  <c r="J154"/>
  <c r="BK125"/>
  <c r="BK177"/>
  <c r="BK158"/>
  <c r="J150"/>
  <c r="BK142"/>
  <c r="BK136"/>
  <c r="J164"/>
  <c r="J146"/>
  <c r="BK169"/>
  <c r="J156"/>
  <c r="J140"/>
  <c r="J132"/>
  <c i="40" r="BK123"/>
  <c r="J127"/>
  <c i="41" r="J165"/>
  <c r="J175"/>
  <c r="J157"/>
  <c r="BK130"/>
  <c r="BK175"/>
  <c r="J153"/>
  <c r="J134"/>
  <c r="J161"/>
  <c r="BK152"/>
  <c r="J174"/>
  <c r="BK151"/>
  <c r="J132"/>
  <c r="J164"/>
  <c r="BK155"/>
  <c r="BK142"/>
  <c i="42" r="BK424"/>
  <c r="J361"/>
  <c r="J325"/>
  <c r="J284"/>
  <c r="BK234"/>
  <c r="BK198"/>
  <c r="BK399"/>
  <c r="BK340"/>
  <c r="BK244"/>
  <c r="BK169"/>
  <c r="J399"/>
  <c r="BK336"/>
  <c r="J251"/>
  <c r="J359"/>
  <c r="J294"/>
  <c r="J226"/>
  <c r="BK165"/>
  <c r="BK444"/>
  <c r="BK419"/>
  <c r="J304"/>
  <c r="J244"/>
  <c r="BK207"/>
  <c r="J151"/>
  <c r="BK129"/>
  <c r="J357"/>
  <c r="J174"/>
  <c i="44" r="J181"/>
  <c r="BK165"/>
  <c r="J133"/>
  <c r="J252"/>
  <c r="BK199"/>
  <c r="J179"/>
  <c r="J156"/>
  <c r="J135"/>
  <c r="J246"/>
  <c r="BK197"/>
  <c r="BK191"/>
  <c r="J176"/>
  <c r="J160"/>
  <c r="J149"/>
  <c r="J279"/>
  <c r="J267"/>
  <c r="J254"/>
  <c r="BK215"/>
  <c r="J200"/>
  <c r="BK188"/>
  <c r="J163"/>
  <c r="BK130"/>
  <c r="BK263"/>
  <c r="J193"/>
  <c r="BK178"/>
  <c r="BK159"/>
  <c r="J140"/>
  <c r="J240"/>
  <c r="J139"/>
  <c i="45" r="BK157"/>
  <c r="BK131"/>
  <c r="J160"/>
  <c r="J136"/>
  <c r="BK128"/>
  <c i="46" r="BK185"/>
  <c r="BK172"/>
  <c r="BK160"/>
  <c r="BK154"/>
  <c r="J146"/>
  <c r="BK138"/>
  <c r="BK155"/>
  <c r="BK137"/>
  <c r="J185"/>
  <c r="BK176"/>
  <c r="J159"/>
  <c r="BK148"/>
  <c r="J186"/>
  <c r="BK175"/>
  <c r="BK167"/>
  <c r="BK145"/>
  <c r="J187"/>
  <c r="J172"/>
  <c r="J129"/>
  <c r="J163"/>
  <c r="J150"/>
  <c r="BK132"/>
  <c i="47" r="J186"/>
  <c r="J171"/>
  <c r="BK159"/>
  <c r="J153"/>
  <c r="J138"/>
  <c r="BK174"/>
  <c r="BK154"/>
  <c r="J146"/>
  <c r="BK132"/>
  <c r="BK185"/>
  <c r="BK169"/>
  <c r="BK156"/>
  <c r="BK145"/>
  <c r="J126"/>
  <c r="J145"/>
  <c r="BK126"/>
  <c r="J172"/>
  <c r="BK146"/>
  <c r="J130"/>
  <c r="BK170"/>
  <c r="BK144"/>
  <c r="J136"/>
  <c i="2" r="J138"/>
  <c r="J141"/>
  <c r="J136"/>
  <c r="J127"/>
  <c r="J122"/>
  <c i="1" r="AS100"/>
  <c i="3" r="J154"/>
  <c r="BK134"/>
  <c r="BK151"/>
  <c r="J157"/>
  <c r="BK154"/>
  <c i="4" r="J160"/>
  <c r="BK151"/>
  <c r="J141"/>
  <c r="BK160"/>
  <c r="J165"/>
  <c i="5" r="J153"/>
  <c r="BK157"/>
  <c r="J146"/>
  <c i="6" r="BK1466"/>
  <c r="J1446"/>
  <c r="BK1349"/>
  <c r="J1273"/>
  <c r="J1234"/>
  <c r="BK1171"/>
  <c r="BK1091"/>
  <c r="J1010"/>
  <c r="BK884"/>
  <c r="BK718"/>
  <c r="J698"/>
  <c r="BK650"/>
  <c r="BK608"/>
  <c r="BK483"/>
  <c r="J336"/>
  <c r="J291"/>
  <c r="BK227"/>
  <c r="BK178"/>
  <c r="BK150"/>
  <c r="BK1164"/>
  <c r="J1139"/>
  <c r="BK1067"/>
  <c r="J975"/>
  <c r="BK864"/>
  <c r="J818"/>
  <c r="J743"/>
  <c r="BK728"/>
  <c r="J694"/>
  <c r="BK666"/>
  <c r="BK610"/>
  <c r="BK511"/>
  <c r="J390"/>
  <c r="J315"/>
  <c r="BK195"/>
  <c r="J1467"/>
  <c r="BK1423"/>
  <c r="BK1352"/>
  <c r="J1253"/>
  <c r="BK1098"/>
  <c r="BK1016"/>
  <c r="J844"/>
  <c r="BK706"/>
  <c r="BK690"/>
  <c r="J632"/>
  <c r="J610"/>
  <c r="J564"/>
  <c r="J367"/>
  <c r="J227"/>
  <c r="BK163"/>
  <c r="BK1273"/>
  <c r="J1171"/>
  <c r="BK1024"/>
  <c r="BK949"/>
  <c r="BK869"/>
  <c r="BK750"/>
  <c r="BK724"/>
  <c r="J684"/>
  <c r="J666"/>
  <c r="BK1469"/>
  <c r="J1393"/>
  <c r="J1282"/>
  <c r="BK1219"/>
  <c r="J1091"/>
  <c r="J980"/>
  <c r="J909"/>
  <c r="J834"/>
  <c r="J778"/>
  <c r="J757"/>
  <c r="BK700"/>
  <c r="BK674"/>
  <c r="J636"/>
  <c r="BK1446"/>
  <c r="BK1363"/>
  <c r="J1119"/>
  <c r="J1058"/>
  <c r="BK992"/>
  <c r="J899"/>
  <c r="BK834"/>
  <c r="BK726"/>
  <c r="J686"/>
  <c r="J650"/>
  <c r="J630"/>
  <c r="J608"/>
  <c r="BK577"/>
  <c r="BK544"/>
  <c r="BK491"/>
  <c r="BK367"/>
  <c r="J304"/>
  <c r="J236"/>
  <c r="BK202"/>
  <c r="J178"/>
  <c i="7" r="BK382"/>
  <c r="J355"/>
  <c r="J320"/>
  <c r="J303"/>
  <c r="J266"/>
  <c r="BK243"/>
  <c r="BK206"/>
  <c r="J162"/>
  <c r="J417"/>
  <c r="BK401"/>
  <c r="J387"/>
  <c r="J361"/>
  <c r="J331"/>
  <c r="BK317"/>
  <c r="BK312"/>
  <c r="J284"/>
  <c r="BK263"/>
  <c r="J239"/>
  <c r="J216"/>
  <c r="J155"/>
  <c r="J420"/>
  <c r="BK379"/>
  <c r="BK339"/>
  <c r="BK314"/>
  <c r="J300"/>
  <c r="J283"/>
  <c r="BK267"/>
  <c r="J244"/>
  <c r="J222"/>
  <c r="J159"/>
  <c r="BK406"/>
  <c r="J382"/>
  <c r="J365"/>
  <c r="BK303"/>
  <c r="BK275"/>
  <c r="J238"/>
  <c r="BK205"/>
  <c r="J172"/>
  <c r="J407"/>
  <c r="BK398"/>
  <c r="J366"/>
  <c r="BK338"/>
  <c r="BK315"/>
  <c r="BK283"/>
  <c r="J243"/>
  <c r="J209"/>
  <c r="J181"/>
  <c r="BK409"/>
  <c r="BK373"/>
  <c r="BK354"/>
  <c r="BK327"/>
  <c r="BK310"/>
  <c r="BK282"/>
  <c r="J246"/>
  <c r="BK204"/>
  <c i="8" r="BK196"/>
  <c r="J175"/>
  <c r="J156"/>
  <c r="BK142"/>
  <c r="BK197"/>
  <c r="J186"/>
  <c r="BK151"/>
  <c r="J142"/>
  <c r="BK203"/>
  <c r="BK186"/>
  <c r="BK175"/>
  <c r="BK166"/>
  <c r="BK148"/>
  <c r="J144"/>
  <c r="J201"/>
  <c r="J184"/>
  <c r="BK156"/>
  <c r="J139"/>
  <c r="J179"/>
  <c r="BK169"/>
  <c r="BK146"/>
  <c r="J192"/>
  <c r="J165"/>
  <c r="BK143"/>
  <c i="9" r="BK203"/>
  <c r="BK185"/>
  <c r="BK151"/>
  <c r="J138"/>
  <c r="J191"/>
  <c r="BK173"/>
  <c r="J141"/>
  <c r="J201"/>
  <c r="BK175"/>
  <c r="BK154"/>
  <c r="J146"/>
  <c r="BK195"/>
  <c r="J176"/>
  <c r="J163"/>
  <c r="J155"/>
  <c r="J135"/>
  <c i="10" r="BK789"/>
  <c r="BK776"/>
  <c r="J771"/>
  <c r="BK759"/>
  <c r="BK740"/>
  <c r="J729"/>
  <c r="J703"/>
  <c r="BK680"/>
  <c r="J657"/>
  <c r="J643"/>
  <c r="BK615"/>
  <c r="J597"/>
  <c r="J561"/>
  <c r="BK541"/>
  <c r="BK512"/>
  <c r="BK504"/>
  <c r="BK497"/>
  <c r="J475"/>
  <c r="BK466"/>
  <c r="BK443"/>
  <c r="BK422"/>
  <c r="J391"/>
  <c r="J374"/>
  <c r="BK343"/>
  <c r="J314"/>
  <c r="J295"/>
  <c r="J271"/>
  <c r="J248"/>
  <c r="J234"/>
  <c r="J208"/>
  <c r="BK190"/>
  <c r="J161"/>
  <c r="J152"/>
  <c r="BK780"/>
  <c r="BK760"/>
  <c r="J741"/>
  <c r="BK725"/>
  <c r="BK707"/>
  <c r="BK687"/>
  <c r="BK665"/>
  <c r="J646"/>
  <c r="BK625"/>
  <c r="J611"/>
  <c r="J589"/>
  <c r="BK568"/>
  <c r="J550"/>
  <c r="BK518"/>
  <c r="J487"/>
  <c r="BK473"/>
  <c r="BK456"/>
  <c r="BK432"/>
  <c r="J415"/>
  <c r="J398"/>
  <c r="J381"/>
  <c r="BK364"/>
  <c r="BK346"/>
  <c r="J331"/>
  <c r="J309"/>
  <c r="BK297"/>
  <c r="J290"/>
  <c r="J269"/>
  <c r="BK252"/>
  <c r="BK232"/>
  <c r="BK218"/>
  <c r="J202"/>
  <c r="BK170"/>
  <c r="J742"/>
  <c r="BK722"/>
  <c r="BK708"/>
  <c r="J699"/>
  <c r="J658"/>
  <c r="J637"/>
  <c r="J631"/>
  <c r="J610"/>
  <c r="BK587"/>
  <c r="BK559"/>
  <c r="J536"/>
  <c r="BK527"/>
  <c r="BK509"/>
  <c r="BK481"/>
  <c r="J463"/>
  <c r="BK450"/>
  <c r="BK438"/>
  <c r="J408"/>
  <c r="J389"/>
  <c r="J370"/>
  <c r="J350"/>
  <c r="BK337"/>
  <c r="BK321"/>
  <c r="J307"/>
  <c r="J287"/>
  <c r="BK263"/>
  <c r="J236"/>
  <c r="J215"/>
  <c r="J199"/>
  <c r="J193"/>
  <c r="J162"/>
  <c r="J781"/>
  <c r="J768"/>
  <c r="BK745"/>
  <c r="BK727"/>
  <c r="BK706"/>
  <c r="BK690"/>
  <c r="BK672"/>
  <c r="J659"/>
  <c r="J634"/>
  <c r="BK612"/>
  <c r="J594"/>
  <c r="J578"/>
  <c r="J565"/>
  <c r="BK545"/>
  <c r="BK535"/>
  <c r="J509"/>
  <c r="J485"/>
  <c r="BK475"/>
  <c r="J439"/>
  <c r="J424"/>
  <c r="J402"/>
  <c r="J380"/>
  <c r="BK374"/>
  <c r="BK350"/>
  <c r="J341"/>
  <c r="J316"/>
  <c r="J298"/>
  <c r="J282"/>
  <c r="BK273"/>
  <c r="BK255"/>
  <c r="BK241"/>
  <c r="BK221"/>
  <c r="J212"/>
  <c r="BK187"/>
  <c r="BK167"/>
  <c r="BK781"/>
  <c r="BK772"/>
  <c r="BK756"/>
  <c r="J725"/>
  <c r="J696"/>
  <c r="J682"/>
  <c r="J667"/>
  <c r="BK660"/>
  <c r="J645"/>
  <c r="BK622"/>
  <c r="J609"/>
  <c r="J592"/>
  <c r="BK579"/>
  <c r="J569"/>
  <c r="J549"/>
  <c r="J532"/>
  <c r="BK515"/>
  <c r="J497"/>
  <c r="J479"/>
  <c r="J460"/>
  <c r="BK448"/>
  <c r="BK430"/>
  <c r="J414"/>
  <c r="BK396"/>
  <c r="J362"/>
  <c r="J327"/>
  <c r="BK294"/>
  <c r="BK270"/>
  <c r="BK251"/>
  <c r="J233"/>
  <c r="J221"/>
  <c r="BK202"/>
  <c r="BK185"/>
  <c r="J175"/>
  <c r="BK153"/>
  <c r="BK754"/>
  <c r="BK731"/>
  <c r="J716"/>
  <c r="J710"/>
  <c r="J698"/>
  <c r="BK683"/>
  <c r="BK644"/>
  <c r="BK634"/>
  <c r="BK610"/>
  <c r="BK589"/>
  <c r="J572"/>
  <c r="J553"/>
  <c r="BK529"/>
  <c r="BK519"/>
  <c r="BK486"/>
  <c r="J454"/>
  <c r="BK444"/>
  <c r="BK415"/>
  <c r="J395"/>
  <c r="J386"/>
  <c r="BK375"/>
  <c r="BK360"/>
  <c r="J339"/>
  <c r="BK331"/>
  <c r="J306"/>
  <c r="BK295"/>
  <c r="J278"/>
  <c r="J261"/>
  <c r="BK239"/>
  <c r="BK217"/>
  <c r="BK196"/>
  <c r="BK174"/>
  <c r="J158"/>
  <c i="11" r="BK133"/>
  <c r="BK140"/>
  <c r="J128"/>
  <c r="J131"/>
  <c r="J134"/>
  <c r="J130"/>
  <c i="12" r="BK209"/>
  <c r="BK197"/>
  <c r="J150"/>
  <c r="BK193"/>
  <c r="BK165"/>
  <c r="J134"/>
  <c r="J197"/>
  <c r="BK173"/>
  <c r="BK146"/>
  <c r="BK124"/>
  <c r="J201"/>
  <c r="BK179"/>
  <c r="BK126"/>
  <c r="J152"/>
  <c r="BK187"/>
  <c r="BK167"/>
  <c r="J136"/>
  <c i="13" r="J157"/>
  <c r="J141"/>
  <c r="BK169"/>
  <c r="BK147"/>
  <c r="J143"/>
  <c r="BK130"/>
  <c i="15" r="J177"/>
  <c r="BK164"/>
  <c r="BK144"/>
  <c r="BK229"/>
  <c r="BK199"/>
  <c r="J162"/>
  <c r="BK233"/>
  <c r="BK213"/>
  <c r="J185"/>
  <c r="J144"/>
  <c r="J223"/>
  <c r="J175"/>
  <c r="J126"/>
  <c r="BK203"/>
  <c r="J181"/>
  <c r="J168"/>
  <c r="BK241"/>
  <c r="J195"/>
  <c r="BK146"/>
  <c r="BK126"/>
  <c i="16" r="J143"/>
  <c r="J134"/>
  <c r="BK134"/>
  <c r="BK126"/>
  <c i="17" r="J167"/>
  <c r="BK147"/>
  <c r="J163"/>
  <c r="J143"/>
  <c r="BK165"/>
  <c r="BK132"/>
  <c r="J173"/>
  <c r="J138"/>
  <c r="J171"/>
  <c r="BK145"/>
  <c i="18" r="BK136"/>
  <c r="BK151"/>
  <c r="J136"/>
  <c r="BK124"/>
  <c r="BK128"/>
  <c i="19" r="J179"/>
  <c r="BK163"/>
  <c r="BK147"/>
  <c r="BK133"/>
  <c r="J156"/>
  <c r="BK145"/>
  <c r="BK129"/>
  <c r="BK170"/>
  <c r="BK153"/>
  <c r="J131"/>
  <c r="J168"/>
  <c r="BK150"/>
  <c r="BK182"/>
  <c r="J161"/>
  <c r="J128"/>
  <c r="J153"/>
  <c r="J136"/>
  <c i="20" r="BK124"/>
  <c r="BK123"/>
  <c r="J129"/>
  <c i="21" r="J156"/>
  <c r="J134"/>
  <c r="J167"/>
  <c r="J126"/>
  <c r="J155"/>
  <c r="BK130"/>
  <c r="J149"/>
  <c r="J138"/>
  <c r="J130"/>
  <c r="BK165"/>
  <c r="BK147"/>
  <c r="J142"/>
  <c i="22" r="J1929"/>
  <c r="BK1873"/>
  <c r="J1708"/>
  <c r="J1603"/>
  <c r="J1351"/>
  <c r="BK1306"/>
  <c r="J1240"/>
  <c r="BK1203"/>
  <c r="BK1158"/>
  <c r="J1130"/>
  <c r="J1088"/>
  <c r="J1074"/>
  <c r="BK1036"/>
  <c r="J1004"/>
  <c r="J710"/>
  <c r="J463"/>
  <c r="J285"/>
  <c r="J1916"/>
  <c r="J1828"/>
  <c r="BK1764"/>
  <c r="J1662"/>
  <c r="J1511"/>
  <c r="J1449"/>
  <c r="BK1336"/>
  <c r="J1188"/>
  <c r="J1176"/>
  <c r="J1158"/>
  <c r="BK1104"/>
  <c r="J1066"/>
  <c r="BK949"/>
  <c r="J562"/>
  <c r="J434"/>
  <c r="J347"/>
  <c r="BK249"/>
  <c r="BK202"/>
  <c r="BK1963"/>
  <c r="J1822"/>
  <c r="J1721"/>
  <c r="J1432"/>
  <c r="J1301"/>
  <c r="J1194"/>
  <c r="BK1144"/>
  <c r="J1128"/>
  <c r="J1110"/>
  <c r="J1078"/>
  <c r="J1054"/>
  <c r="BK1024"/>
  <c r="BK877"/>
  <c r="J614"/>
  <c r="BK262"/>
  <c r="BK1929"/>
  <c r="BK1752"/>
  <c r="BK1689"/>
  <c r="J1412"/>
  <c r="BK1326"/>
  <c r="BK1228"/>
  <c r="J1168"/>
  <c r="J1118"/>
  <c r="BK1080"/>
  <c r="BK1042"/>
  <c r="J970"/>
  <c r="BK586"/>
  <c r="J442"/>
  <c r="BK333"/>
  <c r="J219"/>
  <c r="BK1944"/>
  <c r="BK1711"/>
  <c r="BK1505"/>
  <c r="J1426"/>
  <c r="BK1366"/>
  <c r="BK1280"/>
  <c r="J1203"/>
  <c r="BK1164"/>
  <c r="J1120"/>
  <c r="BK1102"/>
  <c r="J1082"/>
  <c r="BK1046"/>
  <c r="BK979"/>
  <c r="BK863"/>
  <c r="J488"/>
  <c r="BK413"/>
  <c r="J192"/>
  <c r="J1508"/>
  <c r="BK1400"/>
  <c r="J1285"/>
  <c r="BK1180"/>
  <c r="J1170"/>
  <c r="BK1128"/>
  <c r="J1072"/>
  <c r="BK1052"/>
  <c r="J1014"/>
  <c r="J891"/>
  <c r="BK691"/>
  <c r="BK488"/>
  <c r="J341"/>
  <c r="J234"/>
  <c r="BK163"/>
  <c i="23" r="BK359"/>
  <c r="BK344"/>
  <c r="BK332"/>
  <c r="J291"/>
  <c r="J260"/>
  <c r="BK222"/>
  <c r="BK199"/>
  <c r="J379"/>
  <c r="BK345"/>
  <c r="BK307"/>
  <c r="BK284"/>
  <c r="BK270"/>
  <c r="BK196"/>
  <c r="J384"/>
  <c r="J346"/>
  <c r="J326"/>
  <c r="J281"/>
  <c r="J243"/>
  <c r="J211"/>
  <c r="J173"/>
  <c r="J380"/>
  <c r="BK369"/>
  <c r="J339"/>
  <c r="J312"/>
  <c r="BK291"/>
  <c r="J275"/>
  <c r="BK248"/>
  <c r="J205"/>
  <c r="J139"/>
  <c r="J354"/>
  <c r="J332"/>
  <c r="J278"/>
  <c r="BK260"/>
  <c r="J191"/>
  <c r="J133"/>
  <c r="J333"/>
  <c r="J315"/>
  <c r="BK301"/>
  <c r="J283"/>
  <c r="J268"/>
  <c r="J251"/>
  <c r="J193"/>
  <c r="J188"/>
  <c r="BK153"/>
  <c i="24" r="J168"/>
  <c r="BK179"/>
  <c r="BK166"/>
  <c r="J183"/>
  <c r="J171"/>
  <c r="J146"/>
  <c r="J127"/>
  <c r="J173"/>
  <c r="BK146"/>
  <c r="BK170"/>
  <c r="J149"/>
  <c i="25" r="J213"/>
  <c r="J196"/>
  <c r="J180"/>
  <c r="BK155"/>
  <c r="BK192"/>
  <c r="J177"/>
  <c r="J147"/>
  <c r="J211"/>
  <c r="J195"/>
  <c r="BK188"/>
  <c r="J135"/>
  <c r="BK200"/>
  <c r="BK179"/>
  <c r="J214"/>
  <c r="J194"/>
  <c r="BK185"/>
  <c r="J138"/>
  <c r="J186"/>
  <c i="26" r="BK180"/>
  <c r="J162"/>
  <c r="J177"/>
  <c r="J154"/>
  <c r="BK165"/>
  <c r="J174"/>
  <c r="J147"/>
  <c r="BK175"/>
  <c r="J165"/>
  <c r="BK162"/>
  <c i="27" r="BK181"/>
  <c r="J165"/>
  <c r="J208"/>
  <c r="BK190"/>
  <c r="BK148"/>
  <c r="BK178"/>
  <c r="J145"/>
  <c r="BK209"/>
  <c r="J187"/>
  <c r="J162"/>
  <c r="J205"/>
  <c r="J192"/>
  <c r="BK144"/>
  <c r="J191"/>
  <c r="BK138"/>
  <c i="28" r="BK153"/>
  <c r="BK136"/>
  <c r="J189"/>
  <c r="J176"/>
  <c r="BK167"/>
  <c r="J146"/>
  <c r="J195"/>
  <c r="BK187"/>
  <c r="BK170"/>
  <c r="BK152"/>
  <c r="BK134"/>
  <c r="J192"/>
  <c r="BK173"/>
  <c r="J160"/>
  <c r="BK141"/>
  <c r="BK189"/>
  <c r="J174"/>
  <c r="J149"/>
  <c r="J183"/>
  <c r="BK168"/>
  <c r="J155"/>
  <c r="J133"/>
  <c i="29" r="BK365"/>
  <c r="BK347"/>
  <c r="J336"/>
  <c r="BK320"/>
  <c r="BK294"/>
  <c r="BK274"/>
  <c r="BK254"/>
  <c r="J236"/>
  <c r="BK219"/>
  <c r="BK193"/>
  <c r="J167"/>
  <c r="BK155"/>
  <c r="BK132"/>
  <c r="J364"/>
  <c r="J351"/>
  <c r="J337"/>
  <c r="J324"/>
  <c r="BK302"/>
  <c r="BK286"/>
  <c r="J268"/>
  <c r="J256"/>
  <c r="J234"/>
  <c r="BK221"/>
  <c r="BK206"/>
  <c r="J182"/>
  <c r="BK177"/>
  <c r="J355"/>
  <c r="BK348"/>
  <c r="BK327"/>
  <c r="BK309"/>
  <c r="BK291"/>
  <c r="BK282"/>
  <c r="J270"/>
  <c r="J250"/>
  <c r="BK232"/>
  <c r="BK197"/>
  <c r="J168"/>
  <c r="J155"/>
  <c r="J143"/>
  <c r="BK366"/>
  <c r="J350"/>
  <c r="J325"/>
  <c r="BK315"/>
  <c r="J292"/>
  <c r="J279"/>
  <c r="J255"/>
  <c r="J246"/>
  <c r="J232"/>
  <c r="BK215"/>
  <c r="BK200"/>
  <c r="J197"/>
  <c r="J170"/>
  <c r="BK142"/>
  <c r="J367"/>
  <c r="BK349"/>
  <c r="BK312"/>
  <c r="J293"/>
  <c r="J272"/>
  <c r="BK265"/>
  <c r="J240"/>
  <c r="J218"/>
  <c r="J196"/>
  <c r="J180"/>
  <c r="BK152"/>
  <c r="J139"/>
  <c r="BK343"/>
  <c r="J329"/>
  <c r="BK304"/>
  <c r="J282"/>
  <c r="J252"/>
  <c r="BK238"/>
  <c r="J211"/>
  <c r="BK195"/>
  <c r="J166"/>
  <c r="J160"/>
  <c r="J151"/>
  <c r="J137"/>
  <c i="30" r="BK719"/>
  <c r="BK698"/>
  <c r="J682"/>
  <c r="J666"/>
  <c r="BK646"/>
  <c r="J639"/>
  <c r="BK627"/>
  <c r="BK617"/>
  <c r="J605"/>
  <c r="BK592"/>
  <c r="BK568"/>
  <c r="BK516"/>
  <c r="J499"/>
  <c r="J478"/>
  <c r="J459"/>
  <c r="J448"/>
  <c r="J420"/>
  <c r="BK409"/>
  <c r="J388"/>
  <c r="BK376"/>
  <c r="BK354"/>
  <c r="J342"/>
  <c r="BK324"/>
  <c r="J308"/>
  <c r="BK276"/>
  <c r="J256"/>
  <c r="J246"/>
  <c r="BK234"/>
  <c r="BK223"/>
  <c r="BK207"/>
  <c r="BK154"/>
  <c r="BK761"/>
  <c r="J739"/>
  <c r="BK726"/>
  <c r="BK716"/>
  <c r="BK704"/>
  <c r="J688"/>
  <c r="BK656"/>
  <c r="BK641"/>
  <c r="J631"/>
  <c r="J604"/>
  <c r="J596"/>
  <c r="BK572"/>
  <c r="J564"/>
  <c r="J527"/>
  <c r="J513"/>
  <c r="BK491"/>
  <c r="BK481"/>
  <c r="J473"/>
  <c r="J454"/>
  <c r="BK439"/>
  <c r="BK427"/>
  <c r="J415"/>
  <c r="BK388"/>
  <c r="J371"/>
  <c r="J351"/>
  <c r="J336"/>
  <c r="J302"/>
  <c r="BK277"/>
  <c r="BK268"/>
  <c r="J254"/>
  <c r="J211"/>
  <c r="J201"/>
  <c r="J190"/>
  <c r="J178"/>
  <c r="J161"/>
  <c r="BK765"/>
  <c r="BK751"/>
  <c r="J728"/>
  <c r="BK718"/>
  <c r="J700"/>
  <c r="BK670"/>
  <c r="BK658"/>
  <c r="J644"/>
  <c r="J629"/>
  <c r="BK604"/>
  <c r="BK591"/>
  <c r="BK571"/>
  <c r="BK560"/>
  <c r="J548"/>
  <c r="J510"/>
  <c r="J492"/>
  <c r="J475"/>
  <c r="BK447"/>
  <c r="BK422"/>
  <c r="BK399"/>
  <c r="J387"/>
  <c r="BK364"/>
  <c r="BK346"/>
  <c r="J323"/>
  <c r="J310"/>
  <c r="BK294"/>
  <c r="BK266"/>
  <c r="BK242"/>
  <c r="J234"/>
  <c r="BK218"/>
  <c r="BK204"/>
  <c r="BK195"/>
  <c r="BK184"/>
  <c r="BK171"/>
  <c r="BK167"/>
  <c r="BK764"/>
  <c r="J755"/>
  <c r="J737"/>
  <c r="BK711"/>
  <c r="J698"/>
  <c r="J691"/>
  <c r="J678"/>
  <c r="BK666"/>
  <c r="BK659"/>
  <c r="BK647"/>
  <c r="BK626"/>
  <c r="J609"/>
  <c r="BK583"/>
  <c r="BK563"/>
  <c r="J543"/>
  <c r="J524"/>
  <c r="BK511"/>
  <c r="BK484"/>
  <c r="BK471"/>
  <c r="BK463"/>
  <c r="BK419"/>
  <c r="BK382"/>
  <c r="BK370"/>
  <c r="BK356"/>
  <c r="J329"/>
  <c r="BK320"/>
  <c r="J292"/>
  <c r="J281"/>
  <c r="J266"/>
  <c r="J255"/>
  <c r="BK244"/>
  <c r="J229"/>
  <c r="BK203"/>
  <c r="J164"/>
  <c r="BK747"/>
  <c r="J721"/>
  <c r="J703"/>
  <c r="BK667"/>
  <c r="J645"/>
  <c r="BK629"/>
  <c r="BK605"/>
  <c r="BK584"/>
  <c r="J562"/>
  <c r="J553"/>
  <c r="BK527"/>
  <c r="J498"/>
  <c r="BK487"/>
  <c r="BK455"/>
  <c r="J439"/>
  <c r="J417"/>
  <c r="J385"/>
  <c r="J365"/>
  <c r="J347"/>
  <c r="BK305"/>
  <c r="BK275"/>
  <c r="BK256"/>
  <c r="J237"/>
  <c r="J220"/>
  <c r="BK197"/>
  <c r="BK178"/>
  <c r="BK155"/>
  <c r="J764"/>
  <c r="BK752"/>
  <c r="BK727"/>
  <c r="BK708"/>
  <c r="J685"/>
  <c r="J647"/>
  <c r="J607"/>
  <c r="BK581"/>
  <c r="J573"/>
  <c r="J569"/>
  <c r="J550"/>
  <c r="J532"/>
  <c r="BK513"/>
  <c r="J500"/>
  <c r="J470"/>
  <c r="BK458"/>
  <c r="BK443"/>
  <c r="J431"/>
  <c r="BK418"/>
  <c r="BK405"/>
  <c r="BK397"/>
  <c r="J392"/>
  <c r="J368"/>
  <c r="BK323"/>
  <c r="BK312"/>
  <c r="J295"/>
  <c r="BK265"/>
  <c r="BK253"/>
  <c r="J226"/>
  <c r="J209"/>
  <c r="J193"/>
  <c r="J181"/>
  <c r="J162"/>
  <c r="BK153"/>
  <c i="31" r="BK150"/>
  <c r="BK140"/>
  <c r="BK128"/>
  <c r="BK159"/>
  <c r="J146"/>
  <c r="BK134"/>
  <c r="BK146"/>
  <c r="BK137"/>
  <c r="J158"/>
  <c r="BK148"/>
  <c r="BK130"/>
  <c i="32" r="BK219"/>
  <c r="J203"/>
  <c r="BK171"/>
  <c r="BK144"/>
  <c r="BK185"/>
  <c r="BK128"/>
  <c r="BK203"/>
  <c r="BK195"/>
  <c r="J173"/>
  <c r="J126"/>
  <c r="BK205"/>
  <c r="BK181"/>
  <c r="J134"/>
  <c r="BK162"/>
  <c r="J169"/>
  <c i="33" r="BK173"/>
  <c r="J142"/>
  <c r="BK165"/>
  <c r="J126"/>
  <c r="J181"/>
  <c r="J147"/>
  <c r="J161"/>
  <c r="BK181"/>
  <c r="J159"/>
  <c r="J145"/>
  <c i="34" r="J153"/>
  <c r="BK173"/>
  <c r="BK149"/>
  <c r="J149"/>
  <c r="J171"/>
  <c r="BK126"/>
  <c r="J134"/>
  <c r="J147"/>
  <c i="35" r="BK317"/>
  <c r="BK297"/>
  <c r="J253"/>
  <c r="BK214"/>
  <c r="BK176"/>
  <c r="BK142"/>
  <c r="J343"/>
  <c r="J329"/>
  <c r="BK293"/>
  <c r="BK245"/>
  <c r="J212"/>
  <c r="BK160"/>
  <c r="BK130"/>
  <c r="J313"/>
  <c r="BK275"/>
  <c r="J227"/>
  <c r="BK182"/>
  <c r="J152"/>
  <c r="J126"/>
  <c r="BK333"/>
  <c r="J293"/>
  <c r="J233"/>
  <c r="BK202"/>
  <c r="BK178"/>
  <c r="J154"/>
  <c r="BK319"/>
  <c r="J295"/>
  <c r="BK271"/>
  <c r="J237"/>
  <c r="J223"/>
  <c r="BK192"/>
  <c r="BK170"/>
  <c r="BK136"/>
  <c r="BK305"/>
  <c r="J271"/>
  <c r="BK255"/>
  <c r="BK200"/>
  <c r="BK188"/>
  <c r="BK150"/>
  <c i="36" r="BK138"/>
  <c r="BK126"/>
  <c r="J138"/>
  <c r="J140"/>
  <c i="37" r="J203"/>
  <c r="BK160"/>
  <c r="J134"/>
  <c r="BK211"/>
  <c r="J162"/>
  <c r="BK124"/>
  <c r="BK191"/>
  <c r="J148"/>
  <c r="J189"/>
  <c r="J171"/>
  <c r="J199"/>
  <c r="BK179"/>
  <c r="BK140"/>
  <c r="J209"/>
  <c r="BK154"/>
  <c i="38" r="BK157"/>
  <c r="J153"/>
  <c r="BK124"/>
  <c r="BK132"/>
  <c r="BK138"/>
  <c r="J141"/>
  <c i="39" r="BK179"/>
  <c r="BK166"/>
  <c r="J143"/>
  <c r="J126"/>
  <c r="J177"/>
  <c r="J166"/>
  <c r="BK141"/>
  <c r="J128"/>
  <c r="J158"/>
  <c r="J137"/>
  <c r="BK126"/>
  <c r="BK178"/>
  <c r="BK162"/>
  <c r="J151"/>
  <c r="BK128"/>
  <c r="BK170"/>
  <c r="BK150"/>
  <c r="BK139"/>
  <c r="BK165"/>
  <c r="J153"/>
  <c i="40" r="J131"/>
  <c r="J123"/>
  <c r="BK130"/>
  <c r="J124"/>
  <c i="41" r="BK171"/>
  <c r="BK163"/>
  <c r="J149"/>
  <c r="J167"/>
  <c r="BK147"/>
  <c r="J137"/>
  <c r="BK126"/>
  <c r="BK160"/>
  <c r="J145"/>
  <c r="J151"/>
  <c r="J139"/>
  <c r="BK127"/>
  <c r="BK157"/>
  <c r="BK135"/>
  <c r="J173"/>
  <c r="BK145"/>
  <c r="BK136"/>
  <c i="42" r="J455"/>
  <c r="J369"/>
  <c r="J332"/>
  <c r="J269"/>
  <c r="J169"/>
  <c r="BK429"/>
  <c r="BK357"/>
  <c r="J312"/>
  <c r="J182"/>
  <c r="J437"/>
  <c r="BK269"/>
  <c r="J234"/>
  <c r="BK151"/>
  <c r="BK394"/>
  <c r="BK342"/>
  <c r="BK251"/>
  <c r="J424"/>
  <c r="BK359"/>
  <c r="BK330"/>
  <c r="BK289"/>
  <c r="J232"/>
  <c r="J194"/>
  <c r="BK389"/>
  <c r="J330"/>
  <c r="J213"/>
  <c r="BK137"/>
  <c i="43" r="BK152"/>
  <c r="BK155"/>
  <c r="J141"/>
  <c i="44" r="J215"/>
  <c r="BK200"/>
  <c r="BK174"/>
  <c r="BK167"/>
  <c r="BK157"/>
  <c r="BK146"/>
  <c r="J262"/>
  <c r="BK209"/>
  <c r="J198"/>
  <c r="J189"/>
  <c r="J165"/>
  <c r="J147"/>
  <c r="BK283"/>
  <c r="J209"/>
  <c r="BK195"/>
  <c r="BK190"/>
  <c r="J161"/>
  <c r="BK147"/>
  <c r="BK275"/>
  <c r="BK255"/>
  <c r="BK220"/>
  <c r="J214"/>
  <c r="BK198"/>
  <c r="BK181"/>
  <c r="J157"/>
  <c r="J275"/>
  <c r="J250"/>
  <c r="BK180"/>
  <c r="BK161"/>
  <c r="BK141"/>
  <c r="BK224"/>
  <c r="J136"/>
  <c i="45" r="J166"/>
  <c r="BK146"/>
  <c r="J163"/>
  <c r="BK139"/>
  <c r="BK163"/>
  <c i="46" r="J181"/>
  <c r="BK163"/>
  <c r="BK152"/>
  <c r="J143"/>
  <c r="J131"/>
  <c r="J167"/>
  <c r="BK130"/>
  <c r="J188"/>
  <c r="J178"/>
  <c r="J152"/>
  <c r="J134"/>
  <c r="BK125"/>
  <c r="J168"/>
  <c r="J148"/>
  <c r="BK134"/>
  <c r="BK181"/>
  <c i="1" r="AS96"/>
  <c i="2" r="J133"/>
  <c r="J126"/>
  <c r="J120"/>
  <c r="J137"/>
  <c r="BK133"/>
  <c i="3" r="J131"/>
  <c r="BK159"/>
  <c r="BK138"/>
  <c r="J160"/>
  <c r="J155"/>
  <c r="BK127"/>
  <c r="BK156"/>
  <c i="4" r="BK168"/>
  <c r="BK165"/>
  <c r="J168"/>
  <c r="BK144"/>
  <c r="BK141"/>
  <c i="5" r="J157"/>
  <c r="J155"/>
  <c r="BK158"/>
  <c r="BK155"/>
  <c r="J154"/>
  <c r="BK134"/>
  <c i="6" r="BK1453"/>
  <c r="BK1397"/>
  <c r="J1293"/>
  <c r="BK1260"/>
  <c r="BK1193"/>
  <c r="BK1036"/>
  <c r="BK904"/>
  <c r="J828"/>
  <c r="BK778"/>
  <c r="J710"/>
  <c r="BK694"/>
  <c r="BK622"/>
  <c r="J602"/>
  <c r="BK495"/>
  <c r="BK320"/>
  <c r="J274"/>
  <c r="BK210"/>
  <c r="J163"/>
  <c r="J145"/>
  <c r="BK1119"/>
  <c r="J1072"/>
  <c r="BK1029"/>
  <c r="J956"/>
  <c r="J894"/>
  <c r="BK757"/>
  <c r="BK730"/>
  <c r="BK710"/>
  <c r="BK686"/>
  <c r="BK644"/>
  <c r="J544"/>
  <c r="J467"/>
  <c r="BK333"/>
  <c r="BK259"/>
  <c r="J182"/>
  <c r="J1464"/>
  <c r="J1397"/>
  <c r="BK1301"/>
  <c r="BK1269"/>
  <c r="BK1188"/>
  <c r="J1096"/>
  <c r="J1004"/>
  <c r="BK764"/>
  <c r="BK704"/>
  <c r="J664"/>
  <c r="BK640"/>
  <c r="J612"/>
  <c r="BK536"/>
  <c r="BK390"/>
  <c r="J310"/>
  <c r="J210"/>
  <c r="BK1380"/>
  <c r="J1241"/>
  <c r="BK1157"/>
  <c r="J1107"/>
  <c r="J986"/>
  <c r="BK894"/>
  <c r="BK802"/>
  <c r="J696"/>
  <c r="J656"/>
  <c r="J1449"/>
  <c r="J1380"/>
  <c r="J1260"/>
  <c r="J1178"/>
  <c r="BK1087"/>
  <c r="BK986"/>
  <c r="BK914"/>
  <c r="BK859"/>
  <c r="BK784"/>
  <c r="J732"/>
  <c r="BK684"/>
  <c r="J654"/>
  <c r="BK1464"/>
  <c r="J1431"/>
  <c r="J1278"/>
  <c r="BK1203"/>
  <c r="J1063"/>
  <c r="BK956"/>
  <c r="J869"/>
  <c r="BK790"/>
  <c r="BK708"/>
  <c r="BK672"/>
  <c r="J638"/>
  <c r="BK616"/>
  <c r="BK604"/>
  <c r="J548"/>
  <c r="J460"/>
  <c r="J320"/>
  <c r="BK274"/>
  <c r="J219"/>
  <c r="BK171"/>
  <c r="BK145"/>
  <c i="7" r="BK395"/>
  <c r="BK383"/>
  <c r="J372"/>
  <c r="BK319"/>
  <c r="BK306"/>
  <c r="J275"/>
  <c r="BK247"/>
  <c r="J225"/>
  <c r="J186"/>
  <c r="J147"/>
  <c r="BK404"/>
  <c r="J388"/>
  <c r="J356"/>
  <c r="BK337"/>
  <c r="BK316"/>
  <c r="J288"/>
  <c r="BK268"/>
  <c r="J249"/>
  <c r="J228"/>
  <c r="J197"/>
  <c r="BK138"/>
  <c r="BK412"/>
  <c r="BK396"/>
  <c r="J359"/>
  <c r="J316"/>
  <c r="BK284"/>
  <c r="J270"/>
  <c r="J262"/>
  <c r="BK225"/>
  <c r="BK178"/>
  <c r="J424"/>
  <c r="J403"/>
  <c r="BK386"/>
  <c r="J375"/>
  <c r="J327"/>
  <c r="J309"/>
  <c r="J285"/>
  <c r="J248"/>
  <c r="BK222"/>
  <c r="J178"/>
  <c r="J423"/>
  <c r="BK400"/>
  <c r="J386"/>
  <c r="BK361"/>
  <c r="BK328"/>
  <c r="BK305"/>
  <c r="J259"/>
  <c r="BK218"/>
  <c r="BK417"/>
  <c r="BK387"/>
  <c r="J368"/>
  <c r="BK331"/>
  <c r="BK321"/>
  <c r="BK307"/>
  <c r="BK279"/>
  <c r="J252"/>
  <c r="J211"/>
  <c i="8" r="BK185"/>
  <c r="J171"/>
  <c r="BK158"/>
  <c r="BK131"/>
  <c r="J195"/>
  <c r="J190"/>
  <c r="J148"/>
  <c r="J130"/>
  <c r="BK182"/>
  <c r="BK167"/>
  <c r="BK149"/>
  <c r="J143"/>
  <c r="BK130"/>
  <c r="J196"/>
  <c r="J176"/>
  <c r="J199"/>
  <c r="J181"/>
  <c r="J170"/>
  <c r="BK163"/>
  <c r="BK135"/>
  <c r="BK179"/>
  <c r="BK162"/>
  <c r="BK147"/>
  <c i="9" r="BK207"/>
  <c r="J189"/>
  <c r="J175"/>
  <c r="J148"/>
  <c r="J129"/>
  <c r="J197"/>
  <c r="J184"/>
  <c r="BK164"/>
  <c r="J203"/>
  <c r="J183"/>
  <c r="J159"/>
  <c r="BK149"/>
  <c r="BK144"/>
  <c r="BK180"/>
  <c r="BK170"/>
  <c r="J158"/>
  <c r="J134"/>
  <c i="10" r="J783"/>
  <c r="BK775"/>
  <c r="BK769"/>
  <c r="J757"/>
  <c r="J738"/>
  <c r="J732"/>
  <c r="BK701"/>
  <c r="J679"/>
  <c r="J666"/>
  <c r="J636"/>
  <c r="BK617"/>
  <c r="BK601"/>
  <c r="BK577"/>
  <c r="J566"/>
  <c r="J548"/>
  <c r="J528"/>
  <c r="J510"/>
  <c r="BK495"/>
  <c r="J468"/>
  <c r="J452"/>
  <c r="J434"/>
  <c r="J409"/>
  <c r="BK388"/>
  <c r="BK359"/>
  <c r="J347"/>
  <c r="J324"/>
  <c r="BK303"/>
  <c r="BK276"/>
  <c r="BK262"/>
  <c r="BK244"/>
  <c r="BK222"/>
  <c r="BK210"/>
  <c r="BK186"/>
  <c r="J164"/>
  <c r="BK156"/>
  <c r="J787"/>
  <c r="BK768"/>
  <c r="BK744"/>
  <c r="BK739"/>
  <c r="BK715"/>
  <c r="BK697"/>
  <c r="BK685"/>
  <c r="J673"/>
  <c r="J629"/>
  <c r="BK606"/>
  <c r="J586"/>
  <c r="BK570"/>
  <c r="J556"/>
  <c r="BK532"/>
  <c r="J519"/>
  <c r="J506"/>
  <c r="J482"/>
  <c r="BK464"/>
  <c r="BK433"/>
  <c r="BK414"/>
  <c r="BK399"/>
  <c r="BK387"/>
  <c r="J373"/>
  <c r="BK357"/>
  <c r="BK339"/>
  <c r="BK313"/>
  <c r="BK305"/>
  <c r="J286"/>
  <c r="J267"/>
  <c r="J244"/>
  <c r="BK209"/>
  <c r="J196"/>
  <c r="BK180"/>
  <c r="BK152"/>
  <c r="BK723"/>
  <c r="J709"/>
  <c r="BK700"/>
  <c r="BK663"/>
  <c r="J642"/>
  <c r="BK632"/>
  <c r="J620"/>
  <c r="BK591"/>
  <c r="BK575"/>
  <c r="BK556"/>
  <c r="J541"/>
  <c r="BK531"/>
  <c r="J520"/>
  <c r="J513"/>
  <c r="J496"/>
  <c r="BK478"/>
  <c r="BK461"/>
  <c r="J444"/>
  <c r="J435"/>
  <c r="J412"/>
  <c r="J392"/>
  <c r="BK369"/>
  <c r="BK341"/>
  <c r="J322"/>
  <c r="J313"/>
  <c r="BK290"/>
  <c r="BK269"/>
  <c r="J238"/>
  <c r="BK223"/>
  <c r="BK208"/>
  <c r="BK198"/>
  <c r="BK182"/>
  <c r="BK164"/>
  <c r="J154"/>
  <c r="J775"/>
  <c r="J755"/>
  <c r="BK738"/>
  <c r="BK710"/>
  <c r="J694"/>
  <c r="BK681"/>
  <c r="BK656"/>
  <c r="BK640"/>
  <c r="BK609"/>
  <c r="BK592"/>
  <c r="BK574"/>
  <c r="BK557"/>
  <c r="J539"/>
  <c r="J531"/>
  <c r="BK498"/>
  <c r="J477"/>
  <c r="BK447"/>
  <c r="J423"/>
  <c r="BK413"/>
  <c r="J378"/>
  <c r="BK373"/>
  <c r="BK365"/>
  <c r="BK328"/>
  <c r="J308"/>
  <c r="J292"/>
  <c r="J281"/>
  <c r="BK267"/>
  <c r="J250"/>
  <c r="J232"/>
  <c r="BK220"/>
  <c r="BK201"/>
  <c r="J191"/>
  <c r="J174"/>
  <c r="BK151"/>
  <c r="BK774"/>
  <c r="J759"/>
  <c r="BK733"/>
  <c r="J713"/>
  <c r="BK684"/>
  <c r="J669"/>
  <c r="J648"/>
  <c r="J625"/>
  <c r="BK616"/>
  <c r="J605"/>
  <c r="BK588"/>
  <c r="BK572"/>
  <c r="BK554"/>
  <c r="BK543"/>
  <c r="J525"/>
  <c r="J505"/>
  <c r="BK490"/>
  <c r="J473"/>
  <c r="BK459"/>
  <c r="J443"/>
  <c r="BK420"/>
  <c r="BK407"/>
  <c r="BK382"/>
  <c r="BK355"/>
  <c r="J320"/>
  <c r="BK296"/>
  <c r="BK279"/>
  <c r="J264"/>
  <c r="J240"/>
  <c r="J222"/>
  <c r="J204"/>
  <c r="J181"/>
  <c r="BK172"/>
  <c r="J166"/>
  <c r="BK755"/>
  <c r="BK737"/>
  <c r="BK729"/>
  <c r="BK709"/>
  <c r="BK695"/>
  <c r="BK677"/>
  <c r="BK637"/>
  <c r="BK631"/>
  <c r="BK594"/>
  <c r="J587"/>
  <c r="J568"/>
  <c r="J533"/>
  <c r="J512"/>
  <c r="J492"/>
  <c r="J480"/>
  <c r="J457"/>
  <c r="J438"/>
  <c r="J413"/>
  <c r="J390"/>
  <c r="BK381"/>
  <c r="J361"/>
  <c r="J351"/>
  <c r="BK332"/>
  <c r="J317"/>
  <c r="J310"/>
  <c r="J268"/>
  <c r="BK257"/>
  <c r="BK238"/>
  <c r="BK212"/>
  <c r="J190"/>
  <c r="J157"/>
  <c i="11" r="BK130"/>
  <c r="J135"/>
  <c r="J142"/>
  <c r="BK138"/>
  <c i="12" r="BK215"/>
  <c r="BK199"/>
  <c r="J144"/>
  <c r="J132"/>
  <c r="J187"/>
  <c r="BK160"/>
  <c r="J215"/>
  <c r="J177"/>
  <c r="BK140"/>
  <c r="BK207"/>
  <c r="J183"/>
  <c r="J124"/>
  <c r="J148"/>
  <c r="BK177"/>
  <c i="13" r="J169"/>
  <c r="J147"/>
  <c r="BK175"/>
  <c r="J132"/>
  <c r="BK155"/>
  <c r="J138"/>
  <c r="J124"/>
  <c r="BK145"/>
  <c i="15" r="BK166"/>
  <c r="BK150"/>
  <c r="J235"/>
  <c r="J215"/>
  <c r="J187"/>
  <c r="J132"/>
  <c r="J229"/>
  <c r="J211"/>
  <c r="BK183"/>
  <c r="BK148"/>
  <c r="BK227"/>
  <c r="BK219"/>
  <c r="BK160"/>
  <c r="J217"/>
  <c r="J189"/>
  <c r="BK175"/>
  <c r="J142"/>
  <c r="J225"/>
  <c r="J203"/>
  <c r="J148"/>
  <c r="BK132"/>
  <c i="16" r="J139"/>
  <c r="J147"/>
  <c r="BK128"/>
  <c i="17" r="BK126"/>
  <c r="J151"/>
  <c r="J126"/>
  <c r="BK134"/>
  <c r="J157"/>
  <c r="J128"/>
  <c r="J161"/>
  <c i="18" r="J126"/>
  <c r="J153"/>
  <c r="BK141"/>
  <c r="BK155"/>
  <c r="J155"/>
  <c r="BK134"/>
  <c i="19" r="J178"/>
  <c r="BK164"/>
  <c r="J149"/>
  <c r="J141"/>
  <c r="BK174"/>
  <c r="BK143"/>
  <c r="BK130"/>
  <c r="BK166"/>
  <c r="BK158"/>
  <c r="J145"/>
  <c r="BK137"/>
  <c r="BK126"/>
  <c r="J163"/>
  <c r="J142"/>
  <c r="J126"/>
  <c r="BK165"/>
  <c r="J139"/>
  <c r="BK178"/>
  <c r="J144"/>
  <c r="J134"/>
  <c i="20" r="J131"/>
  <c r="BK129"/>
  <c r="J127"/>
  <c i="21" r="BK141"/>
  <c r="J157"/>
  <c r="J145"/>
  <c r="BK137"/>
  <c r="BK135"/>
  <c r="BK129"/>
  <c r="BK127"/>
  <c r="BK156"/>
  <c r="J148"/>
  <c r="J127"/>
  <c r="J160"/>
  <c r="J146"/>
  <c r="J135"/>
  <c r="J151"/>
  <c r="BK140"/>
  <c r="J133"/>
  <c r="BK149"/>
  <c r="BK144"/>
  <c r="J129"/>
  <c i="22" r="BK1885"/>
  <c r="J1764"/>
  <c r="BK1611"/>
  <c r="BK1463"/>
  <c r="J1366"/>
  <c r="J1296"/>
  <c r="BK1220"/>
  <c r="BK1184"/>
  <c r="BK1146"/>
  <c r="J1108"/>
  <c r="BK1086"/>
  <c r="BK1068"/>
  <c r="BK1038"/>
  <c r="J1018"/>
  <c r="BK920"/>
  <c r="J691"/>
  <c r="J510"/>
  <c r="BK269"/>
  <c r="BK1940"/>
  <c r="J1810"/>
  <c r="BK1708"/>
  <c r="J1611"/>
  <c r="BK1486"/>
  <c r="BK1410"/>
  <c r="J1356"/>
  <c r="J1264"/>
  <c r="BK1182"/>
  <c r="J1162"/>
  <c r="J1146"/>
  <c r="J1106"/>
  <c r="BK1016"/>
  <c r="BK707"/>
  <c r="J468"/>
  <c r="J413"/>
  <c r="BK341"/>
  <c r="BK244"/>
  <c r="BK192"/>
  <c r="J1876"/>
  <c r="J1637"/>
  <c r="J1491"/>
  <c r="BK1385"/>
  <c r="BK1224"/>
  <c r="J1138"/>
  <c r="BK1120"/>
  <c r="BK1082"/>
  <c r="BK1066"/>
  <c r="BK1058"/>
  <c r="J1022"/>
  <c r="BK891"/>
  <c r="BK729"/>
  <c r="J269"/>
  <c r="J159"/>
  <c r="J1926"/>
  <c r="BK1780"/>
  <c r="BK1731"/>
  <c r="BK1519"/>
  <c r="J1496"/>
  <c r="BK1346"/>
  <c r="BK1290"/>
  <c r="J1191"/>
  <c r="BK1134"/>
  <c r="BK1106"/>
  <c r="BK1070"/>
  <c r="J1034"/>
  <c r="J986"/>
  <c r="BK637"/>
  <c r="BK479"/>
  <c r="BK374"/>
  <c r="J230"/>
  <c r="BK1913"/>
  <c r="BK1721"/>
  <c r="BK1599"/>
  <c r="J1421"/>
  <c r="BK1376"/>
  <c r="BK1301"/>
  <c r="BK1213"/>
  <c r="BK1172"/>
  <c r="BK1140"/>
  <c r="BK1098"/>
  <c r="BK1060"/>
  <c r="J994"/>
  <c r="J707"/>
  <c r="BK534"/>
  <c r="BK417"/>
  <c r="BK319"/>
  <c r="BK181"/>
  <c r="BK1491"/>
  <c r="J1361"/>
  <c r="BK1252"/>
  <c r="BK1176"/>
  <c r="BK1124"/>
  <c r="BK1088"/>
  <c r="J1040"/>
  <c r="J901"/>
  <c r="J656"/>
  <c r="BK459"/>
  <c r="BK368"/>
  <c r="BK285"/>
  <c r="J186"/>
  <c i="23" r="BK366"/>
  <c r="BK358"/>
  <c r="BK336"/>
  <c r="J327"/>
  <c r="BK292"/>
  <c r="BK279"/>
  <c r="BK233"/>
  <c r="BK212"/>
  <c r="J170"/>
  <c r="BK347"/>
  <c r="J329"/>
  <c r="BK289"/>
  <c r="J274"/>
  <c r="J233"/>
  <c r="J202"/>
  <c r="J381"/>
  <c r="J358"/>
  <c r="J338"/>
  <c r="BK295"/>
  <c r="BK272"/>
  <c r="J229"/>
  <c r="J208"/>
  <c r="J182"/>
  <c r="BK384"/>
  <c r="J370"/>
  <c r="BK350"/>
  <c r="J316"/>
  <c r="J290"/>
  <c r="J273"/>
  <c r="BK226"/>
  <c r="BK191"/>
  <c r="BK168"/>
  <c r="BK379"/>
  <c r="J343"/>
  <c r="J286"/>
  <c r="J270"/>
  <c r="J222"/>
  <c r="BK172"/>
  <c r="J347"/>
  <c r="BK335"/>
  <c r="J319"/>
  <c r="J307"/>
  <c r="J296"/>
  <c r="BK267"/>
  <c r="BK243"/>
  <c r="BK208"/>
  <c r="J186"/>
  <c r="BK160"/>
  <c i="24" r="J174"/>
  <c r="J184"/>
  <c r="J167"/>
  <c r="J143"/>
  <c r="J177"/>
  <c r="BK162"/>
  <c r="BK184"/>
  <c r="J178"/>
  <c r="J162"/>
  <c r="BK161"/>
  <c i="25" r="J218"/>
  <c r="BK203"/>
  <c r="BK195"/>
  <c r="BK170"/>
  <c r="BK191"/>
  <c r="BK180"/>
  <c r="J152"/>
  <c r="J212"/>
  <c r="J200"/>
  <c r="J192"/>
  <c r="J155"/>
  <c r="J215"/>
  <c r="J189"/>
  <c r="BK213"/>
  <c r="J191"/>
  <c r="BK166"/>
  <c r="BK211"/>
  <c r="J176"/>
  <c i="26" r="J184"/>
  <c r="J158"/>
  <c r="J182"/>
  <c r="J171"/>
  <c r="J144"/>
  <c r="BK138"/>
  <c r="BK154"/>
  <c r="BK176"/>
  <c r="BK169"/>
  <c r="J172"/>
  <c i="27" r="J189"/>
  <c r="J148"/>
  <c r="BK200"/>
  <c r="J168"/>
  <c r="J211"/>
  <c r="BK185"/>
  <c r="BK152"/>
  <c r="J212"/>
  <c r="BK191"/>
  <c r="J152"/>
  <c r="J134"/>
  <c r="J190"/>
  <c r="BK140"/>
  <c r="BK189"/>
  <c r="J171"/>
  <c i="28" r="J190"/>
  <c r="BK147"/>
  <c r="BK138"/>
  <c r="BK183"/>
  <c r="BK172"/>
  <c r="BK158"/>
  <c r="J136"/>
  <c r="J194"/>
  <c r="BK181"/>
  <c r="J154"/>
  <c r="BK140"/>
  <c r="BK196"/>
  <c r="BK171"/>
  <c r="J150"/>
  <c r="J135"/>
  <c r="BK191"/>
  <c r="J162"/>
  <c r="J143"/>
  <c r="J187"/>
  <c r="BK176"/>
  <c r="J165"/>
  <c r="J139"/>
  <c i="29" r="BK373"/>
  <c r="BK368"/>
  <c r="BK357"/>
  <c r="J344"/>
  <c r="BK335"/>
  <c r="BK314"/>
  <c r="J295"/>
  <c r="J269"/>
  <c r="BK250"/>
  <c r="J231"/>
  <c r="BK216"/>
  <c r="BK182"/>
  <c r="BK150"/>
  <c r="J130"/>
  <c r="J366"/>
  <c r="BK355"/>
  <c r="J343"/>
  <c r="J326"/>
  <c r="J308"/>
  <c r="BK295"/>
  <c r="BK285"/>
  <c r="BK262"/>
  <c r="J243"/>
  <c r="J226"/>
  <c r="J215"/>
  <c r="J200"/>
  <c r="J179"/>
  <c r="J353"/>
  <c r="BK340"/>
  <c r="BK318"/>
  <c r="BK293"/>
  <c r="BK275"/>
  <c r="BK252"/>
  <c r="BK214"/>
  <c r="J202"/>
  <c r="BK179"/>
  <c r="BK166"/>
  <c r="BK153"/>
  <c r="J132"/>
  <c r="J357"/>
  <c r="J340"/>
  <c r="BK324"/>
  <c r="J307"/>
  <c r="J297"/>
  <c r="BK277"/>
  <c r="J259"/>
  <c r="BK240"/>
  <c r="BK230"/>
  <c r="J222"/>
  <c r="BK207"/>
  <c r="J198"/>
  <c r="J175"/>
  <c r="BK165"/>
  <c r="BK148"/>
  <c r="J135"/>
  <c r="BK353"/>
  <c r="BK313"/>
  <c r="J294"/>
  <c r="BK271"/>
  <c r="BK256"/>
  <c r="BK231"/>
  <c r="J221"/>
  <c r="BK212"/>
  <c r="BK186"/>
  <c r="BK167"/>
  <c r="J150"/>
  <c r="J361"/>
  <c r="BK338"/>
  <c r="J312"/>
  <c r="J271"/>
  <c r="J254"/>
  <c r="BK239"/>
  <c r="BK229"/>
  <c r="BK198"/>
  <c r="J183"/>
  <c r="J163"/>
  <c r="J156"/>
  <c r="BK144"/>
  <c i="30" r="BK722"/>
  <c r="BK710"/>
  <c r="J697"/>
  <c r="BK673"/>
  <c r="J660"/>
  <c r="BK644"/>
  <c r="J632"/>
  <c r="J625"/>
  <c r="J608"/>
  <c r="BK596"/>
  <c r="BK573"/>
  <c r="BK535"/>
  <c r="J509"/>
  <c r="J486"/>
  <c r="J481"/>
  <c r="J464"/>
  <c r="BK444"/>
  <c r="BK425"/>
  <c r="BK415"/>
  <c r="J405"/>
  <c r="J382"/>
  <c r="BK365"/>
  <c r="BK361"/>
  <c r="BK337"/>
  <c r="BK321"/>
  <c r="BK303"/>
  <c r="J287"/>
  <c r="J268"/>
  <c r="BK251"/>
  <c r="J236"/>
  <c r="J208"/>
  <c r="J173"/>
  <c r="J775"/>
  <c r="J766"/>
  <c r="J756"/>
  <c r="BK724"/>
  <c r="BK709"/>
  <c r="BK694"/>
  <c r="BK679"/>
  <c r="BK648"/>
  <c r="J624"/>
  <c r="BK599"/>
  <c r="BK585"/>
  <c r="J546"/>
  <c r="J530"/>
  <c r="BK515"/>
  <c r="BK498"/>
  <c r="J484"/>
  <c r="J476"/>
  <c r="J466"/>
  <c r="J453"/>
  <c r="J440"/>
  <c r="BK435"/>
  <c r="J425"/>
  <c r="BK413"/>
  <c r="BK386"/>
  <c r="BK378"/>
  <c r="J356"/>
  <c r="BK344"/>
  <c r="BK333"/>
  <c r="J311"/>
  <c r="BK285"/>
  <c r="BK270"/>
  <c r="BK239"/>
  <c r="J195"/>
  <c r="BK187"/>
  <c r="J170"/>
  <c r="J777"/>
  <c r="BK758"/>
  <c r="BK753"/>
  <c r="J738"/>
  <c r="BK706"/>
  <c r="BK671"/>
  <c r="BK652"/>
  <c r="BK633"/>
  <c r="BK615"/>
  <c r="BK597"/>
  <c r="BK590"/>
  <c r="J581"/>
  <c r="BK549"/>
  <c r="J531"/>
  <c r="BK506"/>
  <c r="BK489"/>
  <c r="BK473"/>
  <c r="BK434"/>
  <c r="J409"/>
  <c r="J389"/>
  <c r="J369"/>
  <c r="BK347"/>
  <c r="BK330"/>
  <c r="BK301"/>
  <c r="J283"/>
  <c r="BK246"/>
  <c r="J238"/>
  <c r="BK226"/>
  <c r="BK217"/>
  <c r="J206"/>
  <c r="BK188"/>
  <c r="J172"/>
  <c r="BK161"/>
  <c r="J767"/>
  <c r="BK725"/>
  <c r="BK703"/>
  <c r="BK697"/>
  <c r="BK690"/>
  <c r="BK669"/>
  <c r="BK660"/>
  <c r="J638"/>
  <c r="J622"/>
  <c r="J598"/>
  <c r="J576"/>
  <c r="J566"/>
  <c r="J554"/>
  <c r="BK537"/>
  <c r="BK525"/>
  <c r="J502"/>
  <c r="BK486"/>
  <c r="J474"/>
  <c r="BK466"/>
  <c r="BK453"/>
  <c r="BK440"/>
  <c r="J427"/>
  <c r="J398"/>
  <c r="BK379"/>
  <c r="J361"/>
  <c r="J338"/>
  <c r="J325"/>
  <c r="BK306"/>
  <c r="J290"/>
  <c r="J270"/>
  <c r="J258"/>
  <c r="J240"/>
  <c r="J215"/>
  <c r="J189"/>
  <c r="J752"/>
  <c r="J727"/>
  <c r="J709"/>
  <c r="BK678"/>
  <c r="J663"/>
  <c r="J651"/>
  <c r="J634"/>
  <c r="J610"/>
  <c r="J591"/>
  <c r="J560"/>
  <c r="J541"/>
  <c r="BK524"/>
  <c r="J506"/>
  <c r="J489"/>
  <c r="BK460"/>
  <c r="J435"/>
  <c r="J402"/>
  <c r="BK391"/>
  <c r="BK359"/>
  <c r="BK348"/>
  <c r="J339"/>
  <c r="BK325"/>
  <c r="BK287"/>
  <c r="J277"/>
  <c r="J257"/>
  <c r="J239"/>
  <c r="BK230"/>
  <c r="BK209"/>
  <c r="BK194"/>
  <c r="J169"/>
  <c r="BK775"/>
  <c r="BK769"/>
  <c r="J742"/>
  <c r="J711"/>
  <c r="BK687"/>
  <c r="J669"/>
  <c r="BK611"/>
  <c r="BK588"/>
  <c r="J571"/>
  <c r="J556"/>
  <c r="J545"/>
  <c r="J535"/>
  <c r="BK521"/>
  <c r="BK507"/>
  <c r="J471"/>
  <c r="J460"/>
  <c r="J450"/>
  <c r="BK429"/>
  <c r="J407"/>
  <c r="BK398"/>
  <c r="J381"/>
  <c r="BK355"/>
  <c r="BK314"/>
  <c r="J309"/>
  <c r="BK290"/>
  <c r="J282"/>
  <c r="BK263"/>
  <c r="J223"/>
  <c r="J199"/>
  <c r="J182"/>
  <c r="BK172"/>
  <c r="J155"/>
  <c i="31" r="BK156"/>
  <c r="BK138"/>
  <c r="BK127"/>
  <c r="J156"/>
  <c r="BK151"/>
  <c r="BK139"/>
  <c r="J130"/>
  <c r="BK145"/>
  <c r="BK135"/>
  <c r="BK157"/>
  <c r="BK149"/>
  <c r="BK141"/>
  <c r="J126"/>
  <c i="32" r="J223"/>
  <c r="BK211"/>
  <c r="J175"/>
  <c r="BK146"/>
  <c r="J225"/>
  <c r="BK154"/>
  <c r="J201"/>
  <c r="J183"/>
  <c r="J156"/>
  <c r="BK209"/>
  <c r="BK189"/>
  <c r="J160"/>
  <c r="J177"/>
  <c r="J138"/>
  <c r="BK156"/>
  <c r="BK148"/>
  <c i="33" r="BK161"/>
  <c r="BK171"/>
  <c r="J140"/>
  <c r="BK167"/>
  <c r="J179"/>
  <c r="J155"/>
  <c r="J173"/>
  <c r="BK128"/>
  <c r="J151"/>
  <c i="34" r="BK159"/>
  <c r="BK132"/>
  <c r="J157"/>
  <c r="BK163"/>
  <c r="BK130"/>
  <c r="J155"/>
  <c r="BK138"/>
  <c r="J124"/>
  <c r="BK157"/>
  <c i="35" r="J331"/>
  <c r="BK287"/>
  <c r="BK225"/>
  <c r="J184"/>
  <c r="BK132"/>
  <c r="BK347"/>
  <c r="J321"/>
  <c r="BK279"/>
  <c r="BK220"/>
  <c r="BK198"/>
  <c r="J158"/>
  <c r="J333"/>
  <c r="BK289"/>
  <c r="J245"/>
  <c r="BK168"/>
  <c r="J140"/>
  <c r="J124"/>
  <c r="BK321"/>
  <c r="BK277"/>
  <c r="BK239"/>
  <c r="J200"/>
  <c r="BK174"/>
  <c r="BK329"/>
  <c r="J307"/>
  <c r="J279"/>
  <c r="BK263"/>
  <c r="J231"/>
  <c r="BK210"/>
  <c r="BK172"/>
  <c r="J134"/>
  <c r="J323"/>
  <c r="J275"/>
  <c r="BK257"/>
  <c r="J225"/>
  <c r="J196"/>
  <c r="J170"/>
  <c r="J144"/>
  <c i="36" r="BK136"/>
  <c r="BK140"/>
  <c r="J135"/>
  <c r="BK128"/>
  <c i="37" r="BK183"/>
  <c r="BK144"/>
  <c r="J217"/>
  <c r="J158"/>
  <c r="J128"/>
  <c r="J207"/>
  <c r="J193"/>
  <c r="J124"/>
  <c r="BK185"/>
  <c r="BK162"/>
  <c r="BK128"/>
  <c r="BK195"/>
  <c r="J165"/>
  <c r="BK207"/>
  <c r="BK134"/>
  <c i="38" r="J145"/>
  <c r="BK155"/>
  <c r="BK153"/>
  <c r="BK130"/>
  <c r="J132"/>
  <c r="J147"/>
  <c i="39" r="J181"/>
  <c r="BK172"/>
  <c r="BK161"/>
  <c r="BK132"/>
  <c r="BK174"/>
  <c r="BK153"/>
  <c r="BK134"/>
  <c r="J179"/>
  <c r="BK163"/>
  <c r="J138"/>
  <c r="BK183"/>
  <c r="J174"/>
  <c r="BK156"/>
  <c r="BK148"/>
  <c r="BK181"/>
  <c r="J155"/>
  <c r="BK135"/>
  <c r="J162"/>
  <c r="BK144"/>
  <c r="BK133"/>
  <c i="40" r="BK129"/>
  <c r="BK131"/>
  <c r="BK125"/>
  <c i="41" r="J169"/>
  <c r="BK161"/>
  <c r="J146"/>
  <c r="BK141"/>
  <c r="J136"/>
  <c r="BK129"/>
  <c r="BK168"/>
  <c r="BK156"/>
  <c r="BK144"/>
  <c r="BK143"/>
  <c r="BK128"/>
  <c r="BK173"/>
  <c r="BK154"/>
  <c r="J131"/>
  <c r="BK162"/>
  <c r="BK140"/>
  <c r="J130"/>
  <c i="42" r="BK437"/>
  <c r="J363"/>
  <c r="BK312"/>
  <c r="J274"/>
  <c r="BK455"/>
  <c r="J408"/>
  <c r="BK332"/>
  <c r="BK294"/>
  <c r="BK160"/>
  <c r="J389"/>
  <c r="BK239"/>
  <c r="J165"/>
  <c r="J345"/>
  <c r="BK274"/>
  <c r="J207"/>
  <c r="J178"/>
  <c r="J394"/>
  <c r="J336"/>
  <c r="BK299"/>
  <c r="BK213"/>
  <c r="BK156"/>
  <c r="J137"/>
  <c r="J299"/>
  <c r="BK226"/>
  <c r="J186"/>
  <c r="J133"/>
  <c i="43" r="BK146"/>
  <c r="BK135"/>
  <c r="J146"/>
  <c i="44" r="J228"/>
  <c r="BK177"/>
  <c r="BK169"/>
  <c r="J162"/>
  <c r="J150"/>
  <c r="BK140"/>
  <c r="BK228"/>
  <c r="J208"/>
  <c r="BK196"/>
  <c r="BK160"/>
  <c r="J153"/>
  <c r="BK132"/>
  <c r="BK210"/>
  <c r="BK193"/>
  <c r="BK189"/>
  <c r="J178"/>
  <c r="J166"/>
  <c r="BK150"/>
  <c r="BK143"/>
  <c r="J263"/>
  <c r="J224"/>
  <c r="BK208"/>
  <c r="J197"/>
  <c r="J180"/>
  <c r="J174"/>
  <c r="BK135"/>
  <c r="J251"/>
  <c r="J190"/>
  <c r="J164"/>
  <c r="J143"/>
  <c r="BK267"/>
  <c r="J130"/>
  <c i="45" r="BK160"/>
  <c r="BK143"/>
  <c r="J139"/>
  <c r="BK136"/>
  <c i="46" r="BK190"/>
  <c r="J164"/>
  <c r="J155"/>
  <c r="BK149"/>
  <c r="J139"/>
  <c r="J184"/>
  <c r="J165"/>
  <c r="BK126"/>
  <c r="J182"/>
  <c r="BK165"/>
  <c r="J142"/>
  <c r="BK131"/>
  <c r="J190"/>
  <c r="BK159"/>
  <c r="BK139"/>
  <c r="BK184"/>
  <c r="J128"/>
  <c r="J158"/>
  <c r="BK142"/>
  <c r="J130"/>
  <c i="47" r="J184"/>
  <c r="J168"/>
  <c r="BK155"/>
  <c r="BK142"/>
  <c r="J129"/>
  <c r="J178"/>
  <c r="BK157"/>
  <c r="BK149"/>
  <c r="BK137"/>
  <c r="BK189"/>
  <c r="BK176"/>
  <c r="BK163"/>
  <c r="BK158"/>
  <c r="BK131"/>
  <c r="J180"/>
  <c r="J169"/>
  <c r="J157"/>
  <c r="J140"/>
  <c r="J128"/>
  <c r="BK183"/>
  <c r="J144"/>
  <c r="BK129"/>
  <c r="J173"/>
  <c r="J151"/>
  <c r="BK133"/>
  <c i="2" r="BK144"/>
  <c r="BK139"/>
  <c r="BK132"/>
  <c r="BK126"/>
  <c r="BK138"/>
  <c r="J134"/>
  <c i="1" r="AS117"/>
  <c i="3" r="J159"/>
  <c r="BK146"/>
  <c i="4" r="BK159"/>
  <c r="BK167"/>
  <c r="J163"/>
  <c r="J127"/>
  <c r="J167"/>
  <c i="5" r="J139"/>
  <c r="BK154"/>
  <c r="J127"/>
  <c i="6" r="J1469"/>
  <c r="J1439"/>
  <c r="J1326"/>
  <c r="BK1282"/>
  <c r="BK1253"/>
  <c r="J1157"/>
  <c r="BK1075"/>
  <c r="BK940"/>
  <c r="J839"/>
  <c r="J784"/>
  <c r="J700"/>
  <c r="BK662"/>
  <c r="BK620"/>
  <c r="J553"/>
  <c r="BK361"/>
  <c r="J340"/>
  <c r="BK236"/>
  <c r="J195"/>
  <c r="BK159"/>
  <c r="J1183"/>
  <c r="J1104"/>
  <c r="J1054"/>
  <c r="BK980"/>
  <c r="BK909"/>
  <c r="BK829"/>
  <c r="J750"/>
  <c r="J724"/>
  <c r="BK688"/>
  <c r="BK652"/>
  <c r="J604"/>
  <c r="J495"/>
  <c r="BK340"/>
  <c r="BK250"/>
  <c r="J159"/>
  <c r="BK1439"/>
  <c r="BK1393"/>
  <c r="BK1293"/>
  <c r="BK1210"/>
  <c r="BK1046"/>
  <c r="BK889"/>
  <c r="BK735"/>
  <c r="BK702"/>
  <c r="BK668"/>
  <c r="J652"/>
  <c r="BK624"/>
  <c r="J540"/>
  <c r="BK474"/>
  <c r="BK315"/>
  <c r="BK219"/>
  <c r="BK1308"/>
  <c r="BK1183"/>
  <c r="BK1139"/>
  <c r="BK1010"/>
  <c r="BK929"/>
  <c r="J768"/>
  <c r="J726"/>
  <c r="J702"/>
  <c r="J670"/>
  <c r="J644"/>
  <c r="BK1426"/>
  <c r="BK1355"/>
  <c r="BK1263"/>
  <c r="BK1101"/>
  <c r="BK1040"/>
  <c r="J931"/>
  <c r="J874"/>
  <c r="BK818"/>
  <c r="J764"/>
  <c r="BK720"/>
  <c r="BK670"/>
  <c r="J646"/>
  <c r="BK626"/>
  <c r="J1423"/>
  <c r="J1213"/>
  <c r="BK1125"/>
  <c r="BK1054"/>
  <c r="J940"/>
  <c r="BK823"/>
  <c r="BK716"/>
  <c r="BK642"/>
  <c r="BK618"/>
  <c r="BK591"/>
  <c r="J536"/>
  <c r="J410"/>
  <c r="J325"/>
  <c r="J250"/>
  <c r="J214"/>
  <c r="BK167"/>
  <c i="7" r="BK402"/>
  <c r="J390"/>
  <c r="J373"/>
  <c r="BK322"/>
  <c r="J308"/>
  <c r="BK278"/>
  <c r="J245"/>
  <c r="BK211"/>
  <c r="BK197"/>
  <c r="BK152"/>
  <c r="J408"/>
  <c r="J400"/>
  <c r="BK369"/>
  <c r="J357"/>
  <c r="J339"/>
  <c r="BK318"/>
  <c r="BK291"/>
  <c r="J272"/>
  <c r="J240"/>
  <c r="J218"/>
  <c r="J191"/>
  <c r="J152"/>
  <c r="BK405"/>
  <c r="BK376"/>
  <c r="BK334"/>
  <c r="J306"/>
  <c r="BK271"/>
  <c r="BK266"/>
  <c r="J236"/>
  <c r="BK186"/>
  <c r="BK420"/>
  <c r="J398"/>
  <c r="J379"/>
  <c r="J342"/>
  <c r="BK297"/>
  <c r="BK249"/>
  <c r="BK207"/>
  <c r="J193"/>
  <c r="J138"/>
  <c r="BK403"/>
  <c r="BK372"/>
  <c r="BK358"/>
  <c r="J321"/>
  <c r="J286"/>
  <c r="BK248"/>
  <c r="BK223"/>
  <c r="BK193"/>
  <c r="BK423"/>
  <c r="BK390"/>
  <c r="BK345"/>
  <c r="BK324"/>
  <c r="J312"/>
  <c r="BK280"/>
  <c r="BK269"/>
  <c i="8" r="J198"/>
  <c r="BK180"/>
  <c r="BK160"/>
  <c r="J149"/>
  <c r="BK200"/>
  <c r="J191"/>
  <c r="J168"/>
  <c r="BK144"/>
  <c r="J197"/>
  <c r="BK183"/>
  <c r="BK178"/>
  <c r="J158"/>
  <c r="J146"/>
  <c r="J135"/>
  <c r="J200"/>
  <c r="J154"/>
  <c r="J136"/>
  <c r="J174"/>
  <c r="J159"/>
  <c r="BK134"/>
  <c r="BK177"/>
  <c r="J160"/>
  <c r="BK139"/>
  <c i="9" r="BK182"/>
  <c r="BK155"/>
  <c r="J145"/>
  <c r="J198"/>
  <c r="J188"/>
  <c r="J161"/>
  <c r="J132"/>
  <c r="J190"/>
  <c r="J170"/>
  <c r="J151"/>
  <c r="J205"/>
  <c r="J194"/>
  <c r="J182"/>
  <c r="BK165"/>
  <c r="BK147"/>
  <c r="BK132"/>
  <c i="10" r="BK779"/>
  <c r="J774"/>
  <c r="J760"/>
  <c r="BK753"/>
  <c r="J737"/>
  <c r="J722"/>
  <c r="BK692"/>
  <c r="J670"/>
  <c r="BK649"/>
  <c r="BK624"/>
  <c r="BK608"/>
  <c r="BK599"/>
  <c r="BK573"/>
  <c r="BK551"/>
  <c r="J542"/>
  <c r="J522"/>
  <c r="BK505"/>
  <c r="J486"/>
  <c r="J461"/>
  <c r="BK446"/>
  <c r="BK431"/>
  <c r="BK406"/>
  <c r="BK386"/>
  <c r="J369"/>
  <c r="J354"/>
  <c r="BK342"/>
  <c r="BK320"/>
  <c r="J300"/>
  <c r="BK261"/>
  <c r="BK245"/>
  <c r="BK231"/>
  <c r="J219"/>
  <c r="BK192"/>
  <c r="J176"/>
  <c r="BK159"/>
  <c r="J786"/>
  <c r="BK767"/>
  <c r="BK743"/>
  <c r="J731"/>
  <c r="BK694"/>
  <c r="J683"/>
  <c r="BK654"/>
  <c r="J644"/>
  <c r="BK627"/>
  <c r="BK605"/>
  <c r="J588"/>
  <c r="BK565"/>
  <c r="J552"/>
  <c r="BK525"/>
  <c r="BK508"/>
  <c r="BK484"/>
  <c r="J478"/>
  <c r="BK463"/>
  <c r="BK429"/>
  <c r="BK404"/>
  <c r="BK384"/>
  <c r="BK366"/>
  <c r="BK347"/>
  <c r="J336"/>
  <c r="BK312"/>
  <c r="J294"/>
  <c r="BK282"/>
  <c r="J257"/>
  <c r="BK247"/>
  <c r="BK225"/>
  <c r="BK205"/>
  <c r="J160"/>
  <c r="BK730"/>
  <c r="BK712"/>
  <c r="J701"/>
  <c r="BK669"/>
  <c r="J655"/>
  <c r="BK639"/>
  <c r="J621"/>
  <c r="J595"/>
  <c r="BK569"/>
  <c r="J558"/>
  <c r="BK552"/>
  <c r="BK534"/>
  <c r="J524"/>
  <c r="J508"/>
  <c r="BK491"/>
  <c r="BK465"/>
  <c r="J458"/>
  <c r="J448"/>
  <c r="BK436"/>
  <c r="BK424"/>
  <c r="BK400"/>
  <c r="BK380"/>
  <c r="BK344"/>
  <c r="BK335"/>
  <c r="BK317"/>
  <c r="BK310"/>
  <c r="J283"/>
  <c r="J262"/>
  <c r="J226"/>
  <c r="BK204"/>
  <c r="BK193"/>
  <c r="J172"/>
  <c r="BK158"/>
  <c r="BK770"/>
  <c r="BK757"/>
  <c r="BK717"/>
  <c r="BK703"/>
  <c r="J689"/>
  <c r="BK670"/>
  <c r="BK657"/>
  <c r="BK638"/>
  <c r="J626"/>
  <c r="BK600"/>
  <c r="J580"/>
  <c r="BK567"/>
  <c r="BK542"/>
  <c r="J527"/>
  <c r="BK502"/>
  <c r="J484"/>
  <c r="BK460"/>
  <c r="J433"/>
  <c r="J417"/>
  <c r="J407"/>
  <c r="J394"/>
  <c r="J368"/>
  <c r="BK362"/>
  <c r="J344"/>
  <c r="BK326"/>
  <c r="BK309"/>
  <c r="J297"/>
  <c r="BK283"/>
  <c r="BK274"/>
  <c r="BK253"/>
  <c r="J225"/>
  <c r="BK216"/>
  <c r="J194"/>
  <c r="BK163"/>
  <c r="BK784"/>
  <c r="BK773"/>
  <c r="J758"/>
  <c r="BK720"/>
  <c r="J687"/>
  <c r="J668"/>
  <c r="BK651"/>
  <c r="BK642"/>
  <c r="BK618"/>
  <c r="J599"/>
  <c r="BK590"/>
  <c r="J571"/>
  <c r="J537"/>
  <c r="BK520"/>
  <c r="BK507"/>
  <c r="BK492"/>
  <c r="J450"/>
  <c r="BK434"/>
  <c r="BK419"/>
  <c r="J393"/>
  <c r="J371"/>
  <c r="BK354"/>
  <c r="J329"/>
  <c r="BK308"/>
  <c r="J275"/>
  <c r="BK250"/>
  <c r="J228"/>
  <c r="J216"/>
  <c r="BK200"/>
  <c r="BK184"/>
  <c r="J167"/>
  <c r="J766"/>
  <c r="J733"/>
  <c r="J723"/>
  <c r="J705"/>
  <c r="J692"/>
  <c r="J681"/>
  <c r="BK664"/>
  <c r="J639"/>
  <c r="J612"/>
  <c r="J593"/>
  <c r="BK586"/>
  <c r="J575"/>
  <c r="J551"/>
  <c r="J521"/>
  <c r="J494"/>
  <c r="BK470"/>
  <c r="BK451"/>
  <c r="BK442"/>
  <c r="J405"/>
  <c r="BK389"/>
  <c r="J383"/>
  <c r="J366"/>
  <c r="J352"/>
  <c r="J338"/>
  <c r="J328"/>
  <c r="BK315"/>
  <c r="J301"/>
  <c r="BK285"/>
  <c r="BK260"/>
  <c r="BK240"/>
  <c r="BK227"/>
  <c r="J205"/>
  <c r="J173"/>
  <c r="J151"/>
  <c i="11" r="BK141"/>
  <c r="J129"/>
  <c r="BK142"/>
  <c r="BK136"/>
  <c r="J126"/>
  <c i="12" r="J213"/>
  <c r="BK203"/>
  <c r="J193"/>
  <c r="BK142"/>
  <c r="J205"/>
  <c r="J181"/>
  <c r="BK148"/>
  <c r="BK195"/>
  <c r="J163"/>
  <c r="BK211"/>
  <c r="J199"/>
  <c r="J175"/>
  <c r="BK156"/>
  <c r="BK136"/>
  <c r="J173"/>
  <c r="J142"/>
  <c i="13" r="J167"/>
  <c r="J149"/>
  <c r="J126"/>
  <c r="J163"/>
  <c r="BK141"/>
  <c r="BK132"/>
  <c r="J130"/>
  <c r="BK126"/>
  <c r="BK124"/>
  <c r="J145"/>
  <c r="J136"/>
  <c r="J128"/>
  <c r="J173"/>
  <c r="J171"/>
  <c r="BK163"/>
  <c r="J161"/>
  <c r="J155"/>
  <c r="BK138"/>
  <c r="J134"/>
  <c i="14" r="BK157"/>
  <c r="J155"/>
  <c r="J145"/>
  <c r="J137"/>
  <c r="J133"/>
  <c r="J157"/>
  <c r="BK153"/>
  <c r="BK145"/>
  <c r="J141"/>
  <c r="BK137"/>
  <c r="BK128"/>
  <c r="BK155"/>
  <c r="BK149"/>
  <c r="BK139"/>
  <c r="J135"/>
  <c r="BK130"/>
  <c r="J126"/>
  <c r="J153"/>
  <c r="BK151"/>
  <c r="J147"/>
  <c r="J143"/>
  <c r="J139"/>
  <c r="BK133"/>
  <c r="J124"/>
  <c r="J149"/>
  <c r="BK141"/>
  <c r="BK135"/>
  <c r="J128"/>
  <c r="J151"/>
  <c r="BK147"/>
  <c r="BK143"/>
  <c r="J130"/>
  <c r="BK126"/>
  <c r="BK124"/>
  <c i="15" r="J233"/>
  <c r="BK197"/>
  <c r="BK168"/>
  <c r="J152"/>
  <c r="J227"/>
  <c r="J205"/>
  <c r="BK156"/>
  <c r="J241"/>
  <c r="BK209"/>
  <c r="BK181"/>
  <c r="J140"/>
  <c r="BK142"/>
  <c r="J197"/>
  <c r="BK185"/>
  <c r="BK177"/>
  <c r="J150"/>
  <c r="BK243"/>
  <c r="BK205"/>
  <c r="J166"/>
  <c r="BK136"/>
  <c i="16" r="BK145"/>
  <c r="J128"/>
  <c r="J126"/>
  <c r="BK143"/>
  <c r="BK124"/>
  <c i="17" r="BK153"/>
  <c r="J153"/>
  <c r="J132"/>
  <c r="J149"/>
  <c r="BK171"/>
  <c r="BK140"/>
  <c r="J175"/>
  <c r="BK159"/>
  <c i="18" r="J130"/>
  <c r="J141"/>
  <c r="BK130"/>
  <c r="J132"/>
  <c r="BK143"/>
  <c r="BK132"/>
  <c i="19" r="BK176"/>
  <c r="BK162"/>
  <c r="J146"/>
  <c r="J158"/>
  <c r="BK138"/>
  <c r="BK181"/>
  <c r="BK172"/>
  <c r="J165"/>
  <c r="J143"/>
  <c r="J127"/>
  <c r="J174"/>
  <c r="BK160"/>
  <c r="J132"/>
  <c r="J171"/>
  <c r="J164"/>
  <c r="BK149"/>
  <c r="J133"/>
  <c r="BK161"/>
  <c r="J138"/>
  <c r="J129"/>
  <c i="20" r="BK126"/>
  <c r="J125"/>
  <c i="21" r="J158"/>
  <c r="BK138"/>
  <c r="J170"/>
  <c r="J171"/>
  <c r="BK142"/>
  <c r="BK159"/>
  <c r="J143"/>
  <c r="J169"/>
  <c r="BK154"/>
  <c r="J140"/>
  <c r="J125"/>
  <c i="22" r="J1924"/>
  <c r="J1816"/>
  <c r="BK1662"/>
  <c r="BK1449"/>
  <c r="J1331"/>
  <c r="J1275"/>
  <c r="J1210"/>
  <c r="BK1178"/>
  <c r="BK1138"/>
  <c r="J1094"/>
  <c r="BK1078"/>
  <c r="BK1034"/>
  <c r="J979"/>
  <c r="J729"/>
  <c r="BK687"/>
  <c r="J502"/>
  <c r="BK315"/>
  <c r="J1921"/>
  <c r="J1873"/>
  <c r="J1726"/>
  <c r="BK1682"/>
  <c r="BK1537"/>
  <c r="J1418"/>
  <c r="J1376"/>
  <c r="BK1291"/>
  <c r="J1213"/>
  <c r="J1160"/>
  <c r="J1132"/>
  <c r="J1076"/>
  <c r="BK999"/>
  <c r="BK710"/>
  <c r="J586"/>
  <c r="J379"/>
  <c r="BK337"/>
  <c r="BK234"/>
  <c r="BK168"/>
  <c r="J1806"/>
  <c r="J1694"/>
  <c r="J1502"/>
  <c r="BK1442"/>
  <c r="BK1351"/>
  <c r="BK1258"/>
  <c r="BK1188"/>
  <c r="BK1156"/>
  <c r="BK1126"/>
  <c r="J1102"/>
  <c r="BK1074"/>
  <c r="J1052"/>
  <c r="BK1030"/>
  <c r="J870"/>
  <c r="J738"/>
  <c r="J337"/>
  <c r="BK175"/>
  <c r="J1940"/>
  <c r="J1888"/>
  <c r="J1774"/>
  <c r="J1711"/>
  <c r="BK1511"/>
  <c r="BK1415"/>
  <c r="J1306"/>
  <c r="BK1152"/>
  <c r="J1126"/>
  <c r="J1100"/>
  <c r="J1046"/>
  <c r="J1016"/>
  <c r="BK801"/>
  <c r="J534"/>
  <c r="J447"/>
  <c r="J368"/>
  <c r="J175"/>
  <c r="BK1926"/>
  <c r="J1752"/>
  <c r="BK1670"/>
  <c r="J1442"/>
  <c r="BK1390"/>
  <c r="BK1361"/>
  <c r="BK1240"/>
  <c r="J1166"/>
  <c r="BK1130"/>
  <c r="J1104"/>
  <c r="J1070"/>
  <c r="BK1026"/>
  <c r="J913"/>
  <c r="BK701"/>
  <c r="BK442"/>
  <c r="J300"/>
  <c r="BK155"/>
  <c r="BK1426"/>
  <c r="BK1321"/>
  <c r="BK1234"/>
  <c r="J1172"/>
  <c r="J1098"/>
  <c r="J1064"/>
  <c r="BK1048"/>
  <c r="BK994"/>
  <c r="J863"/>
  <c r="BK659"/>
  <c r="BK454"/>
  <c r="BK358"/>
  <c r="BK230"/>
  <c i="23" r="BK370"/>
  <c r="BK354"/>
  <c r="J340"/>
  <c r="BK326"/>
  <c r="BK311"/>
  <c r="BK271"/>
  <c r="BK236"/>
  <c r="J209"/>
  <c r="BK380"/>
  <c r="J304"/>
  <c r="BK276"/>
  <c r="BK254"/>
  <c r="BK209"/>
  <c r="J172"/>
  <c r="J376"/>
  <c r="J362"/>
  <c r="BK325"/>
  <c r="BK298"/>
  <c r="BK290"/>
  <c r="BK283"/>
  <c r="BK251"/>
  <c r="BK217"/>
  <c r="BK189"/>
  <c r="BK156"/>
  <c r="BK382"/>
  <c r="J359"/>
  <c r="BK327"/>
  <c r="BK288"/>
  <c r="J271"/>
  <c r="J217"/>
  <c r="BK186"/>
  <c r="BK150"/>
  <c r="BK376"/>
  <c r="BK346"/>
  <c r="BK296"/>
  <c r="BK282"/>
  <c r="BK275"/>
  <c r="J199"/>
  <c r="BK170"/>
  <c r="BK353"/>
  <c r="BK339"/>
  <c r="BK285"/>
  <c r="BK277"/>
  <c r="BK263"/>
  <c r="BK214"/>
  <c r="BK190"/>
  <c r="J179"/>
  <c i="24" r="BK172"/>
  <c r="BK134"/>
  <c r="BK171"/>
  <c r="J161"/>
  <c r="BK185"/>
  <c r="J172"/>
  <c r="J185"/>
  <c r="J179"/>
  <c r="J166"/>
  <c r="BK183"/>
  <c r="BK157"/>
  <c i="25" r="BK215"/>
  <c r="J188"/>
  <c r="J172"/>
  <c r="BK129"/>
  <c r="J187"/>
  <c r="J166"/>
  <c r="J216"/>
  <c r="BK197"/>
  <c r="BK190"/>
  <c r="BK147"/>
  <c r="BK217"/>
  <c r="BK184"/>
  <c r="BK138"/>
  <c r="BK189"/>
  <c r="BK173"/>
  <c r="BK144"/>
  <c r="BK207"/>
  <c r="J175"/>
  <c i="26" r="BK168"/>
  <c r="BK147"/>
  <c r="BK173"/>
  <c r="J163"/>
  <c r="BK128"/>
  <c r="BK158"/>
  <c r="J170"/>
  <c r="BK182"/>
  <c r="J168"/>
  <c r="J176"/>
  <c i="27" r="BK195"/>
  <c r="J138"/>
  <c r="J207"/>
  <c r="BK176"/>
  <c r="J131"/>
  <c r="BK207"/>
  <c r="BK174"/>
  <c r="J140"/>
  <c r="BK202"/>
  <c r="BK168"/>
  <c r="J206"/>
  <c r="J175"/>
  <c r="BK192"/>
  <c r="BK165"/>
  <c r="J135"/>
  <c i="28" r="J178"/>
  <c r="BK149"/>
  <c r="J140"/>
  <c r="BK198"/>
  <c r="J184"/>
  <c r="J173"/>
  <c r="J142"/>
  <c r="J200"/>
  <c r="J172"/>
  <c r="BK156"/>
  <c r="J145"/>
  <c r="J198"/>
  <c r="BK175"/>
  <c r="J163"/>
  <c r="BK148"/>
  <c r="BK197"/>
  <c r="BK184"/>
  <c r="J161"/>
  <c r="BK137"/>
  <c r="J171"/>
  <c r="BK159"/>
  <c i="29" r="BK369"/>
  <c r="J359"/>
  <c r="BK337"/>
  <c r="J327"/>
  <c r="J305"/>
  <c r="J286"/>
  <c r="J262"/>
  <c r="BK244"/>
  <c r="BK224"/>
  <c r="J212"/>
  <c r="BK173"/>
  <c r="BK157"/>
  <c r="BK134"/>
  <c r="J369"/>
  <c r="J363"/>
  <c r="BK341"/>
  <c r="J313"/>
  <c r="BK300"/>
  <c r="BK292"/>
  <c r="J281"/>
  <c r="BK266"/>
  <c r="J253"/>
  <c r="BK236"/>
  <c r="BK222"/>
  <c r="J213"/>
  <c r="BK201"/>
  <c r="J184"/>
  <c r="BK172"/>
  <c r="J352"/>
  <c r="J333"/>
  <c r="BK310"/>
  <c r="J290"/>
  <c r="J278"/>
  <c r="BK263"/>
  <c r="J247"/>
  <c r="BK209"/>
  <c r="J188"/>
  <c r="J164"/>
  <c r="J154"/>
  <c r="J141"/>
  <c r="BK367"/>
  <c r="BK354"/>
  <c r="BK328"/>
  <c r="J309"/>
  <c r="J302"/>
  <c r="J274"/>
  <c r="BK257"/>
  <c r="BK251"/>
  <c r="BK234"/>
  <c r="BK210"/>
  <c r="J203"/>
  <c r="J190"/>
  <c r="J172"/>
  <c r="BK156"/>
  <c r="BK138"/>
  <c r="BK133"/>
  <c r="BK359"/>
  <c r="BK339"/>
  <c r="J328"/>
  <c r="BK307"/>
  <c r="BK283"/>
  <c r="J261"/>
  <c r="BK242"/>
  <c r="J216"/>
  <c r="J201"/>
  <c r="BK188"/>
  <c r="BK176"/>
  <c r="J161"/>
  <c r="J133"/>
  <c r="BK332"/>
  <c r="J318"/>
  <c r="J283"/>
  <c r="J258"/>
  <c r="J248"/>
  <c r="J230"/>
  <c r="J207"/>
  <c r="J185"/>
  <c r="J165"/>
  <c r="BK143"/>
  <c i="30" r="J747"/>
  <c r="BK717"/>
  <c r="J692"/>
  <c r="BK672"/>
  <c r="J659"/>
  <c r="BK643"/>
  <c r="J628"/>
  <c r="J613"/>
  <c r="BK589"/>
  <c r="BK546"/>
  <c r="BK512"/>
  <c r="J487"/>
  <c r="BK477"/>
  <c r="BK452"/>
  <c r="J441"/>
  <c r="J419"/>
  <c r="BK412"/>
  <c r="J401"/>
  <c r="J384"/>
  <c r="BK373"/>
  <c r="J360"/>
  <c r="BK339"/>
  <c r="BK316"/>
  <c r="BK300"/>
  <c r="BK278"/>
  <c r="J264"/>
  <c r="J242"/>
  <c r="BK235"/>
  <c r="J213"/>
  <c r="J183"/>
  <c r="BK157"/>
  <c r="BK773"/>
  <c r="BK763"/>
  <c r="BK740"/>
  <c r="BK728"/>
  <c r="J718"/>
  <c r="J707"/>
  <c r="BK685"/>
  <c r="BK642"/>
  <c r="J618"/>
  <c r="BK598"/>
  <c r="J567"/>
  <c r="BK548"/>
  <c r="BK533"/>
  <c r="J516"/>
  <c r="J501"/>
  <c r="BK488"/>
  <c r="BK480"/>
  <c r="J468"/>
  <c r="BK461"/>
  <c r="BK441"/>
  <c r="J433"/>
  <c r="J422"/>
  <c r="J412"/>
  <c r="BK385"/>
  <c r="BK367"/>
  <c r="BK342"/>
  <c r="BK331"/>
  <c r="J319"/>
  <c r="BK292"/>
  <c r="J273"/>
  <c r="J244"/>
  <c r="BK199"/>
  <c r="BK183"/>
  <c r="J175"/>
  <c r="J154"/>
  <c r="J762"/>
  <c r="BK750"/>
  <c r="J725"/>
  <c r="J704"/>
  <c r="BK674"/>
  <c r="BK663"/>
  <c r="BK653"/>
  <c r="BK634"/>
  <c r="J617"/>
  <c r="J601"/>
  <c r="J547"/>
  <c r="BK508"/>
  <c r="J494"/>
  <c r="J456"/>
  <c r="J429"/>
  <c r="BK407"/>
  <c r="BK390"/>
  <c r="J363"/>
  <c r="J355"/>
  <c r="J331"/>
  <c r="BK315"/>
  <c r="J297"/>
  <c r="BK250"/>
  <c r="BK241"/>
  <c r="J232"/>
  <c r="J219"/>
  <c r="BK211"/>
  <c r="BK201"/>
  <c r="BK193"/>
  <c r="BK174"/>
  <c r="BK169"/>
  <c r="BK774"/>
  <c r="BK762"/>
  <c r="J750"/>
  <c r="J724"/>
  <c r="J702"/>
  <c r="BK692"/>
  <c r="J684"/>
  <c r="J670"/>
  <c r="J661"/>
  <c r="J656"/>
  <c r="J637"/>
  <c r="BK625"/>
  <c r="BK603"/>
  <c r="J584"/>
  <c r="J575"/>
  <c r="BK557"/>
  <c r="BK536"/>
  <c r="J520"/>
  <c r="BK510"/>
  <c r="BK485"/>
  <c r="J477"/>
  <c r="J467"/>
  <c r="J452"/>
  <c r="J436"/>
  <c r="J404"/>
  <c r="BK381"/>
  <c r="J364"/>
  <c r="J334"/>
  <c r="BK319"/>
  <c r="J305"/>
  <c r="BK284"/>
  <c r="BK267"/>
  <c r="BK259"/>
  <c r="BK243"/>
  <c r="BK213"/>
  <c r="BK202"/>
  <c r="J156"/>
  <c r="BK754"/>
  <c r="BK737"/>
  <c r="J683"/>
  <c r="BK675"/>
  <c r="J653"/>
  <c r="J635"/>
  <c r="J615"/>
  <c r="J597"/>
  <c r="J579"/>
  <c r="BK554"/>
  <c r="BK539"/>
  <c r="J519"/>
  <c r="BK492"/>
  <c r="BK469"/>
  <c r="J451"/>
  <c r="BK420"/>
  <c r="BK393"/>
  <c r="BK375"/>
  <c r="J350"/>
  <c r="J333"/>
  <c r="BK298"/>
  <c r="BK281"/>
  <c r="J263"/>
  <c r="J251"/>
  <c r="BK225"/>
  <c r="BK206"/>
  <c r="J188"/>
  <c r="BK175"/>
  <c r="BK777"/>
  <c r="BK770"/>
  <c r="J746"/>
  <c r="BK714"/>
  <c r="J690"/>
  <c r="BK683"/>
  <c r="BK654"/>
  <c r="J606"/>
  <c r="J587"/>
  <c r="BK575"/>
  <c r="BK562"/>
  <c r="BK547"/>
  <c r="J536"/>
  <c r="BK523"/>
  <c r="J511"/>
  <c r="J493"/>
  <c r="J462"/>
  <c r="BK433"/>
  <c r="J424"/>
  <c r="BK417"/>
  <c r="BK402"/>
  <c r="J394"/>
  <c r="J373"/>
  <c r="BK351"/>
  <c r="BK310"/>
  <c r="BK302"/>
  <c r="J284"/>
  <c r="BK258"/>
  <c r="BK229"/>
  <c r="BK215"/>
  <c r="BK189"/>
  <c r="BK180"/>
  <c r="J167"/>
  <c i="31" r="J157"/>
  <c r="J145"/>
  <c r="J131"/>
  <c r="J161"/>
  <c r="BK153"/>
  <c r="BK144"/>
  <c r="J133"/>
  <c r="J139"/>
  <c r="J128"/>
  <c r="J152"/>
  <c r="J142"/>
  <c r="J132"/>
  <c i="32" r="J227"/>
  <c r="BK217"/>
  <c r="J207"/>
  <c r="J181"/>
  <c r="BK173"/>
  <c r="J130"/>
  <c r="J193"/>
  <c r="BK179"/>
  <c r="BK142"/>
  <c r="BK207"/>
  <c r="J197"/>
  <c r="BK187"/>
  <c r="J148"/>
  <c r="J213"/>
  <c r="BK197"/>
  <c r="BK175"/>
  <c r="BK136"/>
  <c r="J154"/>
  <c r="BK166"/>
  <c r="BK124"/>
  <c i="33" r="BK153"/>
  <c r="BK175"/>
  <c r="J138"/>
  <c r="BK124"/>
  <c r="BK145"/>
  <c r="BK151"/>
  <c r="J128"/>
  <c r="BK157"/>
  <c r="BK177"/>
  <c i="34" r="BK165"/>
  <c r="BK124"/>
  <c r="J141"/>
  <c r="BK153"/>
  <c r="BK128"/>
  <c r="BK151"/>
  <c r="J143"/>
  <c r="J167"/>
  <c r="J130"/>
  <c i="35" r="BK311"/>
  <c r="J263"/>
  <c r="BK229"/>
  <c r="J182"/>
  <c r="J138"/>
  <c r="BK341"/>
  <c r="J325"/>
  <c r="J265"/>
  <c r="BK235"/>
  <c r="BK204"/>
  <c r="BK156"/>
  <c r="J319"/>
  <c r="J281"/>
  <c r="BK241"/>
  <c r="J180"/>
  <c r="J150"/>
  <c r="BK335"/>
  <c r="BK313"/>
  <c r="BK261"/>
  <c r="BK231"/>
  <c r="J192"/>
  <c r="J168"/>
  <c r="BK146"/>
  <c r="BK301"/>
  <c r="BK283"/>
  <c r="J249"/>
  <c r="BK216"/>
  <c r="J204"/>
  <c r="BK152"/>
  <c r="BK345"/>
  <c r="J311"/>
  <c r="BK269"/>
  <c r="J247"/>
  <c r="J206"/>
  <c r="J178"/>
  <c r="J148"/>
  <c i="36" r="BK135"/>
  <c r="J130"/>
  <c i="37" r="J169"/>
  <c r="J138"/>
  <c r="BK181"/>
  <c r="J154"/>
  <c r="BK126"/>
  <c r="J205"/>
  <c r="BK165"/>
  <c r="BK199"/>
  <c r="J177"/>
  <c r="BK156"/>
  <c r="BK136"/>
  <c r="BK197"/>
  <c r="J142"/>
  <c r="J197"/>
  <c r="J183"/>
  <c r="J130"/>
  <c i="38" r="J138"/>
  <c r="BK141"/>
  <c r="J143"/>
  <c r="BK159"/>
  <c r="J124"/>
  <c r="BK136"/>
  <c i="39" r="J170"/>
  <c r="BK147"/>
  <c r="J183"/>
  <c r="BK171"/>
  <c r="BK137"/>
  <c r="J169"/>
  <c r="BK152"/>
  <c r="J184"/>
  <c r="BK167"/>
  <c r="BK182"/>
  <c r="J163"/>
  <c r="BK149"/>
  <c r="BK129"/>
  <c r="J161"/>
  <c r="J141"/>
  <c r="J129"/>
  <c i="40" r="BK127"/>
  <c r="BK126"/>
  <c r="BK128"/>
  <c i="41" r="J172"/>
  <c r="BK174"/>
  <c r="BK169"/>
  <c r="J155"/>
  <c r="J138"/>
  <c r="BK132"/>
  <c r="J162"/>
  <c r="J171"/>
  <c r="BK148"/>
  <c r="J135"/>
  <c r="J126"/>
  <c r="J160"/>
  <c r="J148"/>
  <c r="J154"/>
  <c r="J144"/>
  <c r="BK137"/>
  <c i="42" r="BK377"/>
  <c r="J342"/>
  <c r="BK279"/>
  <c r="BK133"/>
  <c r="J413"/>
  <c r="BK355"/>
  <c r="BK248"/>
  <c r="BK460"/>
  <c r="J340"/>
  <c r="BK284"/>
  <c r="J230"/>
  <c r="J141"/>
  <c r="BK369"/>
  <c r="BK304"/>
  <c r="J156"/>
  <c r="BK413"/>
  <c r="J355"/>
  <c r="J321"/>
  <c r="J262"/>
  <c r="BK209"/>
  <c r="J160"/>
  <c r="BK363"/>
  <c r="J289"/>
  <c r="BK217"/>
  <c r="J146"/>
  <c i="43" r="J155"/>
  <c r="BK133"/>
  <c i="44" r="J266"/>
  <c r="J232"/>
  <c r="J210"/>
  <c r="BK192"/>
  <c r="BK170"/>
  <c r="BK156"/>
  <c r="BK149"/>
  <c r="J137"/>
  <c r="BK265"/>
  <c r="BK254"/>
  <c r="J206"/>
  <c r="BK175"/>
  <c r="BK133"/>
  <c r="J288"/>
  <c r="J220"/>
  <c r="J192"/>
  <c r="J182"/>
  <c r="J148"/>
  <c r="BK288"/>
  <c r="J261"/>
  <c r="BK246"/>
  <c r="J216"/>
  <c r="J199"/>
  <c r="BK173"/>
  <c r="J168"/>
  <c r="BK153"/>
  <c r="BK268"/>
  <c r="J195"/>
  <c r="BK182"/>
  <c r="J171"/>
  <c r="J134"/>
  <c r="BK264"/>
  <c r="BK252"/>
  <c r="BK142"/>
  <c i="45" r="BK170"/>
  <c r="J154"/>
  <c r="BK154"/>
  <c r="J146"/>
  <c i="46" r="BK182"/>
  <c r="J176"/>
  <c r="BK157"/>
  <c r="J147"/>
  <c r="BK162"/>
  <c r="BK146"/>
  <c r="BK128"/>
  <c r="BK179"/>
  <c r="J154"/>
  <c r="J138"/>
  <c r="BK191"/>
  <c r="BK183"/>
  <c r="BK174"/>
  <c r="J162"/>
  <c r="BK140"/>
  <c r="BK186"/>
  <c r="BK136"/>
  <c r="J183"/>
  <c r="J171"/>
  <c r="BK144"/>
  <c r="J135"/>
  <c i="47" r="J174"/>
  <c r="J160"/>
  <c r="BK151"/>
  <c r="J133"/>
  <c r="J185"/>
  <c r="J166"/>
  <c r="BK152"/>
  <c r="BK136"/>
  <c r="BK187"/>
  <c r="BK171"/>
  <c r="BK160"/>
  <c r="J149"/>
  <c r="BK130"/>
  <c r="J176"/>
  <c r="J161"/>
  <c r="J155"/>
  <c r="J137"/>
  <c r="J179"/>
  <c r="J164"/>
  <c r="J131"/>
  <c r="BK178"/>
  <c r="J150"/>
  <c r="J142"/>
  <c i="2" l="1" r="BK129"/>
  <c r="J129"/>
  <c r="J98"/>
  <c i="3" r="BK152"/>
  <c r="J152"/>
  <c r="J103"/>
  <c i="4" r="P126"/>
  <c r="BK158"/>
  <c r="J158"/>
  <c r="J103"/>
  <c i="5" r="T126"/>
  <c r="P152"/>
  <c i="6" r="BK194"/>
  <c r="J194"/>
  <c r="J101"/>
  <c r="P298"/>
  <c r="T298"/>
  <c r="P501"/>
  <c r="T501"/>
  <c r="P763"/>
  <c r="R763"/>
  <c r="R1100"/>
  <c r="P1221"/>
  <c r="T1268"/>
  <c r="R1317"/>
  <c r="BK1399"/>
  <c r="J1399"/>
  <c r="J119"/>
  <c r="R1435"/>
  <c i="7" r="R137"/>
  <c r="T208"/>
  <c r="T221"/>
  <c r="P264"/>
  <c r="T304"/>
  <c r="P367"/>
  <c r="T367"/>
  <c i="19" r="R124"/>
  <c r="BK173"/>
  <c r="J173"/>
  <c r="J101"/>
  <c i="20" r="R122"/>
  <c r="R121"/>
  <c i="21" r="P162"/>
  <c r="T166"/>
  <c i="22" r="BK143"/>
  <c r="BK185"/>
  <c r="J185"/>
  <c r="J100"/>
  <c r="R248"/>
  <c r="BK737"/>
  <c r="J737"/>
  <c r="J103"/>
  <c r="T862"/>
  <c r="T993"/>
  <c r="P1193"/>
  <c r="R1193"/>
  <c r="BK1414"/>
  <c r="J1414"/>
  <c r="J111"/>
  <c r="T1414"/>
  <c r="P1451"/>
  <c r="R1451"/>
  <c r="BK1684"/>
  <c r="J1684"/>
  <c r="J114"/>
  <c r="P1751"/>
  <c r="T1815"/>
  <c r="P1925"/>
  <c i="23" r="R132"/>
  <c r="BK210"/>
  <c r="J210"/>
  <c r="J105"/>
  <c r="P269"/>
  <c r="BK328"/>
  <c r="J328"/>
  <c r="J108"/>
  <c i="24" r="P126"/>
  <c r="P160"/>
  <c r="R160"/>
  <c r="BK182"/>
  <c r="J182"/>
  <c r="J103"/>
  <c i="25" r="R174"/>
  <c r="R201"/>
  <c i="26" r="P161"/>
  <c r="T161"/>
  <c r="BK181"/>
  <c r="J181"/>
  <c r="J104"/>
  <c i="27" r="P170"/>
  <c r="P177"/>
  <c r="T177"/>
  <c r="P201"/>
  <c i="28" r="P129"/>
  <c r="T129"/>
  <c r="P151"/>
  <c r="R164"/>
  <c i="29" r="T129"/>
  <c r="P237"/>
  <c r="T264"/>
  <c r="P298"/>
  <c r="T298"/>
  <c r="P371"/>
  <c i="30" r="R152"/>
  <c r="T163"/>
  <c r="BK214"/>
  <c r="J214"/>
  <c r="J104"/>
  <c r="R233"/>
  <c r="T252"/>
  <c r="R262"/>
  <c r="P286"/>
  <c r="P299"/>
  <c r="T299"/>
  <c r="P327"/>
  <c r="T340"/>
  <c r="P380"/>
  <c r="R403"/>
  <c r="BK449"/>
  <c r="J449"/>
  <c r="J118"/>
  <c r="R472"/>
  <c r="T495"/>
  <c r="P528"/>
  <c r="T551"/>
  <c r="BK595"/>
  <c r="J595"/>
  <c r="J125"/>
  <c r="R595"/>
  <c r="BK616"/>
  <c r="J616"/>
  <c r="J126"/>
  <c r="T616"/>
  <c r="T745"/>
  <c i="31" r="R136"/>
  <c i="32" r="T168"/>
  <c i="33" r="BK123"/>
  <c r="J123"/>
  <c r="J99"/>
  <c r="T123"/>
  <c i="2" r="P129"/>
  <c i="3" r="T126"/>
  <c i="4" r="R126"/>
  <c i="5" r="BK126"/>
  <c r="J126"/>
  <c r="J99"/>
  <c i="6" r="T194"/>
  <c r="P353"/>
  <c r="BK459"/>
  <c r="J459"/>
  <c r="J104"/>
  <c r="R501"/>
  <c r="BK763"/>
  <c r="J763"/>
  <c r="J109"/>
  <c r="T763"/>
  <c r="P1100"/>
  <c r="T1156"/>
  <c r="P1268"/>
  <c r="T1295"/>
  <c r="P1354"/>
  <c r="R1399"/>
  <c r="BK1463"/>
  <c r="J1463"/>
  <c r="J121"/>
  <c i="7" r="R200"/>
  <c r="P221"/>
  <c r="R237"/>
  <c r="T264"/>
  <c r="P371"/>
  <c i="8" r="T129"/>
  <c r="BK150"/>
  <c r="J150"/>
  <c r="J102"/>
  <c r="R164"/>
  <c r="R187"/>
  <c i="9" r="P124"/>
  <c r="R181"/>
  <c r="BK206"/>
  <c r="J206"/>
  <c r="J101"/>
  <c i="10" r="P150"/>
  <c r="R189"/>
  <c r="T213"/>
  <c r="BK258"/>
  <c r="J258"/>
  <c r="J105"/>
  <c r="T258"/>
  <c r="BK302"/>
  <c r="J302"/>
  <c r="J107"/>
  <c r="T325"/>
  <c r="P358"/>
  <c r="T379"/>
  <c r="T397"/>
  <c r="BK427"/>
  <c r="J427"/>
  <c r="J114"/>
  <c r="P449"/>
  <c r="R471"/>
  <c r="R493"/>
  <c r="P517"/>
  <c r="R540"/>
  <c r="T563"/>
  <c r="P607"/>
  <c r="R630"/>
  <c r="BK652"/>
  <c r="J652"/>
  <c r="J124"/>
  <c r="P652"/>
  <c r="R652"/>
  <c r="T652"/>
  <c r="T761"/>
  <c i="11" r="BK124"/>
  <c r="J124"/>
  <c r="J99"/>
  <c r="P132"/>
  <c r="R137"/>
  <c i="12" r="BK123"/>
  <c r="BK162"/>
  <c r="J162"/>
  <c r="J100"/>
  <c i="13" r="BK123"/>
  <c r="J123"/>
  <c r="J99"/>
  <c r="P140"/>
  <c i="14" r="BK132"/>
  <c r="J132"/>
  <c r="J100"/>
  <c i="15" r="R174"/>
  <c i="16" r="BK136"/>
  <c r="J136"/>
  <c r="J100"/>
  <c i="17" r="P123"/>
  <c r="T142"/>
  <c i="18" r="BK138"/>
  <c r="J138"/>
  <c r="J100"/>
  <c i="19" r="R157"/>
  <c i="20" r="BK122"/>
  <c r="J122"/>
  <c r="J99"/>
  <c i="21" r="P124"/>
  <c r="T162"/>
  <c i="22" r="R143"/>
  <c r="P185"/>
  <c r="T248"/>
  <c r="R737"/>
  <c r="BK993"/>
  <c r="J993"/>
  <c r="J106"/>
  <c r="BK1219"/>
  <c r="J1219"/>
  <c r="J109"/>
  <c r="R1510"/>
  <c r="R1684"/>
  <c r="R1710"/>
  <c r="BK1815"/>
  <c r="J1815"/>
  <c r="J117"/>
  <c r="T1887"/>
  <c i="23" r="BK171"/>
  <c r="J171"/>
  <c r="J102"/>
  <c r="P180"/>
  <c r="R210"/>
  <c r="R328"/>
  <c i="24" r="T126"/>
  <c r="R164"/>
  <c r="P182"/>
  <c i="25" r="R127"/>
  <c r="BK169"/>
  <c r="J169"/>
  <c r="J100"/>
  <c r="R169"/>
  <c r="BK209"/>
  <c r="J209"/>
  <c r="J104"/>
  <c i="26" r="BK161"/>
  <c r="J161"/>
  <c r="J100"/>
  <c r="P166"/>
  <c r="P181"/>
  <c i="27" r="R130"/>
  <c r="BK170"/>
  <c r="J170"/>
  <c r="J102"/>
  <c r="BK177"/>
  <c r="J177"/>
  <c r="J103"/>
  <c r="R177"/>
  <c r="R198"/>
  <c i="28" r="P132"/>
  <c r="BK164"/>
  <c r="J164"/>
  <c r="J103"/>
  <c r="P186"/>
  <c i="29" r="R189"/>
  <c r="BK264"/>
  <c r="J264"/>
  <c r="J102"/>
  <c r="R287"/>
  <c r="T321"/>
  <c i="30" r="BK163"/>
  <c r="J163"/>
  <c r="J101"/>
  <c r="R192"/>
  <c r="R205"/>
  <c r="BK233"/>
  <c r="J233"/>
  <c r="J105"/>
  <c r="R252"/>
  <c r="P272"/>
  <c r="R286"/>
  <c r="R307"/>
  <c r="BK340"/>
  <c r="J340"/>
  <c r="J113"/>
  <c r="P357"/>
  <c r="BK403"/>
  <c r="J403"/>
  <c r="J116"/>
  <c r="R426"/>
  <c r="BK472"/>
  <c r="J472"/>
  <c r="J119"/>
  <c r="R495"/>
  <c r="BK528"/>
  <c r="J528"/>
  <c r="J122"/>
  <c r="R551"/>
  <c r="BK636"/>
  <c r="J636"/>
  <c r="J127"/>
  <c r="BK745"/>
  <c r="J745"/>
  <c r="J128"/>
  <c i="31" r="P136"/>
  <c r="T154"/>
  <c i="32" r="P123"/>
  <c r="R123"/>
  <c i="33" r="P144"/>
  <c i="34" r="P123"/>
  <c r="T123"/>
  <c i="35" r="T222"/>
  <c i="36" r="R123"/>
  <c r="T132"/>
  <c i="37" r="T164"/>
  <c i="38" r="R123"/>
  <c r="T123"/>
  <c i="39" r="R124"/>
  <c r="BK175"/>
  <c r="J175"/>
  <c r="J101"/>
  <c i="41" r="BK166"/>
  <c r="J166"/>
  <c r="J100"/>
  <c r="P170"/>
  <c i="42" r="T128"/>
  <c r="P344"/>
  <c r="T418"/>
  <c i="43" r="BK140"/>
  <c r="J140"/>
  <c r="J102"/>
  <c i="44" r="BK128"/>
  <c r="BK158"/>
  <c r="J158"/>
  <c r="J103"/>
  <c r="T207"/>
  <c i="45" r="T127"/>
  <c r="P142"/>
  <c r="R150"/>
  <c i="46" r="BK124"/>
  <c r="J124"/>
  <c r="J99"/>
  <c r="BK173"/>
  <c r="J173"/>
  <c r="J100"/>
  <c r="BK180"/>
  <c r="J180"/>
  <c r="J101"/>
  <c i="2" r="R119"/>
  <c i="3" r="P126"/>
  <c i="4" r="T158"/>
  <c i="5" r="R126"/>
  <c r="T152"/>
  <c i="6" r="R194"/>
  <c r="T353"/>
  <c r="T459"/>
  <c r="BK590"/>
  <c r="J590"/>
  <c r="J106"/>
  <c r="T737"/>
  <c r="T930"/>
  <c r="BK1100"/>
  <c r="J1100"/>
  <c r="J112"/>
  <c r="R1156"/>
  <c r="R1268"/>
  <c r="P1317"/>
  <c r="T1354"/>
  <c r="P1435"/>
  <c r="T1463"/>
  <c i="7" r="BK137"/>
  <c r="J137"/>
  <c r="J99"/>
  <c r="BK200"/>
  <c r="J200"/>
  <c r="J103"/>
  <c r="P208"/>
  <c r="R221"/>
  <c r="BK264"/>
  <c r="J264"/>
  <c r="J110"/>
  <c r="R304"/>
  <c r="BK367"/>
  <c r="J367"/>
  <c r="J112"/>
  <c r="R367"/>
  <c i="8" r="BK132"/>
  <c r="J132"/>
  <c r="J101"/>
  <c r="P150"/>
  <c r="T150"/>
  <c r="BK187"/>
  <c r="J187"/>
  <c r="J104"/>
  <c i="9" r="T124"/>
  <c r="T206"/>
  <c i="10" r="BK165"/>
  <c r="J165"/>
  <c r="J100"/>
  <c r="T165"/>
  <c r="BK189"/>
  <c r="J189"/>
  <c r="J102"/>
  <c r="P213"/>
  <c r="R235"/>
  <c r="R258"/>
  <c r="T280"/>
  <c r="BK325"/>
  <c r="J325"/>
  <c r="J108"/>
  <c r="BK348"/>
  <c r="J348"/>
  <c r="J109"/>
  <c r="R358"/>
  <c r="R379"/>
  <c r="BK410"/>
  <c r="J410"/>
  <c r="J113"/>
  <c r="P427"/>
  <c r="R449"/>
  <c r="T493"/>
  <c r="R517"/>
  <c r="T540"/>
  <c r="BK585"/>
  <c r="J585"/>
  <c r="J121"/>
  <c r="T585"/>
  <c r="BK630"/>
  <c r="J630"/>
  <c r="J123"/>
  <c r="R671"/>
  <c r="BK761"/>
  <c r="J761"/>
  <c r="J126"/>
  <c i="11" r="R124"/>
  <c r="BK137"/>
  <c r="J137"/>
  <c r="J101"/>
  <c i="12" r="P123"/>
  <c r="R162"/>
  <c i="13" r="R140"/>
  <c i="14" r="P123"/>
  <c r="T132"/>
  <c i="15" r="P174"/>
  <c i="16" r="BK123"/>
  <c r="J123"/>
  <c r="J99"/>
  <c r="P136"/>
  <c i="17" r="BK123"/>
  <c r="J123"/>
  <c r="J99"/>
  <c r="R142"/>
  <c i="18" r="BK123"/>
  <c r="J123"/>
  <c r="J99"/>
  <c r="T138"/>
  <c i="19" r="BK124"/>
  <c r="J124"/>
  <c r="J99"/>
  <c r="P157"/>
  <c r="T173"/>
  <c i="21" r="R124"/>
  <c r="R162"/>
  <c i="22" r="BK248"/>
  <c r="J248"/>
  <c r="J101"/>
  <c r="P458"/>
  <c r="P737"/>
  <c r="P862"/>
  <c r="P993"/>
  <c r="P1219"/>
  <c r="T1510"/>
  <c r="T1684"/>
  <c r="T1751"/>
  <c r="BK1887"/>
  <c r="J1887"/>
  <c r="J118"/>
  <c r="R1925"/>
  <c i="23" r="T132"/>
  <c r="R171"/>
  <c r="BK180"/>
  <c r="J180"/>
  <c r="J104"/>
  <c r="BK269"/>
  <c r="J269"/>
  <c r="J106"/>
  <c r="T328"/>
  <c i="24" r="BK164"/>
  <c r="J164"/>
  <c r="J101"/>
  <c i="25" r="T127"/>
  <c r="P169"/>
  <c r="T169"/>
  <c r="BK201"/>
  <c r="J201"/>
  <c r="J103"/>
  <c r="R209"/>
  <c i="26" r="P127"/>
  <c r="P126"/>
  <c i="1" r="AU122"/>
  <c i="26" r="BK166"/>
  <c r="J166"/>
  <c r="J102"/>
  <c i="27" r="BK130"/>
  <c r="BK161"/>
  <c r="J161"/>
  <c r="J101"/>
  <c r="R170"/>
  <c r="P184"/>
  <c r="BK201"/>
  <c r="J201"/>
  <c r="J107"/>
  <c i="28" r="BK132"/>
  <c r="J132"/>
  <c r="J101"/>
  <c r="R151"/>
  <c r="R186"/>
  <c i="29" r="R129"/>
  <c r="BK237"/>
  <c r="J237"/>
  <c r="J101"/>
  <c r="P264"/>
  <c r="BK298"/>
  <c r="J298"/>
  <c r="J104"/>
  <c r="R298"/>
  <c r="BK371"/>
  <c r="J371"/>
  <c r="J106"/>
  <c i="30" r="P152"/>
  <c r="P158"/>
  <c r="T158"/>
  <c r="P192"/>
  <c r="P214"/>
  <c r="T233"/>
  <c r="BK262"/>
  <c r="J262"/>
  <c r="J107"/>
  <c r="R272"/>
  <c r="BK299"/>
  <c r="J299"/>
  <c r="J110"/>
  <c r="P307"/>
  <c r="T327"/>
  <c r="T357"/>
  <c r="P403"/>
  <c r="T426"/>
  <c r="P472"/>
  <c r="BK505"/>
  <c r="J505"/>
  <c r="J121"/>
  <c r="BK551"/>
  <c r="J551"/>
  <c r="J123"/>
  <c r="R574"/>
  <c r="T636"/>
  <c i="31" r="T136"/>
  <c i="32" r="P168"/>
  <c i="33" r="T144"/>
  <c i="34" r="BK123"/>
  <c r="P140"/>
  <c i="35" r="P123"/>
  <c r="P222"/>
  <c i="36" r="BK123"/>
  <c r="J123"/>
  <c r="J99"/>
  <c r="P132"/>
  <c i="37" r="BK123"/>
  <c r="J123"/>
  <c r="J99"/>
  <c r="R164"/>
  <c i="38" r="P140"/>
  <c i="39" r="BK124"/>
  <c r="P157"/>
  <c r="R175"/>
  <c i="40" r="P122"/>
  <c r="P121"/>
  <c i="1" r="AU136"/>
  <c i="41" r="T124"/>
  <c r="BK170"/>
  <c r="J170"/>
  <c r="J101"/>
  <c i="42" r="R128"/>
  <c r="R256"/>
  <c r="BK329"/>
  <c r="J329"/>
  <c r="J102"/>
  <c r="R329"/>
  <c r="T329"/>
  <c r="BK418"/>
  <c r="J418"/>
  <c r="J104"/>
  <c i="43" r="T140"/>
  <c r="T126"/>
  <c i="44" r="P128"/>
  <c r="P138"/>
  <c r="BK144"/>
  <c r="J144"/>
  <c r="J101"/>
  <c r="BK152"/>
  <c r="J152"/>
  <c r="J102"/>
  <c r="T152"/>
  <c r="P207"/>
  <c i="45" r="P127"/>
  <c r="R142"/>
  <c r="T150"/>
  <c i="46" r="P124"/>
  <c r="P173"/>
  <c r="T180"/>
  <c i="2" r="T119"/>
  <c i="3" r="BK126"/>
  <c r="R152"/>
  <c i="4" r="BK126"/>
  <c r="P158"/>
  <c i="5" r="P126"/>
  <c r="P125"/>
  <c i="1" r="AU99"/>
  <c i="5" r="BK152"/>
  <c r="J152"/>
  <c r="J103"/>
  <c i="6" r="P144"/>
  <c r="R144"/>
  <c r="BK181"/>
  <c r="J181"/>
  <c r="J100"/>
  <c r="R181"/>
  <c r="BK298"/>
  <c r="J298"/>
  <c r="J102"/>
  <c r="R298"/>
  <c r="BK501"/>
  <c r="J501"/>
  <c r="J105"/>
  <c r="R590"/>
  <c r="BK737"/>
  <c r="J737"/>
  <c r="J108"/>
  <c r="P930"/>
  <c r="T1100"/>
  <c r="R1221"/>
  <c r="P1295"/>
  <c r="T1317"/>
  <c r="P1399"/>
  <c r="T1435"/>
  <c i="7" r="T137"/>
  <c r="P200"/>
  <c r="R208"/>
  <c r="BK237"/>
  <c r="J237"/>
  <c r="J109"/>
  <c r="BK304"/>
  <c r="J304"/>
  <c r="J111"/>
  <c r="R371"/>
  <c i="8" r="P129"/>
  <c r="P132"/>
  <c r="BK164"/>
  <c r="J164"/>
  <c r="J103"/>
  <c r="P187"/>
  <c i="9" r="BK124"/>
  <c r="J124"/>
  <c r="J99"/>
  <c r="P181"/>
  <c r="R206"/>
  <c i="10" r="BK150"/>
  <c r="J150"/>
  <c r="J99"/>
  <c r="BK178"/>
  <c r="J178"/>
  <c r="J101"/>
  <c r="T178"/>
  <c r="BK213"/>
  <c r="J213"/>
  <c r="J103"/>
  <c r="BK235"/>
  <c r="J235"/>
  <c r="J104"/>
  <c r="BK280"/>
  <c r="J280"/>
  <c r="J106"/>
  <c r="R302"/>
  <c r="R325"/>
  <c r="BK358"/>
  <c r="J358"/>
  <c r="J110"/>
  <c r="P379"/>
  <c r="R397"/>
  <c r="T410"/>
  <c r="BK449"/>
  <c r="J449"/>
  <c r="J115"/>
  <c r="P471"/>
  <c r="BK493"/>
  <c r="J493"/>
  <c r="J117"/>
  <c r="BK517"/>
  <c r="J517"/>
  <c r="J118"/>
  <c r="P540"/>
  <c r="R563"/>
  <c r="BK607"/>
  <c r="J607"/>
  <c r="J122"/>
  <c r="P630"/>
  <c r="P671"/>
  <c r="P761"/>
  <c i="11" r="BK132"/>
  <c r="J132"/>
  <c r="J100"/>
  <c r="P137"/>
  <c i="12" r="P162"/>
  <c i="13" r="BK140"/>
  <c r="J140"/>
  <c r="J100"/>
  <c i="14" r="BK123"/>
  <c r="J123"/>
  <c r="J99"/>
  <c r="R132"/>
  <c i="15" r="P123"/>
  <c r="P122"/>
  <c i="1" r="AU110"/>
  <c i="15" r="T174"/>
  <c i="16" r="T123"/>
  <c i="17" r="P142"/>
  <c i="18" r="R123"/>
  <c r="R138"/>
  <c i="19" r="T124"/>
  <c r="R173"/>
  <c i="20" r="P122"/>
  <c r="P121"/>
  <c i="1" r="AU115"/>
  <c i="21" r="T124"/>
  <c r="T123"/>
  <c r="BK166"/>
  <c r="J166"/>
  <c r="J101"/>
  <c i="22" r="P143"/>
  <c r="R185"/>
  <c r="BK458"/>
  <c r="J458"/>
  <c r="J102"/>
  <c r="T737"/>
  <c r="BK919"/>
  <c r="J919"/>
  <c r="J105"/>
  <c r="T919"/>
  <c r="R1219"/>
  <c r="P1414"/>
  <c r="BK1510"/>
  <c r="J1510"/>
  <c r="J113"/>
  <c r="BK1710"/>
  <c r="J1710"/>
  <c r="J115"/>
  <c r="R1751"/>
  <c r="P1887"/>
  <c r="BK1925"/>
  <c r="J1925"/>
  <c r="J119"/>
  <c i="23" r="P132"/>
  <c r="P171"/>
  <c r="R180"/>
  <c r="R269"/>
  <c i="24" r="BK126"/>
  <c r="J126"/>
  <c r="J99"/>
  <c r="BK160"/>
  <c r="J160"/>
  <c r="J100"/>
  <c r="T160"/>
  <c r="T182"/>
  <c i="25" r="BK174"/>
  <c r="J174"/>
  <c r="J101"/>
  <c r="P209"/>
  <c i="26" r="T127"/>
  <c r="R166"/>
  <c r="T181"/>
  <c i="27" r="P130"/>
  <c r="R161"/>
  <c r="T184"/>
  <c i="28" r="BK129"/>
  <c r="J129"/>
  <c r="J100"/>
  <c r="T132"/>
  <c r="T151"/>
  <c r="BK186"/>
  <c r="J186"/>
  <c r="J104"/>
  <c i="29" r="P189"/>
  <c r="R237"/>
  <c r="P287"/>
  <c r="BK321"/>
  <c r="J321"/>
  <c r="J105"/>
  <c r="R371"/>
  <c i="30" r="BK158"/>
  <c r="J158"/>
  <c r="J100"/>
  <c r="R163"/>
  <c r="BK205"/>
  <c r="J205"/>
  <c r="J103"/>
  <c r="R214"/>
  <c r="BK252"/>
  <c r="J252"/>
  <c r="J106"/>
  <c r="BK272"/>
  <c r="J272"/>
  <c r="J108"/>
  <c r="T286"/>
  <c r="BK307"/>
  <c r="J307"/>
  <c r="J111"/>
  <c r="R327"/>
  <c r="BK357"/>
  <c r="J357"/>
  <c r="J114"/>
  <c r="R380"/>
  <c r="BK426"/>
  <c r="J426"/>
  <c r="J117"/>
  <c r="T449"/>
  <c r="P495"/>
  <c r="T505"/>
  <c r="P551"/>
  <c r="T574"/>
  <c r="R636"/>
  <c i="31" r="P124"/>
  <c r="T124"/>
  <c r="T123"/>
  <c r="P154"/>
  <c i="32" r="BK123"/>
  <c r="T123"/>
  <c r="T122"/>
  <c i="33" r="P123"/>
  <c r="P122"/>
  <c i="1" r="AU129"/>
  <c i="33" r="R123"/>
  <c i="34" r="R123"/>
  <c r="T140"/>
  <c i="35" r="BK222"/>
  <c r="J222"/>
  <c r="J100"/>
  <c i="36" r="P123"/>
  <c r="P122"/>
  <c i="1" r="AU132"/>
  <c i="36" r="R132"/>
  <c i="37" r="R123"/>
  <c r="R122"/>
  <c r="T123"/>
  <c r="T122"/>
  <c i="38" r="BK140"/>
  <c r="J140"/>
  <c r="J100"/>
  <c i="39" r="P124"/>
  <c r="R157"/>
  <c r="T175"/>
  <c i="40" r="T122"/>
  <c r="T121"/>
  <c i="41" r="P124"/>
  <c r="R166"/>
  <c r="T170"/>
  <c i="42" r="BK256"/>
  <c r="J256"/>
  <c r="J101"/>
  <c r="BK344"/>
  <c r="J344"/>
  <c r="J103"/>
  <c r="P418"/>
  <c i="44" r="R128"/>
  <c r="R138"/>
  <c r="P144"/>
  <c r="T144"/>
  <c r="R152"/>
  <c r="R207"/>
  <c i="45" r="R127"/>
  <c r="R126"/>
  <c r="BK142"/>
  <c r="J142"/>
  <c r="J102"/>
  <c r="P150"/>
  <c i="46" r="R124"/>
  <c r="R173"/>
  <c r="P180"/>
  <c i="2" r="BK119"/>
  <c r="BK118"/>
  <c r="J118"/>
  <c r="T129"/>
  <c i="3" r="P152"/>
  <c r="T152"/>
  <c i="4" r="T126"/>
  <c r="T125"/>
  <c i="5" r="R152"/>
  <c i="6" r="BK144"/>
  <c r="J144"/>
  <c r="J99"/>
  <c r="T144"/>
  <c r="P181"/>
  <c r="T181"/>
  <c r="R353"/>
  <c r="P459"/>
  <c r="P590"/>
  <c r="R737"/>
  <c r="BK930"/>
  <c r="J930"/>
  <c r="J110"/>
  <c r="P1156"/>
  <c r="BK1221"/>
  <c r="J1221"/>
  <c r="J114"/>
  <c r="BK1268"/>
  <c r="J1268"/>
  <c r="J115"/>
  <c r="R1295"/>
  <c r="BK1354"/>
  <c r="J1354"/>
  <c r="J118"/>
  <c r="T1399"/>
  <c r="P1463"/>
  <c i="7" r="P137"/>
  <c r="T200"/>
  <c r="P237"/>
  <c r="P304"/>
  <c r="BK371"/>
  <c r="J371"/>
  <c r="J113"/>
  <c i="8" r="R129"/>
  <c r="R132"/>
  <c r="P164"/>
  <c r="T187"/>
  <c i="9" r="R124"/>
  <c r="R123"/>
  <c r="T181"/>
  <c i="10" r="T150"/>
  <c r="R165"/>
  <c r="P189"/>
  <c r="R213"/>
  <c r="P235"/>
  <c r="P258"/>
  <c r="R280"/>
  <c r="T302"/>
  <c r="P348"/>
  <c r="T348"/>
  <c r="BK379"/>
  <c r="J379"/>
  <c r="J111"/>
  <c r="P397"/>
  <c r="R410"/>
  <c r="T427"/>
  <c r="T449"/>
  <c r="T471"/>
  <c r="T517"/>
  <c r="BK563"/>
  <c r="J563"/>
  <c r="J120"/>
  <c r="P585"/>
  <c r="R607"/>
  <c r="T630"/>
  <c r="T671"/>
  <c i="11" r="P124"/>
  <c r="P123"/>
  <c i="1" r="AU106"/>
  <c i="11" r="R132"/>
  <c r="T137"/>
  <c i="12" r="R123"/>
  <c r="R122"/>
  <c r="T123"/>
  <c i="13" r="R123"/>
  <c r="R122"/>
  <c r="T123"/>
  <c i="14" r="R123"/>
  <c r="R122"/>
  <c r="T123"/>
  <c r="T122"/>
  <c i="15" r="R123"/>
  <c r="R122"/>
  <c r="T123"/>
  <c r="T122"/>
  <c i="16" r="R123"/>
  <c r="T136"/>
  <c i="17" r="BK142"/>
  <c r="J142"/>
  <c r="J100"/>
  <c i="18" r="P123"/>
  <c r="P138"/>
  <c i="19" r="P124"/>
  <c r="T157"/>
  <c i="20" r="T122"/>
  <c r="T121"/>
  <c i="21" r="P166"/>
  <c i="22" r="P248"/>
  <c r="R458"/>
  <c r="BK862"/>
  <c r="J862"/>
  <c r="J104"/>
  <c r="P919"/>
  <c r="R919"/>
  <c r="T1219"/>
  <c r="R1414"/>
  <c r="BK1451"/>
  <c r="J1451"/>
  <c r="J112"/>
  <c r="T1451"/>
  <c r="P1684"/>
  <c r="BK1751"/>
  <c r="J1751"/>
  <c r="J116"/>
  <c r="P1815"/>
  <c r="R1887"/>
  <c i="23" r="T180"/>
  <c r="T210"/>
  <c r="P328"/>
  <c i="24" r="R126"/>
  <c r="T164"/>
  <c i="25" r="BK127"/>
  <c r="P174"/>
  <c r="P201"/>
  <c r="T209"/>
  <c i="26" r="BK127"/>
  <c r="J127"/>
  <c r="J99"/>
  <c r="R161"/>
  <c i="27" r="T130"/>
  <c r="P161"/>
  <c r="T170"/>
  <c r="BK184"/>
  <c r="J184"/>
  <c r="J104"/>
  <c r="BK198"/>
  <c r="J198"/>
  <c r="J106"/>
  <c r="P198"/>
  <c r="T198"/>
  <c r="R201"/>
  <c r="T201"/>
  <c i="28" r="R129"/>
  <c r="BK151"/>
  <c r="J151"/>
  <c r="J102"/>
  <c r="T164"/>
  <c i="29" r="P129"/>
  <c r="T189"/>
  <c r="R264"/>
  <c r="T287"/>
  <c r="P321"/>
  <c r="T371"/>
  <c i="30" r="T152"/>
  <c r="R158"/>
  <c r="BK192"/>
  <c r="J192"/>
  <c r="J102"/>
  <c r="P205"/>
  <c r="T214"/>
  <c r="P252"/>
  <c r="P262"/>
  <c r="T272"/>
  <c r="T307"/>
  <c r="P340"/>
  <c r="R357"/>
  <c r="T380"/>
  <c r="P426"/>
  <c r="R449"/>
  <c r="BK495"/>
  <c r="J495"/>
  <c r="J120"/>
  <c r="R505"/>
  <c r="T528"/>
  <c r="BK574"/>
  <c r="J574"/>
  <c r="J124"/>
  <c r="P595"/>
  <c r="T595"/>
  <c r="P616"/>
  <c r="R616"/>
  <c r="P745"/>
  <c i="31" r="BK124"/>
  <c r="J124"/>
  <c r="J99"/>
  <c r="R124"/>
  <c r="BK154"/>
  <c r="J154"/>
  <c r="J101"/>
  <c i="32" r="R168"/>
  <c i="33" r="R144"/>
  <c i="34" r="R140"/>
  <c i="35" r="BK123"/>
  <c r="BK122"/>
  <c r="J122"/>
  <c r="R222"/>
  <c i="36" r="BK132"/>
  <c r="J132"/>
  <c r="J100"/>
  <c i="37" r="BK164"/>
  <c r="J164"/>
  <c r="J100"/>
  <c i="38" r="BK123"/>
  <c r="J123"/>
  <c r="J99"/>
  <c r="R140"/>
  <c i="39" r="T124"/>
  <c r="T123"/>
  <c r="T157"/>
  <c i="40" r="BK122"/>
  <c r="BK121"/>
  <c r="J121"/>
  <c i="41" r="BK124"/>
  <c r="J124"/>
  <c r="J99"/>
  <c r="P166"/>
  <c r="R170"/>
  <c i="42" r="BK128"/>
  <c r="J128"/>
  <c r="J99"/>
  <c r="P256"/>
  <c r="R344"/>
  <c r="R418"/>
  <c i="43" r="R140"/>
  <c r="R126"/>
  <c i="44" r="T128"/>
  <c r="T138"/>
  <c r="R144"/>
  <c r="P152"/>
  <c r="R158"/>
  <c r="T158"/>
  <c i="45" r="BK150"/>
  <c r="J150"/>
  <c r="J103"/>
  <c i="46" r="T124"/>
  <c r="T123"/>
  <c r="T173"/>
  <c r="R180"/>
  <c i="47" r="BK125"/>
  <c r="J125"/>
  <c r="J99"/>
  <c r="T125"/>
  <c i="2" r="P119"/>
  <c r="P118"/>
  <c i="1" r="AU95"/>
  <c i="2" r="R129"/>
  <c i="3" r="R126"/>
  <c r="R125"/>
  <c i="4" r="R158"/>
  <c i="6" r="P194"/>
  <c r="BK353"/>
  <c r="J353"/>
  <c r="J103"/>
  <c r="R459"/>
  <c r="T590"/>
  <c r="P737"/>
  <c r="R930"/>
  <c r="BK1156"/>
  <c r="J1156"/>
  <c r="J113"/>
  <c r="T1221"/>
  <c r="BK1295"/>
  <c r="J1295"/>
  <c r="J116"/>
  <c r="BK1317"/>
  <c r="J1317"/>
  <c r="J117"/>
  <c r="R1354"/>
  <c r="BK1435"/>
  <c r="J1435"/>
  <c r="J120"/>
  <c r="R1463"/>
  <c i="7" r="BK208"/>
  <c r="J208"/>
  <c r="J104"/>
  <c r="BK221"/>
  <c r="J221"/>
  <c r="J107"/>
  <c r="T237"/>
  <c r="R264"/>
  <c r="T371"/>
  <c i="8" r="BK129"/>
  <c r="J129"/>
  <c r="J100"/>
  <c r="T132"/>
  <c r="R150"/>
  <c r="T164"/>
  <c i="9" r="BK181"/>
  <c r="J181"/>
  <c r="J100"/>
  <c r="P206"/>
  <c i="10" r="R150"/>
  <c r="P165"/>
  <c r="P178"/>
  <c r="R178"/>
  <c r="T189"/>
  <c r="T235"/>
  <c r="P280"/>
  <c r="P302"/>
  <c r="P325"/>
  <c r="R348"/>
  <c r="T358"/>
  <c r="BK397"/>
  <c r="J397"/>
  <c r="J112"/>
  <c r="P410"/>
  <c r="R427"/>
  <c r="BK471"/>
  <c r="J471"/>
  <c r="J116"/>
  <c r="P493"/>
  <c r="BK540"/>
  <c r="J540"/>
  <c r="J119"/>
  <c r="P563"/>
  <c r="R585"/>
  <c r="T607"/>
  <c r="BK671"/>
  <c r="J671"/>
  <c r="J125"/>
  <c r="R761"/>
  <c i="11" r="T124"/>
  <c r="T123"/>
  <c r="T132"/>
  <c i="12" r="T162"/>
  <c i="13" r="P123"/>
  <c r="P122"/>
  <c i="1" r="AU108"/>
  <c i="13" r="T140"/>
  <c i="14" r="P132"/>
  <c i="15" r="BK123"/>
  <c r="BK174"/>
  <c r="J174"/>
  <c r="J100"/>
  <c i="16" r="P123"/>
  <c r="P122"/>
  <c i="1" r="AU111"/>
  <c i="16" r="R136"/>
  <c i="17" r="R123"/>
  <c r="R122"/>
  <c r="T123"/>
  <c i="18" r="T123"/>
  <c i="19" r="BK157"/>
  <c r="J157"/>
  <c r="J100"/>
  <c r="P173"/>
  <c i="21" r="BK124"/>
  <c r="J124"/>
  <c r="J99"/>
  <c r="BK162"/>
  <c r="J162"/>
  <c r="J100"/>
  <c r="R166"/>
  <c i="22" r="T143"/>
  <c r="T185"/>
  <c r="T458"/>
  <c r="R862"/>
  <c r="R993"/>
  <c r="BK1193"/>
  <c r="J1193"/>
  <c r="J108"/>
  <c r="T1193"/>
  <c r="P1510"/>
  <c r="P1710"/>
  <c r="T1710"/>
  <c r="R1815"/>
  <c r="T1925"/>
  <c i="23" r="BK132"/>
  <c r="J132"/>
  <c r="J99"/>
  <c r="T171"/>
  <c r="P210"/>
  <c r="T269"/>
  <c r="BK324"/>
  <c r="J324"/>
  <c r="J107"/>
  <c r="P324"/>
  <c r="R324"/>
  <c r="T324"/>
  <c i="24" r="P164"/>
  <c r="R182"/>
  <c i="25" r="P127"/>
  <c r="P126"/>
  <c i="1" r="AU121"/>
  <c i="25" r="T174"/>
  <c r="T201"/>
  <c i="26" r="R127"/>
  <c r="R126"/>
  <c r="T166"/>
  <c r="R181"/>
  <c i="27" r="T161"/>
  <c r="R184"/>
  <c i="28" r="R132"/>
  <c r="P164"/>
  <c r="T186"/>
  <c i="29" r="BK129"/>
  <c r="J129"/>
  <c r="J99"/>
  <c r="BK189"/>
  <c r="J189"/>
  <c r="J100"/>
  <c r="T237"/>
  <c r="BK287"/>
  <c r="J287"/>
  <c r="J103"/>
  <c r="R321"/>
  <c i="30" r="BK152"/>
  <c r="J152"/>
  <c r="J99"/>
  <c r="P163"/>
  <c r="T192"/>
  <c r="T205"/>
  <c r="P233"/>
  <c r="T262"/>
  <c r="BK286"/>
  <c r="J286"/>
  <c r="J109"/>
  <c r="R299"/>
  <c r="BK327"/>
  <c r="J327"/>
  <c r="J112"/>
  <c r="R340"/>
  <c r="BK380"/>
  <c r="J380"/>
  <c r="J115"/>
  <c r="T403"/>
  <c r="P449"/>
  <c r="T472"/>
  <c r="P505"/>
  <c r="R528"/>
  <c r="P574"/>
  <c r="P636"/>
  <c r="R745"/>
  <c i="31" r="BK136"/>
  <c r="J136"/>
  <c r="J100"/>
  <c r="R154"/>
  <c i="32" r="BK168"/>
  <c r="J168"/>
  <c r="J100"/>
  <c i="33" r="BK144"/>
  <c r="J144"/>
  <c r="J100"/>
  <c i="34" r="BK140"/>
  <c r="J140"/>
  <c r="J100"/>
  <c i="35" r="R123"/>
  <c r="R122"/>
  <c r="T123"/>
  <c r="T122"/>
  <c i="36" r="T123"/>
  <c r="T122"/>
  <c i="37" r="P123"/>
  <c r="P164"/>
  <c i="38" r="P123"/>
  <c r="P122"/>
  <c i="1" r="AU134"/>
  <c i="38" r="T140"/>
  <c i="39" r="BK157"/>
  <c r="J157"/>
  <c r="J100"/>
  <c r="P175"/>
  <c i="40" r="R122"/>
  <c r="R121"/>
  <c i="41" r="R124"/>
  <c r="R123"/>
  <c r="T166"/>
  <c i="42" r="P128"/>
  <c r="P127"/>
  <c i="1" r="AU139"/>
  <c i="42" r="T256"/>
  <c r="P329"/>
  <c r="T344"/>
  <c i="43" r="P140"/>
  <c r="P126"/>
  <c i="1" r="AU140"/>
  <c i="44" r="BK138"/>
  <c r="J138"/>
  <c r="J100"/>
  <c r="P158"/>
  <c r="BK207"/>
  <c r="J207"/>
  <c r="J104"/>
  <c i="45" r="BK127"/>
  <c r="J127"/>
  <c r="J99"/>
  <c r="T142"/>
  <c i="47" r="P125"/>
  <c r="R125"/>
  <c r="BK167"/>
  <c r="J167"/>
  <c r="J100"/>
  <c r="P167"/>
  <c r="R167"/>
  <c r="T167"/>
  <c r="BK177"/>
  <c r="J177"/>
  <c r="J101"/>
  <c r="P177"/>
  <c r="R177"/>
  <c r="T177"/>
  <c r="BK181"/>
  <c r="J181"/>
  <c r="J102"/>
  <c r="P181"/>
  <c r="R181"/>
  <c r="T181"/>
  <c i="4" r="BK150"/>
  <c r="J150"/>
  <c r="J101"/>
  <c i="5" r="BK145"/>
  <c r="J145"/>
  <c r="J101"/>
  <c i="6" r="BK1097"/>
  <c r="J1097"/>
  <c r="J111"/>
  <c i="7" r="BK196"/>
  <c r="J196"/>
  <c r="J102"/>
  <c i="26" r="BK164"/>
  <c r="J164"/>
  <c r="J101"/>
  <c i="27" r="BK159"/>
  <c r="J159"/>
  <c r="J100"/>
  <c r="BK196"/>
  <c r="J196"/>
  <c r="J105"/>
  <c i="28" r="BK199"/>
  <c r="J199"/>
  <c r="J105"/>
  <c i="4" r="BK155"/>
  <c r="J155"/>
  <c r="J102"/>
  <c i="5" r="BK150"/>
  <c r="J150"/>
  <c r="J102"/>
  <c i="7" r="BK217"/>
  <c r="J217"/>
  <c r="J106"/>
  <c i="22" r="BK1411"/>
  <c r="J1411"/>
  <c r="J110"/>
  <c i="23" r="BK167"/>
  <c r="J167"/>
  <c r="J100"/>
  <c r="BK178"/>
  <c r="J178"/>
  <c r="J103"/>
  <c i="42" r="BK250"/>
  <c r="J250"/>
  <c r="J100"/>
  <c i="43" r="BK132"/>
  <c r="J132"/>
  <c r="J100"/>
  <c i="45" r="BK138"/>
  <c r="J138"/>
  <c r="J101"/>
  <c i="6" r="BK734"/>
  <c r="J734"/>
  <c r="J107"/>
  <c i="7" r="BK192"/>
  <c r="J192"/>
  <c r="J101"/>
  <c i="10" r="BK788"/>
  <c r="J788"/>
  <c r="J127"/>
  <c i="30" r="BK776"/>
  <c r="J776"/>
  <c r="J129"/>
  <c i="7" r="BK425"/>
  <c r="J425"/>
  <c r="J114"/>
  <c i="25" r="BK199"/>
  <c r="J199"/>
  <c r="J102"/>
  <c i="43" r="BK134"/>
  <c r="J134"/>
  <c r="J101"/>
  <c r="BK151"/>
  <c r="J151"/>
  <c r="J103"/>
  <c r="BK154"/>
  <c r="J154"/>
  <c r="J104"/>
  <c i="3" r="BK137"/>
  <c r="J137"/>
  <c r="J100"/>
  <c r="BK150"/>
  <c r="J150"/>
  <c r="J102"/>
  <c i="7" r="BK190"/>
  <c r="J190"/>
  <c r="J100"/>
  <c r="BK215"/>
  <c r="J215"/>
  <c r="J105"/>
  <c i="22" r="BK1962"/>
  <c r="J1962"/>
  <c r="J120"/>
  <c i="23" r="BK169"/>
  <c r="J169"/>
  <c r="J101"/>
  <c i="26" r="BK179"/>
  <c r="J179"/>
  <c r="J103"/>
  <c i="43" r="BK127"/>
  <c r="BK126"/>
  <c r="J126"/>
  <c r="J98"/>
  <c i="44" r="BK287"/>
  <c r="J287"/>
  <c r="J105"/>
  <c i="45" r="BK135"/>
  <c r="J135"/>
  <c r="J100"/>
  <c r="BK169"/>
  <c r="J169"/>
  <c r="J104"/>
  <c i="3" r="BK145"/>
  <c r="J145"/>
  <c r="J101"/>
  <c i="4" r="BK143"/>
  <c r="J143"/>
  <c r="J100"/>
  <c i="5" r="BK138"/>
  <c r="J138"/>
  <c r="J100"/>
  <c i="7" r="BK235"/>
  <c r="J235"/>
  <c r="J108"/>
  <c i="8" r="BK204"/>
  <c r="J204"/>
  <c r="J105"/>
  <c i="22" r="BK1190"/>
  <c r="J1190"/>
  <c r="J107"/>
  <c i="23" r="BK383"/>
  <c r="J383"/>
  <c r="J109"/>
  <c i="24" r="BK180"/>
  <c r="J180"/>
  <c r="J102"/>
  <c i="42" r="BK459"/>
  <c r="J459"/>
  <c r="J105"/>
  <c i="47" r="J121"/>
  <c r="BE135"/>
  <c r="BE137"/>
  <c r="BE141"/>
  <c r="BE153"/>
  <c r="BE159"/>
  <c r="BE163"/>
  <c r="BE164"/>
  <c r="BE172"/>
  <c r="BE174"/>
  <c r="BE185"/>
  <c r="BE187"/>
  <c r="F94"/>
  <c r="J118"/>
  <c r="BE126"/>
  <c r="BE132"/>
  <c r="BE133"/>
  <c r="BE145"/>
  <c r="BE161"/>
  <c r="BE171"/>
  <c r="BE176"/>
  <c r="BE178"/>
  <c r="BE182"/>
  <c r="BE130"/>
  <c r="BE134"/>
  <c r="BE136"/>
  <c r="BE138"/>
  <c r="BE139"/>
  <c r="BE143"/>
  <c r="BE146"/>
  <c r="BE149"/>
  <c r="BE150"/>
  <c r="BE160"/>
  <c r="BE165"/>
  <c r="BE168"/>
  <c r="BE179"/>
  <c r="BE184"/>
  <c r="BE186"/>
  <c r="BE189"/>
  <c i="46" r="BK123"/>
  <c r="J123"/>
  <c r="J98"/>
  <c i="47" r="BE127"/>
  <c r="BE142"/>
  <c r="BE144"/>
  <c r="BE147"/>
  <c r="BE148"/>
  <c r="BE154"/>
  <c r="BE155"/>
  <c r="BE157"/>
  <c r="BE162"/>
  <c r="BE180"/>
  <c r="BE188"/>
  <c r="J120"/>
  <c r="BE129"/>
  <c r="BE131"/>
  <c r="BE151"/>
  <c r="BE158"/>
  <c r="BE170"/>
  <c r="BE173"/>
  <c r="BE183"/>
  <c r="E85"/>
  <c r="BE128"/>
  <c r="BE140"/>
  <c r="BE152"/>
  <c r="BE156"/>
  <c r="BE166"/>
  <c r="BE169"/>
  <c i="45" r="BK126"/>
  <c r="J126"/>
  <c i="46" r="J91"/>
  <c r="J94"/>
  <c r="J119"/>
  <c r="BE125"/>
  <c r="BE128"/>
  <c r="BE136"/>
  <c r="BE139"/>
  <c r="BE143"/>
  <c r="BE145"/>
  <c r="BE146"/>
  <c r="BE148"/>
  <c r="BE157"/>
  <c r="BE163"/>
  <c r="BE165"/>
  <c r="BE167"/>
  <c r="BE177"/>
  <c r="BE186"/>
  <c r="BE135"/>
  <c r="BE156"/>
  <c r="BE169"/>
  <c r="BE170"/>
  <c r="BE182"/>
  <c r="BE183"/>
  <c r="BE190"/>
  <c r="F120"/>
  <c r="BE127"/>
  <c r="BE138"/>
  <c r="BE150"/>
  <c r="BE179"/>
  <c r="BE191"/>
  <c r="E111"/>
  <c r="BE133"/>
  <c r="BE137"/>
  <c r="BE141"/>
  <c r="BE144"/>
  <c r="BE147"/>
  <c r="BE153"/>
  <c r="BE155"/>
  <c r="BE158"/>
  <c r="BE174"/>
  <c r="BE175"/>
  <c r="BE178"/>
  <c r="BE187"/>
  <c r="BE129"/>
  <c r="BE131"/>
  <c r="BE134"/>
  <c r="BE140"/>
  <c r="BE152"/>
  <c r="BE154"/>
  <c r="BE160"/>
  <c r="BE164"/>
  <c r="BE168"/>
  <c r="BE172"/>
  <c r="BE181"/>
  <c r="BE185"/>
  <c r="BE188"/>
  <c r="BE126"/>
  <c r="BE130"/>
  <c r="BE132"/>
  <c r="BE142"/>
  <c r="BE149"/>
  <c r="BE151"/>
  <c r="BE159"/>
  <c r="BE161"/>
  <c r="BE162"/>
  <c r="BE166"/>
  <c r="BE171"/>
  <c r="BE176"/>
  <c r="BE184"/>
  <c r="BE189"/>
  <c i="44" r="J128"/>
  <c r="J99"/>
  <c i="45" r="E85"/>
  <c r="J91"/>
  <c r="F94"/>
  <c r="BE143"/>
  <c r="BE146"/>
  <c r="BE154"/>
  <c r="BE163"/>
  <c r="J123"/>
  <c r="BE136"/>
  <c r="BE157"/>
  <c r="J122"/>
  <c r="BE128"/>
  <c r="BE131"/>
  <c r="BE139"/>
  <c r="BE151"/>
  <c r="BE160"/>
  <c r="BE170"/>
  <c r="BE166"/>
  <c i="44" r="J94"/>
  <c r="J121"/>
  <c r="BE135"/>
  <c r="BE147"/>
  <c r="BE215"/>
  <c r="BE232"/>
  <c r="BE254"/>
  <c r="BE255"/>
  <c r="BE263"/>
  <c r="BE266"/>
  <c r="BE275"/>
  <c i="43" r="J127"/>
  <c r="J99"/>
  <c i="44" r="E85"/>
  <c r="BE130"/>
  <c r="BE133"/>
  <c r="BE142"/>
  <c r="BE153"/>
  <c r="BE166"/>
  <c r="BE170"/>
  <c r="BE189"/>
  <c r="BE194"/>
  <c r="BE199"/>
  <c r="BE252"/>
  <c r="BE262"/>
  <c r="BE264"/>
  <c r="BE267"/>
  <c r="BE279"/>
  <c r="F94"/>
  <c r="J123"/>
  <c r="BE139"/>
  <c r="BE143"/>
  <c r="BE149"/>
  <c r="BE156"/>
  <c r="BE169"/>
  <c r="BE171"/>
  <c r="BE174"/>
  <c r="BE176"/>
  <c r="BE192"/>
  <c r="BE195"/>
  <c r="BE209"/>
  <c r="BE228"/>
  <c r="BE250"/>
  <c r="BE253"/>
  <c r="BE265"/>
  <c r="BE129"/>
  <c r="BE131"/>
  <c r="BE140"/>
  <c r="BE141"/>
  <c r="BE151"/>
  <c r="BE154"/>
  <c r="BE157"/>
  <c r="BE160"/>
  <c r="BE162"/>
  <c r="BE165"/>
  <c r="BE167"/>
  <c r="BE168"/>
  <c r="BE172"/>
  <c r="BE175"/>
  <c r="BE177"/>
  <c r="BE180"/>
  <c r="BE181"/>
  <c r="BE216"/>
  <c r="BE261"/>
  <c r="BE268"/>
  <c r="BE269"/>
  <c r="BE283"/>
  <c r="BE288"/>
  <c r="BE134"/>
  <c r="BE137"/>
  <c r="BE146"/>
  <c r="BE150"/>
  <c r="BE155"/>
  <c r="BE163"/>
  <c r="BE164"/>
  <c r="BE178"/>
  <c r="BE179"/>
  <c r="BE188"/>
  <c r="BE190"/>
  <c r="BE191"/>
  <c r="BE197"/>
  <c r="BE200"/>
  <c r="BE205"/>
  <c r="BE210"/>
  <c r="BE240"/>
  <c r="BE251"/>
  <c r="BE132"/>
  <c r="BE136"/>
  <c r="BE145"/>
  <c r="BE148"/>
  <c r="BE159"/>
  <c r="BE161"/>
  <c r="BE173"/>
  <c r="BE182"/>
  <c r="BE193"/>
  <c r="BE196"/>
  <c r="BE198"/>
  <c r="BE206"/>
  <c r="BE208"/>
  <c r="BE214"/>
  <c r="BE220"/>
  <c r="BE224"/>
  <c r="BE246"/>
  <c i="42" r="BK127"/>
  <c r="J127"/>
  <c i="43" r="E85"/>
  <c r="J122"/>
  <c r="BE128"/>
  <c r="J91"/>
  <c r="BE152"/>
  <c r="BE155"/>
  <c r="J123"/>
  <c r="BE146"/>
  <c r="F94"/>
  <c r="BE133"/>
  <c r="BE135"/>
  <c r="BE141"/>
  <c i="42" r="BE178"/>
  <c r="BE182"/>
  <c r="BE234"/>
  <c r="BE284"/>
  <c r="BE304"/>
  <c r="BE321"/>
  <c r="BE325"/>
  <c r="BE330"/>
  <c r="BE340"/>
  <c r="BE355"/>
  <c r="BE361"/>
  <c r="BE399"/>
  <c r="BE165"/>
  <c r="BE169"/>
  <c r="BE190"/>
  <c r="BE226"/>
  <c r="BE239"/>
  <c r="BE274"/>
  <c r="BE294"/>
  <c r="BE312"/>
  <c r="BE332"/>
  <c r="BE363"/>
  <c r="BE377"/>
  <c i="41" r="BK123"/>
  <c r="J123"/>
  <c r="J98"/>
  <c i="42" r="E85"/>
  <c r="J94"/>
  <c r="BE137"/>
  <c r="BE160"/>
  <c r="BE174"/>
  <c r="BE198"/>
  <c r="BE221"/>
  <c r="BE230"/>
  <c r="BE244"/>
  <c r="BE262"/>
  <c r="BE269"/>
  <c r="BE308"/>
  <c r="BE338"/>
  <c r="BE357"/>
  <c r="BE389"/>
  <c r="BE413"/>
  <c r="J91"/>
  <c r="J93"/>
  <c r="F94"/>
  <c r="BE133"/>
  <c r="BE146"/>
  <c r="BE186"/>
  <c r="BE207"/>
  <c r="BE209"/>
  <c r="BE217"/>
  <c r="BE232"/>
  <c r="BE248"/>
  <c r="BE279"/>
  <c r="BE316"/>
  <c r="BE345"/>
  <c r="BE350"/>
  <c r="BE359"/>
  <c r="BE385"/>
  <c r="BE408"/>
  <c r="BE424"/>
  <c r="BE460"/>
  <c r="BE129"/>
  <c r="BE156"/>
  <c r="BE194"/>
  <c r="BE213"/>
  <c r="BE289"/>
  <c r="BE342"/>
  <c r="BE369"/>
  <c r="BE381"/>
  <c r="BE403"/>
  <c r="BE419"/>
  <c r="BE437"/>
  <c r="BE444"/>
  <c r="BE141"/>
  <c r="BE151"/>
  <c r="BE251"/>
  <c r="BE257"/>
  <c r="BE299"/>
  <c r="BE336"/>
  <c r="BE365"/>
  <c r="BE394"/>
  <c r="BE429"/>
  <c r="BE450"/>
  <c r="BE455"/>
  <c i="40" r="J122"/>
  <c r="J99"/>
  <c i="41" r="J117"/>
  <c r="J120"/>
  <c r="BE126"/>
  <c r="BE131"/>
  <c r="BE134"/>
  <c r="BE143"/>
  <c r="BE158"/>
  <c r="BE165"/>
  <c r="E85"/>
  <c r="F119"/>
  <c r="F120"/>
  <c r="BE129"/>
  <c r="BE132"/>
  <c r="BE133"/>
  <c r="BE142"/>
  <c r="BE144"/>
  <c r="BE152"/>
  <c r="BE153"/>
  <c r="J93"/>
  <c r="BE130"/>
  <c r="BE137"/>
  <c r="BE147"/>
  <c r="BE150"/>
  <c r="BE155"/>
  <c r="BE162"/>
  <c r="BE169"/>
  <c r="BE172"/>
  <c r="BE173"/>
  <c i="40" r="J98"/>
  <c i="41" r="BE127"/>
  <c r="BE128"/>
  <c r="BE149"/>
  <c r="BE154"/>
  <c r="BE159"/>
  <c r="BE163"/>
  <c r="BE174"/>
  <c r="BE175"/>
  <c r="BE135"/>
  <c r="BE136"/>
  <c r="BE138"/>
  <c r="BE140"/>
  <c r="BE145"/>
  <c r="BE146"/>
  <c r="BE151"/>
  <c r="BE156"/>
  <c r="BE161"/>
  <c r="BE164"/>
  <c r="BE168"/>
  <c r="BE171"/>
  <c r="BE125"/>
  <c r="BE139"/>
  <c r="BE141"/>
  <c r="BE148"/>
  <c r="BE157"/>
  <c r="BE160"/>
  <c r="BE167"/>
  <c i="40" r="J91"/>
  <c r="J94"/>
  <c r="J117"/>
  <c r="BE123"/>
  <c r="BE124"/>
  <c r="BE126"/>
  <c r="F94"/>
  <c i="39" r="J124"/>
  <c r="J99"/>
  <c i="40" r="BE125"/>
  <c r="E85"/>
  <c r="BE127"/>
  <c r="BE129"/>
  <c r="BE128"/>
  <c r="BE131"/>
  <c r="BE130"/>
  <c i="39" r="E85"/>
  <c r="J93"/>
  <c r="BE128"/>
  <c r="BE138"/>
  <c r="BE143"/>
  <c r="BE145"/>
  <c r="BE149"/>
  <c r="BE151"/>
  <c r="BE152"/>
  <c r="BE164"/>
  <c i="38" r="BK122"/>
  <c r="J122"/>
  <c i="39" r="J91"/>
  <c r="F94"/>
  <c r="J120"/>
  <c r="BE126"/>
  <c r="BE134"/>
  <c r="BE137"/>
  <c r="BE147"/>
  <c r="BE148"/>
  <c r="BE158"/>
  <c r="BE161"/>
  <c r="BE167"/>
  <c r="BE169"/>
  <c r="BE132"/>
  <c r="BE135"/>
  <c r="BE141"/>
  <c r="BE153"/>
  <c r="BE155"/>
  <c r="BE163"/>
  <c r="BE170"/>
  <c r="BE173"/>
  <c r="BE156"/>
  <c r="BE162"/>
  <c r="BE166"/>
  <c r="BE171"/>
  <c r="BE172"/>
  <c r="BE176"/>
  <c r="BE181"/>
  <c r="BE185"/>
  <c r="BE125"/>
  <c r="BE127"/>
  <c r="BE129"/>
  <c r="BE130"/>
  <c r="BE133"/>
  <c r="BE136"/>
  <c r="BE140"/>
  <c r="BE144"/>
  <c r="BE165"/>
  <c r="BE168"/>
  <c r="BE178"/>
  <c r="BE180"/>
  <c r="BE184"/>
  <c r="BE131"/>
  <c r="BE139"/>
  <c r="BE142"/>
  <c r="BE146"/>
  <c r="BE150"/>
  <c r="BE154"/>
  <c r="BE160"/>
  <c r="BE174"/>
  <c r="BE177"/>
  <c r="BE179"/>
  <c r="BE182"/>
  <c r="BE183"/>
  <c i="38" r="J93"/>
  <c r="BE124"/>
  <c r="BE138"/>
  <c r="BE143"/>
  <c r="BE151"/>
  <c r="J91"/>
  <c r="E110"/>
  <c r="BE126"/>
  <c r="BE130"/>
  <c r="BE132"/>
  <c r="BE136"/>
  <c r="BE157"/>
  <c i="37" r="BK122"/>
  <c r="J122"/>
  <c r="J98"/>
  <c i="38" r="J94"/>
  <c r="F119"/>
  <c r="BE141"/>
  <c r="BE145"/>
  <c r="BE147"/>
  <c r="BE149"/>
  <c r="BE155"/>
  <c r="BE153"/>
  <c r="BE159"/>
  <c r="BE128"/>
  <c r="BE134"/>
  <c i="37" r="J91"/>
  <c r="J93"/>
  <c r="F119"/>
  <c r="BE132"/>
  <c r="BE179"/>
  <c r="BE185"/>
  <c r="BE191"/>
  <c r="BE215"/>
  <c r="J94"/>
  <c r="BE124"/>
  <c r="BE150"/>
  <c r="BE158"/>
  <c r="BE169"/>
  <c r="BE177"/>
  <c r="BE187"/>
  <c r="BE193"/>
  <c i="36" r="BK122"/>
  <c r="J122"/>
  <c r="J98"/>
  <c i="37" r="E85"/>
  <c r="BE126"/>
  <c r="BE134"/>
  <c r="BE142"/>
  <c r="BE175"/>
  <c r="BE183"/>
  <c r="BE201"/>
  <c r="BE213"/>
  <c r="BE217"/>
  <c r="BE219"/>
  <c r="BE140"/>
  <c r="BE144"/>
  <c r="BE171"/>
  <c r="BE181"/>
  <c r="BE189"/>
  <c r="BE197"/>
  <c r="BE203"/>
  <c r="BE209"/>
  <c r="BE211"/>
  <c r="BE130"/>
  <c r="BE136"/>
  <c r="BE138"/>
  <c r="BE146"/>
  <c r="BE152"/>
  <c r="BE156"/>
  <c r="BE160"/>
  <c r="BE165"/>
  <c r="BE173"/>
  <c r="BE195"/>
  <c r="BE199"/>
  <c r="BE205"/>
  <c r="BE207"/>
  <c r="BE128"/>
  <c r="BE148"/>
  <c r="BE154"/>
  <c r="BE162"/>
  <c r="BE167"/>
  <c i="35" r="J98"/>
  <c i="36" r="J94"/>
  <c r="J116"/>
  <c i="35" r="J123"/>
  <c r="J99"/>
  <c i="36" r="J118"/>
  <c r="BE126"/>
  <c r="BE133"/>
  <c r="E85"/>
  <c r="F119"/>
  <c r="BE135"/>
  <c r="BE128"/>
  <c r="BE124"/>
  <c r="BE130"/>
  <c r="BE136"/>
  <c r="BE138"/>
  <c r="BE140"/>
  <c i="35" r="J91"/>
  <c r="F119"/>
  <c r="BE146"/>
  <c r="BE154"/>
  <c r="BE156"/>
  <c r="BE182"/>
  <c r="BE184"/>
  <c r="BE186"/>
  <c r="BE192"/>
  <c r="BE198"/>
  <c r="BE210"/>
  <c r="BE214"/>
  <c r="BE220"/>
  <c r="BE237"/>
  <c r="BE253"/>
  <c r="BE263"/>
  <c r="BE273"/>
  <c r="BE293"/>
  <c r="BE303"/>
  <c r="BE315"/>
  <c r="BE333"/>
  <c r="E85"/>
  <c r="BE134"/>
  <c r="BE142"/>
  <c r="BE168"/>
  <c r="BE174"/>
  <c r="BE178"/>
  <c r="BE190"/>
  <c r="BE202"/>
  <c r="BE204"/>
  <c r="BE223"/>
  <c r="BE251"/>
  <c r="BE255"/>
  <c r="BE261"/>
  <c r="BE265"/>
  <c r="BE269"/>
  <c r="BE285"/>
  <c r="BE289"/>
  <c r="BE305"/>
  <c r="BE313"/>
  <c r="BE331"/>
  <c r="BE335"/>
  <c r="J94"/>
  <c r="BE160"/>
  <c r="BE170"/>
  <c r="BE188"/>
  <c r="BE206"/>
  <c r="BE208"/>
  <c r="BE259"/>
  <c r="BE275"/>
  <c r="BE287"/>
  <c r="BE297"/>
  <c r="BE301"/>
  <c r="BE307"/>
  <c r="BE311"/>
  <c r="BE323"/>
  <c r="BE339"/>
  <c r="BE341"/>
  <c r="BE345"/>
  <c i="34" r="J123"/>
  <c r="J99"/>
  <c i="35" r="BE130"/>
  <c r="BE132"/>
  <c r="BE138"/>
  <c r="BE148"/>
  <c r="BE158"/>
  <c r="BE164"/>
  <c r="BE166"/>
  <c r="BE176"/>
  <c r="BE229"/>
  <c r="BE231"/>
  <c r="BE239"/>
  <c r="BE247"/>
  <c r="BE249"/>
  <c r="BE283"/>
  <c r="BE309"/>
  <c r="BE317"/>
  <c r="BE325"/>
  <c r="BE124"/>
  <c r="BE126"/>
  <c r="BE128"/>
  <c r="BE136"/>
  <c r="BE144"/>
  <c r="BE152"/>
  <c r="BE162"/>
  <c r="BE194"/>
  <c r="BE200"/>
  <c r="BE216"/>
  <c r="BE218"/>
  <c r="BE225"/>
  <c r="BE243"/>
  <c r="BE257"/>
  <c r="BE267"/>
  <c r="BE271"/>
  <c r="BE299"/>
  <c r="BE343"/>
  <c r="BE347"/>
  <c r="J93"/>
  <c r="BE140"/>
  <c r="BE150"/>
  <c r="BE172"/>
  <c r="BE180"/>
  <c r="BE196"/>
  <c r="BE212"/>
  <c r="BE227"/>
  <c r="BE233"/>
  <c r="BE235"/>
  <c r="BE241"/>
  <c r="BE245"/>
  <c r="BE277"/>
  <c r="BE279"/>
  <c r="BE281"/>
  <c r="BE291"/>
  <c r="BE295"/>
  <c r="BE319"/>
  <c r="BE321"/>
  <c r="BE327"/>
  <c r="BE329"/>
  <c r="BE337"/>
  <c i="33" r="BK122"/>
  <c r="J122"/>
  <c r="J98"/>
  <c i="34" r="J91"/>
  <c r="F119"/>
  <c r="BE145"/>
  <c r="BE163"/>
  <c r="BE165"/>
  <c r="E85"/>
  <c r="BE149"/>
  <c r="BE153"/>
  <c r="J119"/>
  <c r="BE130"/>
  <c r="BE159"/>
  <c r="BE171"/>
  <c r="BE173"/>
  <c r="J93"/>
  <c r="BE124"/>
  <c r="BE128"/>
  <c r="BE138"/>
  <c r="BE141"/>
  <c r="BE143"/>
  <c r="BE147"/>
  <c r="BE151"/>
  <c r="BE132"/>
  <c r="BE136"/>
  <c r="BE155"/>
  <c r="BE167"/>
  <c r="BE169"/>
  <c r="BE126"/>
  <c r="BE134"/>
  <c r="BE157"/>
  <c r="BE161"/>
  <c i="33" r="J116"/>
  <c r="BE132"/>
  <c r="BE149"/>
  <c r="BE157"/>
  <c r="BE179"/>
  <c r="J94"/>
  <c r="BE124"/>
  <c r="BE126"/>
  <c r="E85"/>
  <c r="F94"/>
  <c r="BE142"/>
  <c r="BE153"/>
  <c r="BE159"/>
  <c r="BE163"/>
  <c r="BE165"/>
  <c r="BE167"/>
  <c r="BE171"/>
  <c r="BE173"/>
  <c r="BE177"/>
  <c i="32" r="J123"/>
  <c r="J99"/>
  <c i="33" r="J118"/>
  <c r="BE130"/>
  <c r="BE161"/>
  <c r="BE136"/>
  <c r="BE138"/>
  <c r="BE140"/>
  <c r="BE147"/>
  <c r="BE155"/>
  <c r="BE169"/>
  <c r="BE181"/>
  <c r="BE128"/>
  <c r="BE134"/>
  <c r="BE145"/>
  <c r="BE151"/>
  <c r="BE175"/>
  <c i="32" r="J93"/>
  <c r="BE128"/>
  <c r="BE134"/>
  <c r="BE154"/>
  <c r="BE162"/>
  <c r="BE164"/>
  <c r="J94"/>
  <c r="BE132"/>
  <c r="BE160"/>
  <c r="BE166"/>
  <c r="BE173"/>
  <c r="BE175"/>
  <c r="J116"/>
  <c r="BE130"/>
  <c r="BE146"/>
  <c r="BE148"/>
  <c r="BE152"/>
  <c r="BE158"/>
  <c r="BE177"/>
  <c r="BE191"/>
  <c r="BE203"/>
  <c r="BE209"/>
  <c r="BE211"/>
  <c r="BE223"/>
  <c r="BE126"/>
  <c r="BE142"/>
  <c r="BE150"/>
  <c r="BE169"/>
  <c r="BE179"/>
  <c r="BE183"/>
  <c r="BE215"/>
  <c r="BE225"/>
  <c r="E110"/>
  <c r="F119"/>
  <c r="BE124"/>
  <c r="BE136"/>
  <c r="BE140"/>
  <c r="BE144"/>
  <c r="BE156"/>
  <c r="BE171"/>
  <c r="BE181"/>
  <c r="BE187"/>
  <c r="BE189"/>
  <c r="BE193"/>
  <c r="BE195"/>
  <c r="BE201"/>
  <c r="BE205"/>
  <c r="BE213"/>
  <c r="BE217"/>
  <c r="BE219"/>
  <c r="BE221"/>
  <c r="BE138"/>
  <c r="BE185"/>
  <c r="BE197"/>
  <c r="BE199"/>
  <c r="BE207"/>
  <c r="BE227"/>
  <c i="31" r="J91"/>
  <c r="F119"/>
  <c r="BE125"/>
  <c r="E85"/>
  <c r="F94"/>
  <c r="J120"/>
  <c r="BE128"/>
  <c r="BE133"/>
  <c r="BE137"/>
  <c r="BE144"/>
  <c r="BE160"/>
  <c r="J93"/>
  <c r="BE127"/>
  <c r="BE130"/>
  <c r="BE131"/>
  <c r="BE139"/>
  <c r="BE141"/>
  <c r="BE142"/>
  <c r="BE153"/>
  <c r="BE156"/>
  <c r="BE159"/>
  <c r="BE161"/>
  <c r="BE126"/>
  <c r="BE129"/>
  <c r="BE140"/>
  <c r="BE146"/>
  <c r="BE147"/>
  <c r="BE149"/>
  <c r="BE157"/>
  <c r="BE132"/>
  <c r="BE134"/>
  <c r="BE135"/>
  <c r="BE138"/>
  <c r="BE143"/>
  <c r="BE145"/>
  <c r="BE148"/>
  <c r="BE150"/>
  <c r="BE151"/>
  <c r="BE152"/>
  <c r="BE155"/>
  <c r="BE158"/>
  <c i="30" r="E85"/>
  <c r="F94"/>
  <c r="BE169"/>
  <c r="BE171"/>
  <c r="BE173"/>
  <c r="BE183"/>
  <c r="BE187"/>
  <c r="BE201"/>
  <c r="BE203"/>
  <c r="BE204"/>
  <c r="BE207"/>
  <c r="BE224"/>
  <c r="BE225"/>
  <c r="BE232"/>
  <c r="BE234"/>
  <c r="BE237"/>
  <c r="BE254"/>
  <c r="BE257"/>
  <c r="BE261"/>
  <c r="BE268"/>
  <c r="BE270"/>
  <c r="BE271"/>
  <c r="BE281"/>
  <c r="BE300"/>
  <c r="BE313"/>
  <c r="BE315"/>
  <c r="BE321"/>
  <c r="BE339"/>
  <c r="BE341"/>
  <c r="BE343"/>
  <c r="BE347"/>
  <c r="BE369"/>
  <c r="BE387"/>
  <c r="BE404"/>
  <c r="BE411"/>
  <c r="BE412"/>
  <c r="BE414"/>
  <c r="BE415"/>
  <c r="BE423"/>
  <c r="BE427"/>
  <c r="BE441"/>
  <c r="BE452"/>
  <c r="BE453"/>
  <c r="BE461"/>
  <c r="BE479"/>
  <c r="BE480"/>
  <c r="BE481"/>
  <c r="BE484"/>
  <c r="BE485"/>
  <c r="BE486"/>
  <c r="BE487"/>
  <c r="BE490"/>
  <c r="BE498"/>
  <c r="BE504"/>
  <c r="BE516"/>
  <c r="BE519"/>
  <c r="BE525"/>
  <c r="BE527"/>
  <c r="BE530"/>
  <c r="BE533"/>
  <c r="BE541"/>
  <c r="BE546"/>
  <c r="BE549"/>
  <c r="BE552"/>
  <c r="BE568"/>
  <c r="BE576"/>
  <c r="BE583"/>
  <c r="BE584"/>
  <c r="BE594"/>
  <c r="BE619"/>
  <c r="BE620"/>
  <c r="BE622"/>
  <c r="BE635"/>
  <c r="BE648"/>
  <c r="BE660"/>
  <c r="BE661"/>
  <c r="BE663"/>
  <c r="BE664"/>
  <c r="BE666"/>
  <c r="BE674"/>
  <c r="BE688"/>
  <c r="BE701"/>
  <c r="BE709"/>
  <c r="BE710"/>
  <c r="BE715"/>
  <c r="BE716"/>
  <c r="BE717"/>
  <c r="BE721"/>
  <c r="BE722"/>
  <c r="BE724"/>
  <c r="BE725"/>
  <c r="BE728"/>
  <c r="BE729"/>
  <c r="BE743"/>
  <c r="BE748"/>
  <c r="BE751"/>
  <c r="BE757"/>
  <c r="BE759"/>
  <c r="BE761"/>
  <c r="BE762"/>
  <c r="BE763"/>
  <c r="BE765"/>
  <c r="BE766"/>
  <c r="J91"/>
  <c r="BE164"/>
  <c r="BE182"/>
  <c r="BE191"/>
  <c r="BE193"/>
  <c r="BE198"/>
  <c r="BE208"/>
  <c r="BE210"/>
  <c r="BE211"/>
  <c r="BE215"/>
  <c r="BE216"/>
  <c r="BE223"/>
  <c r="BE226"/>
  <c r="BE235"/>
  <c r="BE238"/>
  <c r="BE258"/>
  <c r="BE259"/>
  <c r="BE266"/>
  <c r="BE273"/>
  <c r="BE274"/>
  <c r="BE276"/>
  <c r="BE288"/>
  <c r="BE290"/>
  <c r="BE291"/>
  <c r="BE292"/>
  <c r="BE293"/>
  <c r="BE294"/>
  <c r="BE295"/>
  <c r="BE301"/>
  <c r="BE302"/>
  <c r="BE311"/>
  <c r="BE312"/>
  <c r="BE317"/>
  <c r="BE320"/>
  <c r="BE335"/>
  <c r="BE336"/>
  <c r="BE338"/>
  <c r="BE346"/>
  <c r="BE360"/>
  <c r="BE364"/>
  <c r="BE384"/>
  <c r="BE388"/>
  <c r="BE389"/>
  <c r="BE390"/>
  <c r="BE396"/>
  <c r="BE397"/>
  <c r="BE398"/>
  <c r="BE405"/>
  <c r="BE410"/>
  <c r="BE421"/>
  <c r="BE425"/>
  <c r="BE434"/>
  <c r="BE438"/>
  <c r="BE443"/>
  <c r="BE454"/>
  <c r="BE464"/>
  <c r="BE467"/>
  <c r="BE475"/>
  <c r="BE477"/>
  <c r="BE478"/>
  <c r="BE488"/>
  <c r="BE491"/>
  <c r="BE500"/>
  <c r="BE501"/>
  <c r="BE507"/>
  <c r="BE521"/>
  <c r="BE526"/>
  <c r="BE537"/>
  <c r="BE563"/>
  <c r="BE566"/>
  <c r="BE570"/>
  <c r="BE571"/>
  <c r="BE572"/>
  <c r="BE573"/>
  <c r="BE575"/>
  <c r="BE577"/>
  <c r="BE586"/>
  <c r="BE598"/>
  <c r="BE600"/>
  <c r="BE601"/>
  <c r="BE613"/>
  <c r="BE614"/>
  <c r="BE625"/>
  <c r="BE627"/>
  <c r="BE641"/>
  <c r="BE644"/>
  <c r="BE647"/>
  <c r="BE650"/>
  <c r="BE662"/>
  <c r="BE665"/>
  <c r="BE672"/>
  <c r="BE673"/>
  <c r="BE676"/>
  <c r="BE689"/>
  <c r="BE692"/>
  <c r="BE702"/>
  <c r="BE705"/>
  <c r="BE708"/>
  <c r="BE726"/>
  <c r="BE739"/>
  <c r="BE742"/>
  <c r="BE749"/>
  <c r="BE154"/>
  <c r="BE157"/>
  <c r="BE162"/>
  <c r="BE166"/>
  <c r="BE167"/>
  <c r="BE168"/>
  <c r="BE176"/>
  <c r="BE179"/>
  <c r="BE217"/>
  <c r="BE220"/>
  <c r="BE222"/>
  <c r="BE239"/>
  <c r="BE242"/>
  <c r="BE264"/>
  <c r="BE269"/>
  <c r="BE275"/>
  <c r="BE277"/>
  <c r="BE278"/>
  <c r="BE280"/>
  <c r="BE283"/>
  <c r="BE296"/>
  <c r="BE314"/>
  <c r="BE323"/>
  <c r="BE328"/>
  <c r="BE337"/>
  <c r="BE344"/>
  <c r="BE362"/>
  <c r="BE363"/>
  <c r="BE371"/>
  <c r="BE383"/>
  <c r="BE385"/>
  <c r="BE386"/>
  <c r="BE391"/>
  <c r="BE392"/>
  <c r="BE393"/>
  <c r="BE406"/>
  <c r="BE408"/>
  <c r="BE409"/>
  <c r="BE422"/>
  <c r="BE428"/>
  <c r="BE429"/>
  <c r="BE433"/>
  <c r="BE435"/>
  <c r="BE437"/>
  <c r="BE445"/>
  <c r="BE446"/>
  <c r="BE456"/>
  <c r="BE459"/>
  <c r="BE462"/>
  <c r="BE476"/>
  <c r="BE482"/>
  <c r="BE483"/>
  <c r="BE523"/>
  <c r="BE535"/>
  <c r="BE548"/>
  <c r="BE553"/>
  <c r="BE560"/>
  <c r="BE567"/>
  <c r="BE589"/>
  <c r="BE597"/>
  <c r="BE606"/>
  <c r="BE607"/>
  <c r="BE608"/>
  <c r="BE615"/>
  <c r="BE617"/>
  <c r="BE618"/>
  <c r="BE621"/>
  <c r="BE624"/>
  <c r="BE633"/>
  <c r="BE634"/>
  <c r="BE639"/>
  <c r="BE642"/>
  <c r="BE645"/>
  <c r="BE646"/>
  <c r="BE679"/>
  <c r="BE700"/>
  <c r="BE714"/>
  <c r="BE719"/>
  <c r="BE720"/>
  <c r="BE736"/>
  <c r="BE740"/>
  <c r="BE741"/>
  <c r="BE753"/>
  <c r="BE754"/>
  <c r="BE756"/>
  <c r="BE758"/>
  <c r="BE760"/>
  <c r="BE769"/>
  <c r="BE770"/>
  <c r="BE773"/>
  <c i="29" r="BK128"/>
  <c r="J128"/>
  <c r="J98"/>
  <c i="30" r="J93"/>
  <c r="BE153"/>
  <c r="BE159"/>
  <c r="BE165"/>
  <c r="BE175"/>
  <c r="BE178"/>
  <c r="BE199"/>
  <c r="BE200"/>
  <c r="BE213"/>
  <c r="BE228"/>
  <c r="BE229"/>
  <c r="BE231"/>
  <c r="BE236"/>
  <c r="BE244"/>
  <c r="BE248"/>
  <c r="BE267"/>
  <c r="BE282"/>
  <c r="BE308"/>
  <c r="BE316"/>
  <c r="BE322"/>
  <c r="BE324"/>
  <c r="BE325"/>
  <c r="BE332"/>
  <c r="BE342"/>
  <c r="BE345"/>
  <c r="BE349"/>
  <c r="BE351"/>
  <c r="BE352"/>
  <c r="BE358"/>
  <c r="BE365"/>
  <c r="BE366"/>
  <c r="BE368"/>
  <c r="BE376"/>
  <c r="BE377"/>
  <c r="BE378"/>
  <c r="BE381"/>
  <c r="BE382"/>
  <c r="BE402"/>
  <c r="BE413"/>
  <c r="BE416"/>
  <c r="BE440"/>
  <c r="BE442"/>
  <c r="BE448"/>
  <c r="BE450"/>
  <c r="BE451"/>
  <c r="BE457"/>
  <c r="BE460"/>
  <c r="BE463"/>
  <c r="BE465"/>
  <c r="BE466"/>
  <c r="BE468"/>
  <c r="BE469"/>
  <c r="BE493"/>
  <c r="BE502"/>
  <c r="BE503"/>
  <c r="BE513"/>
  <c r="BE517"/>
  <c r="BE536"/>
  <c r="BE539"/>
  <c r="BE540"/>
  <c r="BE544"/>
  <c r="BE554"/>
  <c r="BE558"/>
  <c r="BE561"/>
  <c r="BE564"/>
  <c r="BE565"/>
  <c r="BE569"/>
  <c r="BE580"/>
  <c r="BE596"/>
  <c r="BE609"/>
  <c r="BE610"/>
  <c r="BE612"/>
  <c r="BE626"/>
  <c r="BE628"/>
  <c r="BE640"/>
  <c r="BE643"/>
  <c r="BE669"/>
  <c r="BE696"/>
  <c r="BE697"/>
  <c r="BE698"/>
  <c r="BE713"/>
  <c r="BE755"/>
  <c r="BE767"/>
  <c r="BE768"/>
  <c r="BE771"/>
  <c r="BE772"/>
  <c r="J94"/>
  <c r="BE155"/>
  <c r="BE172"/>
  <c r="BE174"/>
  <c r="BE184"/>
  <c r="BE186"/>
  <c r="BE189"/>
  <c r="BE195"/>
  <c r="BE196"/>
  <c r="BE202"/>
  <c r="BE209"/>
  <c r="BE212"/>
  <c r="BE221"/>
  <c r="BE240"/>
  <c r="BE241"/>
  <c r="BE243"/>
  <c r="BE246"/>
  <c r="BE247"/>
  <c r="BE249"/>
  <c r="BE250"/>
  <c r="BE251"/>
  <c r="BE253"/>
  <c r="BE255"/>
  <c r="BE256"/>
  <c r="BE265"/>
  <c r="BE284"/>
  <c r="BE287"/>
  <c r="BE297"/>
  <c r="BE303"/>
  <c r="BE304"/>
  <c r="BE305"/>
  <c r="BE309"/>
  <c r="BE310"/>
  <c r="BE318"/>
  <c r="BE326"/>
  <c r="BE350"/>
  <c r="BE353"/>
  <c r="BE354"/>
  <c r="BE361"/>
  <c r="BE372"/>
  <c r="BE373"/>
  <c r="BE374"/>
  <c r="BE375"/>
  <c r="BE394"/>
  <c r="BE399"/>
  <c r="BE400"/>
  <c r="BE401"/>
  <c r="BE407"/>
  <c r="BE417"/>
  <c r="BE419"/>
  <c r="BE420"/>
  <c r="BE430"/>
  <c r="BE431"/>
  <c r="BE432"/>
  <c r="BE444"/>
  <c r="BE458"/>
  <c r="BE471"/>
  <c r="BE474"/>
  <c r="BE489"/>
  <c r="BE492"/>
  <c r="BE496"/>
  <c r="BE497"/>
  <c r="BE499"/>
  <c r="BE506"/>
  <c r="BE509"/>
  <c r="BE510"/>
  <c r="BE511"/>
  <c r="BE512"/>
  <c r="BE514"/>
  <c r="BE520"/>
  <c r="BE522"/>
  <c r="BE524"/>
  <c r="BE531"/>
  <c r="BE532"/>
  <c r="BE534"/>
  <c r="BE538"/>
  <c r="BE545"/>
  <c r="BE547"/>
  <c r="BE555"/>
  <c r="BE556"/>
  <c r="BE557"/>
  <c r="BE562"/>
  <c r="BE581"/>
  <c r="BE582"/>
  <c r="BE588"/>
  <c r="BE592"/>
  <c r="BE603"/>
  <c r="BE605"/>
  <c r="BE611"/>
  <c r="BE623"/>
  <c r="BE630"/>
  <c r="BE632"/>
  <c r="BE637"/>
  <c r="BE654"/>
  <c r="BE655"/>
  <c r="BE657"/>
  <c r="BE659"/>
  <c r="BE667"/>
  <c r="BE668"/>
  <c r="BE675"/>
  <c r="BE677"/>
  <c r="BE680"/>
  <c r="BE682"/>
  <c r="BE690"/>
  <c r="BE691"/>
  <c r="BE693"/>
  <c r="BE712"/>
  <c r="BE727"/>
  <c r="BE744"/>
  <c r="BE746"/>
  <c r="BE747"/>
  <c r="BE750"/>
  <c r="BE752"/>
  <c r="BE764"/>
  <c r="BE774"/>
  <c r="BE775"/>
  <c r="BE777"/>
  <c r="BE156"/>
  <c r="BE160"/>
  <c r="BE161"/>
  <c r="BE170"/>
  <c r="BE177"/>
  <c r="BE180"/>
  <c r="BE181"/>
  <c r="BE185"/>
  <c r="BE188"/>
  <c r="BE190"/>
  <c r="BE194"/>
  <c r="BE197"/>
  <c r="BE206"/>
  <c r="BE218"/>
  <c r="BE219"/>
  <c r="BE227"/>
  <c r="BE230"/>
  <c r="BE245"/>
  <c r="BE260"/>
  <c r="BE263"/>
  <c r="BE279"/>
  <c r="BE285"/>
  <c r="BE289"/>
  <c r="BE298"/>
  <c r="BE306"/>
  <c r="BE319"/>
  <c r="BE329"/>
  <c r="BE330"/>
  <c r="BE331"/>
  <c r="BE333"/>
  <c r="BE334"/>
  <c r="BE348"/>
  <c r="BE355"/>
  <c r="BE356"/>
  <c r="BE359"/>
  <c r="BE367"/>
  <c r="BE370"/>
  <c r="BE379"/>
  <c r="BE395"/>
  <c r="BE418"/>
  <c r="BE424"/>
  <c r="BE436"/>
  <c r="BE439"/>
  <c r="BE447"/>
  <c r="BE455"/>
  <c r="BE470"/>
  <c r="BE473"/>
  <c r="BE494"/>
  <c r="BE508"/>
  <c r="BE515"/>
  <c r="BE518"/>
  <c r="BE529"/>
  <c r="BE542"/>
  <c r="BE543"/>
  <c r="BE550"/>
  <c r="BE559"/>
  <c r="BE578"/>
  <c r="BE579"/>
  <c r="BE585"/>
  <c r="BE587"/>
  <c r="BE590"/>
  <c r="BE591"/>
  <c r="BE593"/>
  <c r="BE599"/>
  <c r="BE602"/>
  <c r="BE604"/>
  <c r="BE629"/>
  <c r="BE631"/>
  <c r="BE638"/>
  <c r="BE649"/>
  <c r="BE651"/>
  <c r="BE652"/>
  <c r="BE653"/>
  <c r="BE656"/>
  <c r="BE658"/>
  <c r="BE670"/>
  <c r="BE671"/>
  <c r="BE678"/>
  <c r="BE681"/>
  <c r="BE683"/>
  <c r="BE684"/>
  <c r="BE685"/>
  <c r="BE686"/>
  <c r="BE687"/>
  <c r="BE694"/>
  <c r="BE699"/>
  <c r="BE703"/>
  <c r="BE704"/>
  <c r="BE706"/>
  <c r="BE707"/>
  <c r="BE711"/>
  <c r="BE718"/>
  <c r="BE723"/>
  <c r="BE737"/>
  <c r="BE738"/>
  <c i="29" r="E116"/>
  <c r="BE133"/>
  <c r="BE135"/>
  <c r="BE136"/>
  <c r="BE138"/>
  <c r="BE145"/>
  <c r="BE148"/>
  <c r="BE150"/>
  <c r="BE152"/>
  <c r="BE155"/>
  <c r="BE157"/>
  <c r="BE162"/>
  <c r="BE170"/>
  <c r="BE172"/>
  <c r="BE202"/>
  <c r="BE206"/>
  <c r="BE209"/>
  <c r="BE216"/>
  <c r="BE218"/>
  <c r="BE223"/>
  <c r="BE224"/>
  <c r="BE232"/>
  <c r="BE240"/>
  <c r="BE250"/>
  <c r="BE253"/>
  <c r="BE276"/>
  <c r="BE277"/>
  <c r="BE279"/>
  <c r="BE281"/>
  <c r="BE295"/>
  <c r="BE302"/>
  <c r="BE303"/>
  <c r="BE311"/>
  <c r="BE328"/>
  <c r="BE340"/>
  <c r="BE342"/>
  <c r="BE355"/>
  <c r="F94"/>
  <c r="J122"/>
  <c r="J125"/>
  <c r="BE132"/>
  <c r="BE134"/>
  <c r="BE140"/>
  <c r="BE144"/>
  <c r="BE147"/>
  <c r="BE149"/>
  <c r="BE154"/>
  <c r="BE160"/>
  <c r="BE164"/>
  <c r="BE169"/>
  <c r="BE177"/>
  <c r="BE185"/>
  <c r="BE187"/>
  <c r="BE190"/>
  <c r="BE197"/>
  <c r="BE200"/>
  <c r="BE210"/>
  <c r="BE211"/>
  <c r="BE213"/>
  <c r="BE217"/>
  <c r="BE219"/>
  <c r="BE220"/>
  <c r="BE230"/>
  <c r="BE236"/>
  <c r="BE238"/>
  <c r="BE249"/>
  <c r="BE252"/>
  <c r="BE255"/>
  <c r="BE259"/>
  <c r="BE260"/>
  <c r="BE263"/>
  <c r="BE269"/>
  <c r="BE282"/>
  <c r="BE292"/>
  <c r="BE297"/>
  <c r="BE299"/>
  <c r="BE308"/>
  <c r="BE326"/>
  <c r="BE327"/>
  <c r="BE329"/>
  <c r="BE336"/>
  <c r="BE343"/>
  <c r="BE344"/>
  <c r="BE361"/>
  <c r="BE362"/>
  <c r="BE363"/>
  <c r="BE366"/>
  <c r="F93"/>
  <c r="BE143"/>
  <c r="BE153"/>
  <c r="BE168"/>
  <c r="BE171"/>
  <c r="BE174"/>
  <c r="BE180"/>
  <c r="BE181"/>
  <c r="BE182"/>
  <c r="BE233"/>
  <c r="BE241"/>
  <c r="BE243"/>
  <c r="BE244"/>
  <c r="BE245"/>
  <c r="BE247"/>
  <c r="BE256"/>
  <c r="BE266"/>
  <c r="BE278"/>
  <c r="BE283"/>
  <c r="BE290"/>
  <c r="BE291"/>
  <c r="BE296"/>
  <c r="BE305"/>
  <c r="BE313"/>
  <c r="BE314"/>
  <c r="BE316"/>
  <c r="BE333"/>
  <c r="BE335"/>
  <c r="BE347"/>
  <c r="BE348"/>
  <c r="BE352"/>
  <c r="BE353"/>
  <c r="BE360"/>
  <c r="BE364"/>
  <c r="BE365"/>
  <c r="BE370"/>
  <c r="BE372"/>
  <c r="J93"/>
  <c r="BE130"/>
  <c r="BE137"/>
  <c r="BE142"/>
  <c r="BE146"/>
  <c r="BE156"/>
  <c r="BE159"/>
  <c r="BE167"/>
  <c r="BE173"/>
  <c r="BE184"/>
  <c r="BE194"/>
  <c r="BE201"/>
  <c r="BE208"/>
  <c r="BE212"/>
  <c r="BE215"/>
  <c r="BE227"/>
  <c r="BE228"/>
  <c r="BE229"/>
  <c r="BE231"/>
  <c r="BE235"/>
  <c r="BE239"/>
  <c r="BE251"/>
  <c r="BE254"/>
  <c r="BE257"/>
  <c r="BE258"/>
  <c r="BE261"/>
  <c r="BE262"/>
  <c r="BE271"/>
  <c r="BE272"/>
  <c r="BE274"/>
  <c r="BE286"/>
  <c r="BE300"/>
  <c r="BE304"/>
  <c r="BE306"/>
  <c r="BE307"/>
  <c r="BE312"/>
  <c r="BE315"/>
  <c r="BE319"/>
  <c r="BE331"/>
  <c r="BE334"/>
  <c r="BE337"/>
  <c r="BE338"/>
  <c r="BE339"/>
  <c r="BE341"/>
  <c r="BE350"/>
  <c r="BE351"/>
  <c r="BE354"/>
  <c r="BE178"/>
  <c r="BE183"/>
  <c r="BE188"/>
  <c r="BE192"/>
  <c r="BE193"/>
  <c r="BE195"/>
  <c r="BE205"/>
  <c r="BE207"/>
  <c r="BE214"/>
  <c r="BE225"/>
  <c r="BE242"/>
  <c r="BE246"/>
  <c r="BE248"/>
  <c r="BE265"/>
  <c r="BE267"/>
  <c r="BE280"/>
  <c r="BE284"/>
  <c r="BE289"/>
  <c r="BE294"/>
  <c r="BE318"/>
  <c r="BE320"/>
  <c r="BE322"/>
  <c r="BE345"/>
  <c r="BE349"/>
  <c r="BE357"/>
  <c r="BE359"/>
  <c r="BE367"/>
  <c r="BE368"/>
  <c r="BE139"/>
  <c r="BE141"/>
  <c r="BE151"/>
  <c r="BE158"/>
  <c r="BE161"/>
  <c r="BE163"/>
  <c r="BE165"/>
  <c r="BE166"/>
  <c r="BE175"/>
  <c r="BE176"/>
  <c r="BE179"/>
  <c r="BE186"/>
  <c r="BE196"/>
  <c r="BE198"/>
  <c r="BE199"/>
  <c r="BE203"/>
  <c r="BE204"/>
  <c r="BE221"/>
  <c r="BE222"/>
  <c r="BE226"/>
  <c r="BE234"/>
  <c r="BE268"/>
  <c r="BE270"/>
  <c r="BE273"/>
  <c r="BE275"/>
  <c r="BE285"/>
  <c r="BE288"/>
  <c r="BE293"/>
  <c r="BE301"/>
  <c r="BE309"/>
  <c r="BE310"/>
  <c r="BE317"/>
  <c r="BE324"/>
  <c r="BE325"/>
  <c r="BE330"/>
  <c r="BE332"/>
  <c r="BE346"/>
  <c r="BE356"/>
  <c r="BE358"/>
  <c r="BE369"/>
  <c r="BE373"/>
  <c i="28" r="J91"/>
  <c r="E115"/>
  <c r="BE142"/>
  <c r="BE143"/>
  <c r="BE150"/>
  <c r="BE163"/>
  <c r="BE169"/>
  <c r="BE180"/>
  <c r="BE192"/>
  <c i="27" r="J130"/>
  <c r="J99"/>
  <c i="28" r="BE131"/>
  <c r="BE147"/>
  <c r="BE148"/>
  <c r="BE152"/>
  <c r="BE154"/>
  <c r="BE156"/>
  <c r="BE159"/>
  <c r="BE160"/>
  <c r="BE167"/>
  <c r="BE173"/>
  <c r="BE179"/>
  <c r="BE182"/>
  <c r="BE136"/>
  <c r="BE138"/>
  <c r="BE140"/>
  <c r="BE145"/>
  <c r="BE170"/>
  <c r="BE183"/>
  <c r="BE184"/>
  <c r="BE191"/>
  <c r="BE130"/>
  <c r="BE133"/>
  <c r="BE153"/>
  <c r="BE158"/>
  <c r="BE161"/>
  <c r="BE162"/>
  <c r="BE165"/>
  <c r="BE172"/>
  <c r="BE176"/>
  <c r="BE185"/>
  <c r="BE190"/>
  <c r="BE193"/>
  <c r="BE194"/>
  <c r="BE196"/>
  <c r="BE197"/>
  <c r="BE200"/>
  <c r="BE134"/>
  <c r="BE135"/>
  <c r="BE141"/>
  <c r="BE149"/>
  <c r="BE155"/>
  <c r="BE166"/>
  <c r="BE168"/>
  <c r="BE174"/>
  <c r="BE178"/>
  <c r="BE188"/>
  <c r="BE195"/>
  <c r="BE198"/>
  <c r="F94"/>
  <c r="BE137"/>
  <c r="BE139"/>
  <c r="BE144"/>
  <c r="BE146"/>
  <c r="BE157"/>
  <c r="BE171"/>
  <c r="BE175"/>
  <c r="BE177"/>
  <c r="BE181"/>
  <c r="BE187"/>
  <c r="BE189"/>
  <c i="26" r="BK126"/>
  <c r="J126"/>
  <c i="27" r="E85"/>
  <c r="J123"/>
  <c r="BE160"/>
  <c r="BE176"/>
  <c r="BE190"/>
  <c r="BE195"/>
  <c r="BE209"/>
  <c r="BE138"/>
  <c r="BE139"/>
  <c r="BE145"/>
  <c r="BE168"/>
  <c r="BE188"/>
  <c r="BE199"/>
  <c r="BE204"/>
  <c r="BE134"/>
  <c r="BE140"/>
  <c r="BE148"/>
  <c r="BE165"/>
  <c r="BE185"/>
  <c r="BE200"/>
  <c r="BE203"/>
  <c r="BE207"/>
  <c r="BE211"/>
  <c r="BE131"/>
  <c r="BE156"/>
  <c r="BE169"/>
  <c r="BE175"/>
  <c r="BE187"/>
  <c r="BE206"/>
  <c r="F94"/>
  <c r="BE152"/>
  <c r="BE171"/>
  <c r="BE181"/>
  <c r="BE186"/>
  <c r="BE189"/>
  <c r="BE191"/>
  <c r="BE192"/>
  <c r="BE202"/>
  <c r="BE205"/>
  <c r="BE208"/>
  <c r="BE210"/>
  <c r="BE212"/>
  <c r="BE135"/>
  <c r="BE144"/>
  <c r="BE162"/>
  <c r="BE174"/>
  <c r="BE178"/>
  <c r="BE197"/>
  <c i="25" r="J127"/>
  <c r="J99"/>
  <c i="26" r="J91"/>
  <c r="BE128"/>
  <c r="BE138"/>
  <c r="BE158"/>
  <c r="BE167"/>
  <c r="BE169"/>
  <c r="BE176"/>
  <c r="BE182"/>
  <c r="E85"/>
  <c r="BE135"/>
  <c r="BE150"/>
  <c r="BE163"/>
  <c r="BE171"/>
  <c r="BE177"/>
  <c r="BE165"/>
  <c r="BE175"/>
  <c r="BE132"/>
  <c r="BE154"/>
  <c r="BE168"/>
  <c r="BE173"/>
  <c r="BE174"/>
  <c r="BE180"/>
  <c r="BE147"/>
  <c r="BE162"/>
  <c r="BE170"/>
  <c r="BE172"/>
  <c r="BE178"/>
  <c r="BE184"/>
  <c r="F94"/>
  <c r="BE144"/>
  <c r="BE183"/>
  <c i="25" r="BE162"/>
  <c r="BE166"/>
  <c r="BE190"/>
  <c r="BE203"/>
  <c r="BE212"/>
  <c i="24" r="BK125"/>
  <c r="J125"/>
  <c r="J98"/>
  <c i="25" r="F123"/>
  <c r="BE147"/>
  <c r="BE155"/>
  <c r="BE172"/>
  <c r="BE183"/>
  <c r="BE185"/>
  <c r="BE187"/>
  <c r="BE188"/>
  <c r="BE195"/>
  <c r="BE210"/>
  <c r="BE135"/>
  <c r="BE158"/>
  <c r="BE177"/>
  <c r="BE180"/>
  <c r="BE196"/>
  <c r="BE197"/>
  <c r="BE202"/>
  <c r="BE208"/>
  <c r="BE213"/>
  <c r="BE216"/>
  <c r="BE218"/>
  <c r="E85"/>
  <c r="J91"/>
  <c r="BE128"/>
  <c r="BE129"/>
  <c r="BE144"/>
  <c r="BE152"/>
  <c r="BE171"/>
  <c r="BE184"/>
  <c r="BE191"/>
  <c r="BE204"/>
  <c r="BE214"/>
  <c r="BE138"/>
  <c r="BE170"/>
  <c r="BE175"/>
  <c r="BE176"/>
  <c r="BE186"/>
  <c r="BE193"/>
  <c r="BE198"/>
  <c r="BE200"/>
  <c r="BE215"/>
  <c r="BE141"/>
  <c r="BE173"/>
  <c r="BE178"/>
  <c r="BE179"/>
  <c r="BE189"/>
  <c r="BE192"/>
  <c r="BE194"/>
  <c r="BE207"/>
  <c r="BE211"/>
  <c r="BE217"/>
  <c i="23" r="BK131"/>
  <c r="J131"/>
  <c i="24" r="J91"/>
  <c r="BE146"/>
  <c r="BE163"/>
  <c r="E85"/>
  <c r="F94"/>
  <c r="BE131"/>
  <c r="BE134"/>
  <c r="BE137"/>
  <c r="BE168"/>
  <c r="BE172"/>
  <c r="BE149"/>
  <c r="BE157"/>
  <c r="BE171"/>
  <c r="BE178"/>
  <c r="BE143"/>
  <c r="BE161"/>
  <c r="BE166"/>
  <c r="BE167"/>
  <c r="BE174"/>
  <c r="BE176"/>
  <c r="BE179"/>
  <c r="BE184"/>
  <c r="BE127"/>
  <c r="BE153"/>
  <c r="BE162"/>
  <c r="BE165"/>
  <c r="BE170"/>
  <c r="BE181"/>
  <c r="BE183"/>
  <c r="BE185"/>
  <c r="BE169"/>
  <c r="BE173"/>
  <c r="BE175"/>
  <c r="BE177"/>
  <c i="22" r="J143"/>
  <c r="J99"/>
  <c i="23" r="J91"/>
  <c r="BE139"/>
  <c r="BE168"/>
  <c r="BE182"/>
  <c r="BE191"/>
  <c r="BE202"/>
  <c r="BE211"/>
  <c r="BE215"/>
  <c r="BE226"/>
  <c r="BE254"/>
  <c r="BE260"/>
  <c r="BE272"/>
  <c r="BE273"/>
  <c r="BE276"/>
  <c r="BE282"/>
  <c r="BE284"/>
  <c r="BE286"/>
  <c r="BE295"/>
  <c r="BE304"/>
  <c r="BE307"/>
  <c r="BE316"/>
  <c r="BE323"/>
  <c r="BE326"/>
  <c r="BE362"/>
  <c r="BE363"/>
  <c r="E85"/>
  <c r="F94"/>
  <c r="BE160"/>
  <c r="BE174"/>
  <c r="BE181"/>
  <c r="BE188"/>
  <c r="BE189"/>
  <c r="BE217"/>
  <c r="BE263"/>
  <c r="BE274"/>
  <c r="BE279"/>
  <c r="BE281"/>
  <c r="BE292"/>
  <c r="BE329"/>
  <c r="BE333"/>
  <c r="BE334"/>
  <c r="BE335"/>
  <c r="BE340"/>
  <c r="BE345"/>
  <c r="BE347"/>
  <c r="BE349"/>
  <c r="BE350"/>
  <c r="BE366"/>
  <c r="BE370"/>
  <c r="BE371"/>
  <c r="BE372"/>
  <c r="BE145"/>
  <c r="BE156"/>
  <c r="BE187"/>
  <c r="BE208"/>
  <c r="BE212"/>
  <c r="BE216"/>
  <c r="BE233"/>
  <c r="BE267"/>
  <c r="BE268"/>
  <c r="BE277"/>
  <c r="BE283"/>
  <c r="BE287"/>
  <c r="BE296"/>
  <c r="BE298"/>
  <c r="BE301"/>
  <c r="BE308"/>
  <c r="BE311"/>
  <c r="BE322"/>
  <c r="BE325"/>
  <c r="BE336"/>
  <c r="BE338"/>
  <c r="BE344"/>
  <c r="BE346"/>
  <c r="BE354"/>
  <c r="BE358"/>
  <c r="BE375"/>
  <c r="BE382"/>
  <c r="BE384"/>
  <c r="BE142"/>
  <c r="BE192"/>
  <c r="BE196"/>
  <c r="BE205"/>
  <c r="BE209"/>
  <c r="BE214"/>
  <c r="BE222"/>
  <c r="BE248"/>
  <c r="BE271"/>
  <c r="BE278"/>
  <c r="BE280"/>
  <c r="BE288"/>
  <c r="BE291"/>
  <c r="BE319"/>
  <c r="BE332"/>
  <c r="BE348"/>
  <c r="BE353"/>
  <c r="BE359"/>
  <c r="BE369"/>
  <c r="BE379"/>
  <c r="BE380"/>
  <c r="BE150"/>
  <c r="BE153"/>
  <c r="BE172"/>
  <c r="BE173"/>
  <c r="BE179"/>
  <c r="BE190"/>
  <c r="BE199"/>
  <c r="BE236"/>
  <c r="BE239"/>
  <c r="BE243"/>
  <c r="BE266"/>
  <c r="BE275"/>
  <c r="BE293"/>
  <c r="BE294"/>
  <c r="BE297"/>
  <c r="BE337"/>
  <c r="BE376"/>
  <c r="BE381"/>
  <c r="BE133"/>
  <c r="BE164"/>
  <c r="BE170"/>
  <c r="BE183"/>
  <c r="BE186"/>
  <c r="BE193"/>
  <c r="BE213"/>
  <c r="BE229"/>
  <c r="BE251"/>
  <c r="BE257"/>
  <c r="BE270"/>
  <c r="BE285"/>
  <c r="BE289"/>
  <c r="BE290"/>
  <c r="BE312"/>
  <c r="BE315"/>
  <c r="BE327"/>
  <c r="BE339"/>
  <c r="BE343"/>
  <c r="BE357"/>
  <c i="22" r="J91"/>
  <c r="E130"/>
  <c r="BE159"/>
  <c r="BE192"/>
  <c r="BE281"/>
  <c r="BE379"/>
  <c r="BE417"/>
  <c r="BE468"/>
  <c r="BE510"/>
  <c r="BE558"/>
  <c r="BE590"/>
  <c r="BE729"/>
  <c r="BE745"/>
  <c r="BE877"/>
  <c r="BE1004"/>
  <c r="BE1042"/>
  <c r="BE1046"/>
  <c r="BE1050"/>
  <c r="BE1066"/>
  <c r="BE1068"/>
  <c r="BE1070"/>
  <c r="BE1086"/>
  <c r="BE1094"/>
  <c r="BE1108"/>
  <c r="BE1122"/>
  <c r="BE1134"/>
  <c r="BE1136"/>
  <c r="BE1140"/>
  <c r="BE1152"/>
  <c r="BE1162"/>
  <c r="BE1164"/>
  <c r="BE1178"/>
  <c r="BE1194"/>
  <c r="BE1220"/>
  <c r="BE1228"/>
  <c r="BE1246"/>
  <c r="BE1280"/>
  <c r="BE1316"/>
  <c r="BE1341"/>
  <c r="BE1366"/>
  <c r="BE1385"/>
  <c r="BE1390"/>
  <c r="BE1395"/>
  <c r="BE1412"/>
  <c r="BE1418"/>
  <c r="BE1463"/>
  <c r="BE1476"/>
  <c r="BE1481"/>
  <c r="BE1502"/>
  <c r="BE1505"/>
  <c i="21" r="BK123"/>
  <c r="J123"/>
  <c r="J98"/>
  <c i="22" r="F94"/>
  <c r="BE144"/>
  <c r="BE168"/>
  <c r="BE175"/>
  <c r="BE230"/>
  <c r="BE341"/>
  <c r="BE352"/>
  <c r="BE396"/>
  <c r="BE454"/>
  <c r="BE459"/>
  <c r="BE479"/>
  <c r="BE502"/>
  <c r="BE562"/>
  <c r="BE656"/>
  <c r="BE697"/>
  <c r="BE710"/>
  <c r="BE891"/>
  <c r="BE909"/>
  <c r="BE949"/>
  <c r="BE970"/>
  <c r="BE1044"/>
  <c r="BE1052"/>
  <c r="BE1054"/>
  <c r="BE1114"/>
  <c r="BE1158"/>
  <c r="BE1160"/>
  <c r="BE1188"/>
  <c r="BE1199"/>
  <c r="BE1216"/>
  <c r="BE1356"/>
  <c r="BE1432"/>
  <c r="BE1496"/>
  <c r="BE1537"/>
  <c r="BE1603"/>
  <c r="BE1640"/>
  <c r="BE1689"/>
  <c r="BE1694"/>
  <c r="BE1726"/>
  <c r="BE1780"/>
  <c r="BE1857"/>
  <c r="BE1873"/>
  <c r="BE1876"/>
  <c r="BE1921"/>
  <c r="BE1929"/>
  <c r="BE1932"/>
  <c r="BE1954"/>
  <c r="J138"/>
  <c r="BE155"/>
  <c r="BE181"/>
  <c r="BE202"/>
  <c r="BE206"/>
  <c r="BE234"/>
  <c r="BE262"/>
  <c r="BE285"/>
  <c r="BE337"/>
  <c r="BE363"/>
  <c r="BE434"/>
  <c r="BE488"/>
  <c r="BE618"/>
  <c r="BE691"/>
  <c r="BE870"/>
  <c r="BE1014"/>
  <c r="BE1020"/>
  <c r="BE1022"/>
  <c r="BE1024"/>
  <c r="BE1026"/>
  <c r="BE1028"/>
  <c r="BE1036"/>
  <c r="BE1040"/>
  <c r="BE1062"/>
  <c r="BE1104"/>
  <c r="BE1112"/>
  <c r="BE1130"/>
  <c r="BE1146"/>
  <c r="BE1150"/>
  <c r="BE1156"/>
  <c r="BE1166"/>
  <c r="BE1172"/>
  <c r="BE1176"/>
  <c r="BE1182"/>
  <c r="BE1184"/>
  <c r="BE1203"/>
  <c r="BE1224"/>
  <c r="BE1234"/>
  <c r="BE1240"/>
  <c r="BE1270"/>
  <c r="BE1291"/>
  <c r="BE1311"/>
  <c r="BE1410"/>
  <c r="BE1449"/>
  <c r="BE1452"/>
  <c r="BE1455"/>
  <c r="BE1491"/>
  <c r="BE1508"/>
  <c r="BE1637"/>
  <c r="BE1764"/>
  <c r="BE1913"/>
  <c r="J139"/>
  <c r="BE244"/>
  <c r="BE249"/>
  <c r="BE275"/>
  <c r="BE319"/>
  <c r="BE586"/>
  <c r="BE637"/>
  <c r="BE721"/>
  <c r="BE863"/>
  <c r="BE901"/>
  <c r="BE994"/>
  <c r="BE1038"/>
  <c r="BE1092"/>
  <c r="BE1096"/>
  <c r="BE1100"/>
  <c r="BE1116"/>
  <c r="BE1132"/>
  <c r="BE1142"/>
  <c r="BE1154"/>
  <c r="BE1170"/>
  <c r="BE1186"/>
  <c r="BE1191"/>
  <c r="BE1252"/>
  <c r="BE1275"/>
  <c r="BE1296"/>
  <c r="BE1306"/>
  <c r="BE1321"/>
  <c r="BE1326"/>
  <c r="BE1336"/>
  <c r="BE1371"/>
  <c r="BE1376"/>
  <c r="BE1381"/>
  <c r="BE1426"/>
  <c r="BE1486"/>
  <c r="BE1499"/>
  <c r="BE1511"/>
  <c r="BE1519"/>
  <c r="BE1599"/>
  <c r="BE1611"/>
  <c r="BE1662"/>
  <c r="BE1708"/>
  <c r="BE1711"/>
  <c r="BE1731"/>
  <c r="BE1752"/>
  <c r="BE1774"/>
  <c r="BE1810"/>
  <c r="BE1816"/>
  <c r="BE1885"/>
  <c r="BE1888"/>
  <c r="BE1924"/>
  <c r="BE1940"/>
  <c r="BE1963"/>
  <c r="BE163"/>
  <c r="BE172"/>
  <c r="BE269"/>
  <c r="BE315"/>
  <c r="BE333"/>
  <c r="BE358"/>
  <c r="BE368"/>
  <c r="BE463"/>
  <c r="BE614"/>
  <c r="BE687"/>
  <c r="BE701"/>
  <c r="BE801"/>
  <c r="BE920"/>
  <c r="BE979"/>
  <c r="BE1018"/>
  <c r="BE1034"/>
  <c r="BE1056"/>
  <c r="BE1058"/>
  <c r="BE1060"/>
  <c r="BE1064"/>
  <c r="BE1072"/>
  <c r="BE1074"/>
  <c r="BE1078"/>
  <c r="BE1080"/>
  <c r="BE1088"/>
  <c r="BE1090"/>
  <c r="BE1102"/>
  <c r="BE1118"/>
  <c r="BE1120"/>
  <c r="BE1124"/>
  <c r="BE1126"/>
  <c r="BE1138"/>
  <c r="BE1144"/>
  <c r="BE1168"/>
  <c r="BE1174"/>
  <c r="BE1210"/>
  <c r="BE1285"/>
  <c r="BE1290"/>
  <c r="BE1331"/>
  <c r="BE1346"/>
  <c r="BE1351"/>
  <c r="BE1361"/>
  <c r="BE1415"/>
  <c r="BE1670"/>
  <c r="BE1685"/>
  <c r="BE1698"/>
  <c r="BE1721"/>
  <c r="BE1736"/>
  <c r="BE1806"/>
  <c r="BE1822"/>
  <c r="BE1944"/>
  <c r="BE186"/>
  <c r="BE198"/>
  <c r="BE219"/>
  <c r="BE258"/>
  <c r="BE300"/>
  <c r="BE347"/>
  <c r="BE374"/>
  <c r="BE413"/>
  <c r="BE442"/>
  <c r="BE447"/>
  <c r="BE498"/>
  <c r="BE534"/>
  <c r="BE659"/>
  <c r="BE679"/>
  <c r="BE707"/>
  <c r="BE738"/>
  <c r="BE750"/>
  <c r="BE776"/>
  <c r="BE913"/>
  <c r="BE941"/>
  <c r="BE945"/>
  <c r="BE986"/>
  <c r="BE999"/>
  <c r="BE1016"/>
  <c r="BE1030"/>
  <c r="BE1032"/>
  <c r="BE1048"/>
  <c r="BE1076"/>
  <c r="BE1082"/>
  <c r="BE1084"/>
  <c r="BE1098"/>
  <c r="BE1106"/>
  <c r="BE1110"/>
  <c r="BE1128"/>
  <c r="BE1148"/>
  <c r="BE1180"/>
  <c r="BE1206"/>
  <c r="BE1213"/>
  <c r="BE1258"/>
  <c r="BE1264"/>
  <c r="BE1301"/>
  <c r="BE1400"/>
  <c r="BE1405"/>
  <c r="BE1421"/>
  <c r="BE1442"/>
  <c r="BE1445"/>
  <c r="BE1471"/>
  <c r="BE1682"/>
  <c r="BE1716"/>
  <c r="BE1749"/>
  <c r="BE1761"/>
  <c r="BE1813"/>
  <c r="BE1828"/>
  <c r="BE1916"/>
  <c r="BE1926"/>
  <c i="21" r="J94"/>
  <c r="BE130"/>
  <c r="BE134"/>
  <c r="BE139"/>
  <c r="BE141"/>
  <c r="BE142"/>
  <c r="BE143"/>
  <c r="BE152"/>
  <c r="BE159"/>
  <c r="BE163"/>
  <c r="BE168"/>
  <c r="BE171"/>
  <c r="BE129"/>
  <c r="BE132"/>
  <c r="BE135"/>
  <c r="BE137"/>
  <c r="BE154"/>
  <c r="BE157"/>
  <c r="BE158"/>
  <c r="BE161"/>
  <c r="BE169"/>
  <c r="J91"/>
  <c r="F120"/>
  <c r="BE126"/>
  <c r="BE127"/>
  <c r="BE133"/>
  <c r="BE140"/>
  <c r="BE150"/>
  <c r="BE156"/>
  <c r="BE164"/>
  <c r="BE125"/>
  <c r="BE128"/>
  <c r="BE131"/>
  <c r="BE138"/>
  <c r="BE146"/>
  <c r="BE151"/>
  <c r="BE153"/>
  <c r="BE155"/>
  <c r="BE167"/>
  <c r="BE170"/>
  <c i="20" r="BK121"/>
  <c r="J121"/>
  <c r="J98"/>
  <c i="21" r="J93"/>
  <c r="BE144"/>
  <c r="BE160"/>
  <c r="BE165"/>
  <c r="E85"/>
  <c r="BE136"/>
  <c r="BE145"/>
  <c r="BE147"/>
  <c r="BE148"/>
  <c r="BE149"/>
  <c i="20" r="E109"/>
  <c r="BE126"/>
  <c r="BE128"/>
  <c i="19" r="BK123"/>
  <c r="J123"/>
  <c r="J98"/>
  <c i="20" r="J94"/>
  <c r="J93"/>
  <c r="F118"/>
  <c r="BE129"/>
  <c r="J91"/>
  <c r="BE127"/>
  <c r="BE131"/>
  <c r="BE123"/>
  <c r="BE124"/>
  <c r="BE125"/>
  <c r="BE130"/>
  <c i="19" r="J94"/>
  <c r="BE130"/>
  <c r="BE133"/>
  <c r="BE137"/>
  <c r="BE140"/>
  <c r="BE145"/>
  <c r="BE154"/>
  <c r="BE155"/>
  <c r="J91"/>
  <c r="BE126"/>
  <c r="BE132"/>
  <c r="BE138"/>
  <c r="BE150"/>
  <c r="BE163"/>
  <c r="BE166"/>
  <c r="BE170"/>
  <c r="BE172"/>
  <c r="BE180"/>
  <c r="BE129"/>
  <c r="BE136"/>
  <c r="BE141"/>
  <c r="BE146"/>
  <c r="BE151"/>
  <c r="BE156"/>
  <c r="BE158"/>
  <c r="BE162"/>
  <c r="BE167"/>
  <c r="BE179"/>
  <c r="E85"/>
  <c r="F94"/>
  <c r="J119"/>
  <c r="BE139"/>
  <c r="BE148"/>
  <c r="BE160"/>
  <c r="BE176"/>
  <c r="BE178"/>
  <c r="BE182"/>
  <c i="18" r="BK122"/>
  <c r="J122"/>
  <c r="J98"/>
  <c i="19" r="BE125"/>
  <c r="BE127"/>
  <c r="BE128"/>
  <c r="BE135"/>
  <c r="BE142"/>
  <c r="BE144"/>
  <c r="BE147"/>
  <c r="BE149"/>
  <c r="BE164"/>
  <c r="BE165"/>
  <c r="BE169"/>
  <c r="BE175"/>
  <c r="BE177"/>
  <c r="BE131"/>
  <c r="BE134"/>
  <c r="BE143"/>
  <c r="BE152"/>
  <c r="BE153"/>
  <c r="BE161"/>
  <c r="BE168"/>
  <c r="BE171"/>
  <c r="BE174"/>
  <c r="BE181"/>
  <c i="18" r="J119"/>
  <c r="BE149"/>
  <c i="17" r="BK122"/>
  <c r="J122"/>
  <c r="J98"/>
  <c i="18" r="E85"/>
  <c r="J93"/>
  <c r="J116"/>
  <c r="BE124"/>
  <c r="BE136"/>
  <c r="BE126"/>
  <c r="BE141"/>
  <c r="BE147"/>
  <c r="BE153"/>
  <c r="F94"/>
  <c r="BE134"/>
  <c r="BE145"/>
  <c r="BE151"/>
  <c r="BE130"/>
  <c r="BE132"/>
  <c r="BE128"/>
  <c r="BE139"/>
  <c r="BE143"/>
  <c r="BE155"/>
  <c i="17" r="J116"/>
  <c r="BE140"/>
  <c r="BE165"/>
  <c r="F94"/>
  <c r="J118"/>
  <c r="BE126"/>
  <c r="BE136"/>
  <c r="J94"/>
  <c r="BE149"/>
  <c r="BE151"/>
  <c r="BE175"/>
  <c r="E85"/>
  <c r="BE130"/>
  <c r="BE143"/>
  <c r="BE153"/>
  <c r="BE159"/>
  <c r="BE167"/>
  <c r="BE173"/>
  <c r="BE128"/>
  <c r="BE134"/>
  <c r="BE138"/>
  <c r="BE147"/>
  <c r="BE155"/>
  <c r="BE161"/>
  <c i="16" r="BK122"/>
  <c r="J122"/>
  <c i="17" r="BE124"/>
  <c r="BE132"/>
  <c r="BE145"/>
  <c r="BE157"/>
  <c r="BE163"/>
  <c r="BE169"/>
  <c r="BE171"/>
  <c i="16" r="J116"/>
  <c r="BE134"/>
  <c r="BE139"/>
  <c i="15" r="J123"/>
  <c r="J99"/>
  <c i="16" r="J94"/>
  <c r="BE141"/>
  <c r="F94"/>
  <c r="J118"/>
  <c r="BE124"/>
  <c r="BE126"/>
  <c r="BE145"/>
  <c r="BE128"/>
  <c r="BE132"/>
  <c r="BE137"/>
  <c r="BE147"/>
  <c r="E85"/>
  <c r="BE130"/>
  <c r="BE143"/>
  <c i="15" r="J116"/>
  <c r="BE150"/>
  <c r="BE172"/>
  <c r="BE217"/>
  <c r="BE223"/>
  <c r="BE227"/>
  <c r="J93"/>
  <c r="BE132"/>
  <c r="BE140"/>
  <c r="BE166"/>
  <c r="BE187"/>
  <c r="BE221"/>
  <c r="BE229"/>
  <c r="E85"/>
  <c r="F94"/>
  <c r="BE124"/>
  <c r="BE136"/>
  <c r="BE154"/>
  <c r="BE158"/>
  <c r="BE162"/>
  <c r="BE168"/>
  <c r="BE183"/>
  <c r="BE185"/>
  <c r="BE197"/>
  <c r="BE209"/>
  <c r="BE215"/>
  <c r="BE233"/>
  <c r="BE243"/>
  <c r="BE142"/>
  <c r="BE146"/>
  <c r="BE152"/>
  <c r="BE156"/>
  <c r="BE177"/>
  <c r="BE189"/>
  <c r="BE199"/>
  <c r="BE207"/>
  <c r="BE235"/>
  <c r="BE237"/>
  <c r="BE241"/>
  <c r="J94"/>
  <c r="BE126"/>
  <c r="BE128"/>
  <c r="BE130"/>
  <c r="BE138"/>
  <c r="BE144"/>
  <c r="BE160"/>
  <c r="BE181"/>
  <c r="BE191"/>
  <c r="BE219"/>
  <c r="BE225"/>
  <c r="BE134"/>
  <c r="BE148"/>
  <c r="BE164"/>
  <c r="BE170"/>
  <c r="BE175"/>
  <c r="BE179"/>
  <c r="BE193"/>
  <c r="BE195"/>
  <c r="BE201"/>
  <c r="BE203"/>
  <c r="BE205"/>
  <c r="BE211"/>
  <c r="BE213"/>
  <c r="BE231"/>
  <c r="BE239"/>
  <c i="13" r="BK122"/>
  <c r="J122"/>
  <c r="J98"/>
  <c i="14" r="J118"/>
  <c r="BE128"/>
  <c r="BE145"/>
  <c r="E110"/>
  <c r="BE124"/>
  <c r="BE143"/>
  <c r="J116"/>
  <c r="BE135"/>
  <c r="BE137"/>
  <c r="BE141"/>
  <c r="F94"/>
  <c r="J119"/>
  <c r="BE147"/>
  <c r="BE151"/>
  <c r="BE126"/>
  <c r="BE133"/>
  <c r="BE139"/>
  <c r="BE155"/>
  <c r="BE130"/>
  <c r="BE149"/>
  <c r="BE153"/>
  <c r="BE157"/>
  <c i="13" r="F119"/>
  <c r="BE143"/>
  <c r="BE145"/>
  <c r="BE147"/>
  <c r="BE153"/>
  <c r="BE157"/>
  <c r="BE159"/>
  <c r="BE169"/>
  <c r="E85"/>
  <c r="J119"/>
  <c r="BE124"/>
  <c r="BE126"/>
  <c r="BE149"/>
  <c r="BE151"/>
  <c r="BE155"/>
  <c r="BE161"/>
  <c r="BE163"/>
  <c r="BE167"/>
  <c r="BE171"/>
  <c i="12" r="J123"/>
  <c r="J99"/>
  <c i="13" r="J91"/>
  <c r="BE128"/>
  <c r="BE132"/>
  <c r="BE136"/>
  <c r="J93"/>
  <c r="BE130"/>
  <c r="BE141"/>
  <c r="BE173"/>
  <c r="BE134"/>
  <c r="BE138"/>
  <c r="BE165"/>
  <c r="BE175"/>
  <c i="12" r="E110"/>
  <c r="J119"/>
  <c r="BE150"/>
  <c r="BE152"/>
  <c r="BE175"/>
  <c r="BE183"/>
  <c r="F94"/>
  <c r="J118"/>
  <c r="BE134"/>
  <c r="BE138"/>
  <c r="BE146"/>
  <c r="BE158"/>
  <c r="BE189"/>
  <c r="BE197"/>
  <c r="J91"/>
  <c r="BE126"/>
  <c r="BE128"/>
  <c r="BE169"/>
  <c r="BE177"/>
  <c r="BE181"/>
  <c r="BE199"/>
  <c r="BE201"/>
  <c r="BE203"/>
  <c r="BE207"/>
  <c r="BE209"/>
  <c r="BE211"/>
  <c r="BE132"/>
  <c r="BE136"/>
  <c r="BE142"/>
  <c r="BE148"/>
  <c r="BE160"/>
  <c r="BE165"/>
  <c r="BE185"/>
  <c r="BE205"/>
  <c r="BE215"/>
  <c r="BE124"/>
  <c r="BE144"/>
  <c r="BE154"/>
  <c r="BE156"/>
  <c r="BE163"/>
  <c r="BE171"/>
  <c r="BE173"/>
  <c r="BE179"/>
  <c r="BE193"/>
  <c r="BE195"/>
  <c r="BE213"/>
  <c r="BE130"/>
  <c r="BE140"/>
  <c r="BE167"/>
  <c r="BE187"/>
  <c r="BE191"/>
  <c i="11" r="F93"/>
  <c r="E111"/>
  <c r="J120"/>
  <c r="BE126"/>
  <c r="BE127"/>
  <c r="J91"/>
  <c r="BE134"/>
  <c r="BE139"/>
  <c i="10" r="BK149"/>
  <c r="J149"/>
  <c r="J98"/>
  <c i="11" r="J119"/>
  <c r="BE129"/>
  <c r="BE130"/>
  <c r="BE135"/>
  <c r="F94"/>
  <c r="BE125"/>
  <c r="BE128"/>
  <c r="BE140"/>
  <c r="BE141"/>
  <c r="BE131"/>
  <c r="BE133"/>
  <c r="BE136"/>
  <c r="BE138"/>
  <c r="BE142"/>
  <c i="9" r="BK123"/>
  <c r="J123"/>
  <c i="10" r="E85"/>
  <c r="J94"/>
  <c r="BE152"/>
  <c r="BE167"/>
  <c r="BE194"/>
  <c r="BE199"/>
  <c r="BE200"/>
  <c r="BE206"/>
  <c r="BE220"/>
  <c r="BE226"/>
  <c r="BE234"/>
  <c r="BE259"/>
  <c r="BE262"/>
  <c r="BE263"/>
  <c r="BE269"/>
  <c r="BE271"/>
  <c r="BE272"/>
  <c r="BE292"/>
  <c r="BE297"/>
  <c r="BE300"/>
  <c r="BE305"/>
  <c r="BE307"/>
  <c r="BE309"/>
  <c r="BE313"/>
  <c r="BE322"/>
  <c r="BE350"/>
  <c r="BE356"/>
  <c r="BE382"/>
  <c r="BE384"/>
  <c r="BE387"/>
  <c r="BE401"/>
  <c r="BE404"/>
  <c r="BE412"/>
  <c r="BE414"/>
  <c r="BE416"/>
  <c r="BE423"/>
  <c r="BE428"/>
  <c r="BE431"/>
  <c r="BE432"/>
  <c r="BE433"/>
  <c r="BE434"/>
  <c r="BE437"/>
  <c r="BE440"/>
  <c r="BE458"/>
  <c r="BE479"/>
  <c r="BE484"/>
  <c r="BE499"/>
  <c r="BE500"/>
  <c r="BE505"/>
  <c r="BE511"/>
  <c r="BE526"/>
  <c r="BE528"/>
  <c r="BE532"/>
  <c r="BE535"/>
  <c r="BE539"/>
  <c r="BE542"/>
  <c r="BE545"/>
  <c r="BE555"/>
  <c r="BE558"/>
  <c r="BE560"/>
  <c r="BE567"/>
  <c r="BE571"/>
  <c r="BE577"/>
  <c r="BE579"/>
  <c r="BE584"/>
  <c r="BE588"/>
  <c r="BE598"/>
  <c r="BE599"/>
  <c r="BE602"/>
  <c r="BE605"/>
  <c r="BE609"/>
  <c r="BE622"/>
  <c r="BE650"/>
  <c r="BE654"/>
  <c r="BE657"/>
  <c r="BE658"/>
  <c r="BE663"/>
  <c r="BE669"/>
  <c r="BE676"/>
  <c r="BE679"/>
  <c r="BE680"/>
  <c r="BE687"/>
  <c r="BE693"/>
  <c r="BE694"/>
  <c r="BE697"/>
  <c r="BE700"/>
  <c r="BE703"/>
  <c r="BE713"/>
  <c r="BE715"/>
  <c r="BE734"/>
  <c r="BE735"/>
  <c r="BE743"/>
  <c r="BE763"/>
  <c r="F94"/>
  <c r="BE154"/>
  <c r="BE156"/>
  <c r="BE157"/>
  <c r="BE162"/>
  <c r="BE192"/>
  <c r="BE198"/>
  <c r="BE201"/>
  <c r="BE205"/>
  <c r="BE208"/>
  <c r="BE209"/>
  <c r="BE210"/>
  <c r="BE218"/>
  <c r="BE223"/>
  <c r="BE224"/>
  <c r="BE230"/>
  <c r="BE231"/>
  <c r="BE242"/>
  <c r="BE246"/>
  <c r="BE267"/>
  <c r="BE274"/>
  <c r="BE277"/>
  <c r="BE286"/>
  <c r="BE290"/>
  <c r="BE291"/>
  <c r="BE316"/>
  <c r="BE317"/>
  <c r="BE328"/>
  <c r="BE331"/>
  <c r="BE332"/>
  <c r="BE335"/>
  <c r="BE336"/>
  <c r="BE341"/>
  <c r="BE342"/>
  <c r="BE343"/>
  <c r="BE349"/>
  <c r="BE353"/>
  <c r="BE370"/>
  <c r="BE373"/>
  <c r="BE383"/>
  <c r="BE395"/>
  <c r="BE405"/>
  <c r="BE408"/>
  <c r="BE421"/>
  <c r="BE426"/>
  <c r="BE444"/>
  <c r="BE445"/>
  <c r="BE454"/>
  <c r="BE463"/>
  <c r="BE465"/>
  <c r="BE474"/>
  <c r="BE475"/>
  <c r="BE477"/>
  <c r="BE478"/>
  <c r="BE480"/>
  <c r="BE481"/>
  <c r="BE482"/>
  <c r="BE483"/>
  <c r="BE488"/>
  <c r="BE496"/>
  <c r="BE498"/>
  <c r="BE503"/>
  <c r="BE504"/>
  <c r="BE506"/>
  <c r="BE512"/>
  <c r="BE519"/>
  <c r="BE529"/>
  <c r="BE538"/>
  <c r="BE552"/>
  <c r="BE556"/>
  <c r="BE557"/>
  <c r="BE568"/>
  <c r="BE573"/>
  <c r="BE575"/>
  <c r="BE582"/>
  <c r="BE583"/>
  <c r="BE593"/>
  <c r="BE597"/>
  <c r="BE600"/>
  <c r="BE601"/>
  <c r="BE612"/>
  <c r="BE620"/>
  <c r="BE626"/>
  <c r="BE627"/>
  <c r="BE628"/>
  <c r="BE631"/>
  <c r="BE632"/>
  <c r="BE636"/>
  <c r="BE639"/>
  <c r="BE640"/>
  <c r="BE646"/>
  <c r="BE664"/>
  <c r="BE670"/>
  <c r="BE674"/>
  <c r="BE675"/>
  <c r="BE677"/>
  <c r="BE681"/>
  <c r="BE683"/>
  <c r="BE685"/>
  <c r="BE686"/>
  <c r="BE689"/>
  <c r="BE692"/>
  <c r="BE714"/>
  <c r="BE716"/>
  <c r="BE727"/>
  <c r="BE728"/>
  <c r="BE732"/>
  <c r="BE737"/>
  <c r="BE742"/>
  <c r="BE745"/>
  <c r="BE754"/>
  <c r="BE755"/>
  <c r="BE757"/>
  <c r="BE760"/>
  <c r="BE762"/>
  <c r="BE765"/>
  <c r="BE766"/>
  <c r="BE767"/>
  <c r="BE768"/>
  <c r="BE787"/>
  <c r="J93"/>
  <c r="BE164"/>
  <c r="BE169"/>
  <c r="BE172"/>
  <c r="BE177"/>
  <c r="BE179"/>
  <c r="BE180"/>
  <c r="BE183"/>
  <c r="BE203"/>
  <c r="BE207"/>
  <c r="BE211"/>
  <c r="BE229"/>
  <c r="BE239"/>
  <c r="BE244"/>
  <c r="BE245"/>
  <c r="BE264"/>
  <c r="BE288"/>
  <c r="BE289"/>
  <c r="BE293"/>
  <c r="BE296"/>
  <c r="BE301"/>
  <c r="BE318"/>
  <c r="BE319"/>
  <c r="BE329"/>
  <c r="BE337"/>
  <c r="BE340"/>
  <c r="BE347"/>
  <c r="BE354"/>
  <c r="BE355"/>
  <c r="BE357"/>
  <c r="BE366"/>
  <c r="BE371"/>
  <c r="BE372"/>
  <c r="BE389"/>
  <c r="BE390"/>
  <c r="BE392"/>
  <c r="BE393"/>
  <c r="BE396"/>
  <c r="BE450"/>
  <c r="BE451"/>
  <c r="BE452"/>
  <c r="BE453"/>
  <c r="BE466"/>
  <c r="BE469"/>
  <c r="BE470"/>
  <c r="BE476"/>
  <c r="BE487"/>
  <c r="BE491"/>
  <c r="BE508"/>
  <c r="BE510"/>
  <c r="BE524"/>
  <c r="BE525"/>
  <c r="BE534"/>
  <c r="BE537"/>
  <c r="BE541"/>
  <c r="BE546"/>
  <c r="BE553"/>
  <c r="BE564"/>
  <c r="BE566"/>
  <c r="BE572"/>
  <c r="BE591"/>
  <c r="BE596"/>
  <c r="BE603"/>
  <c r="BE623"/>
  <c r="BE624"/>
  <c r="BE625"/>
  <c r="BE635"/>
  <c r="BE637"/>
  <c r="BE665"/>
  <c r="BE668"/>
  <c r="BE684"/>
  <c r="BE688"/>
  <c r="BE698"/>
  <c r="BE704"/>
  <c r="BE705"/>
  <c r="BE707"/>
  <c r="BE708"/>
  <c r="BE709"/>
  <c r="BE718"/>
  <c r="BE722"/>
  <c r="BE723"/>
  <c r="BE726"/>
  <c r="BE729"/>
  <c r="BE730"/>
  <c r="BE736"/>
  <c r="BE740"/>
  <c r="BE758"/>
  <c r="BE759"/>
  <c r="BE764"/>
  <c r="BE772"/>
  <c r="BE774"/>
  <c r="BE777"/>
  <c r="BE779"/>
  <c r="BE782"/>
  <c r="BE783"/>
  <c r="BE786"/>
  <c r="J91"/>
  <c r="BE153"/>
  <c r="BE155"/>
  <c r="BE161"/>
  <c r="BE163"/>
  <c r="BE168"/>
  <c r="BE170"/>
  <c r="BE171"/>
  <c r="BE176"/>
  <c r="BE185"/>
  <c r="BE191"/>
  <c r="BE193"/>
  <c r="BE196"/>
  <c r="BE212"/>
  <c r="BE214"/>
  <c r="BE217"/>
  <c r="BE219"/>
  <c r="BE222"/>
  <c r="BE227"/>
  <c r="BE232"/>
  <c r="BE233"/>
  <c r="BE240"/>
  <c r="BE247"/>
  <c r="BE248"/>
  <c r="BE250"/>
  <c r="BE251"/>
  <c r="BE252"/>
  <c r="BE254"/>
  <c r="BE255"/>
  <c r="BE256"/>
  <c r="BE260"/>
  <c r="BE261"/>
  <c r="BE279"/>
  <c r="BE281"/>
  <c r="BE282"/>
  <c r="BE295"/>
  <c r="BE314"/>
  <c r="BE315"/>
  <c r="BE320"/>
  <c r="BE324"/>
  <c r="BE326"/>
  <c r="BE351"/>
  <c r="BE352"/>
  <c r="BE359"/>
  <c r="BE364"/>
  <c r="BE374"/>
  <c r="BE375"/>
  <c r="BE388"/>
  <c r="BE394"/>
  <c r="BE398"/>
  <c r="BE399"/>
  <c r="BE402"/>
  <c r="BE407"/>
  <c r="BE409"/>
  <c r="BE411"/>
  <c r="BE415"/>
  <c r="BE429"/>
  <c r="BE442"/>
  <c r="BE443"/>
  <c r="BE455"/>
  <c r="BE456"/>
  <c r="BE457"/>
  <c r="BE459"/>
  <c r="BE464"/>
  <c r="BE468"/>
  <c r="BE473"/>
  <c r="BE485"/>
  <c r="BE489"/>
  <c r="BE490"/>
  <c r="BE492"/>
  <c r="BE495"/>
  <c r="BE497"/>
  <c r="BE501"/>
  <c r="BE507"/>
  <c r="BE514"/>
  <c r="BE522"/>
  <c r="BE523"/>
  <c r="BE551"/>
  <c r="BE574"/>
  <c r="BE581"/>
  <c r="BE586"/>
  <c r="BE592"/>
  <c r="BE604"/>
  <c r="BE606"/>
  <c r="BE611"/>
  <c r="BE617"/>
  <c r="BE618"/>
  <c r="BE619"/>
  <c r="BE629"/>
  <c r="BE633"/>
  <c r="BE638"/>
  <c r="BE643"/>
  <c r="BE647"/>
  <c r="BE660"/>
  <c r="BE661"/>
  <c r="BE666"/>
  <c r="BE667"/>
  <c r="BE672"/>
  <c r="BE673"/>
  <c r="BE690"/>
  <c r="BE691"/>
  <c r="BE695"/>
  <c r="BE710"/>
  <c r="BE733"/>
  <c r="BE738"/>
  <c r="BE151"/>
  <c r="BE159"/>
  <c r="BE166"/>
  <c r="BE181"/>
  <c r="BE182"/>
  <c r="BE186"/>
  <c r="BE187"/>
  <c r="BE190"/>
  <c r="BE195"/>
  <c r="BE221"/>
  <c r="BE228"/>
  <c r="BE243"/>
  <c r="BE265"/>
  <c r="BE266"/>
  <c r="BE268"/>
  <c r="BE270"/>
  <c r="BE273"/>
  <c r="BE276"/>
  <c r="BE283"/>
  <c r="BE284"/>
  <c r="BE285"/>
  <c r="BE287"/>
  <c r="BE298"/>
  <c r="BE303"/>
  <c r="BE304"/>
  <c r="BE306"/>
  <c r="BE308"/>
  <c r="BE310"/>
  <c r="BE323"/>
  <c r="BE330"/>
  <c r="BE334"/>
  <c r="BE344"/>
  <c r="BE345"/>
  <c r="BE361"/>
  <c r="BE362"/>
  <c r="BE363"/>
  <c r="BE365"/>
  <c r="BE369"/>
  <c r="BE376"/>
  <c r="BE385"/>
  <c r="BE386"/>
  <c r="BE391"/>
  <c r="BE403"/>
  <c r="BE406"/>
  <c r="BE419"/>
  <c r="BE420"/>
  <c r="BE422"/>
  <c r="BE435"/>
  <c r="BE446"/>
  <c r="BE461"/>
  <c r="BE462"/>
  <c r="BE472"/>
  <c r="BE486"/>
  <c r="BE502"/>
  <c r="BE515"/>
  <c r="BE516"/>
  <c r="BE527"/>
  <c r="BE530"/>
  <c r="BE531"/>
  <c r="BE533"/>
  <c r="BE543"/>
  <c r="BE544"/>
  <c r="BE547"/>
  <c r="BE548"/>
  <c r="BE549"/>
  <c r="BE559"/>
  <c r="BE561"/>
  <c r="BE576"/>
  <c r="BE580"/>
  <c r="BE587"/>
  <c r="BE608"/>
  <c r="BE610"/>
  <c r="BE613"/>
  <c r="BE614"/>
  <c r="BE615"/>
  <c r="BE621"/>
  <c r="BE634"/>
  <c r="BE641"/>
  <c r="BE642"/>
  <c r="BE645"/>
  <c r="BE648"/>
  <c r="BE649"/>
  <c r="BE651"/>
  <c r="BE656"/>
  <c r="BE682"/>
  <c r="BE701"/>
  <c r="BE706"/>
  <c r="BE720"/>
  <c r="BE752"/>
  <c r="BE753"/>
  <c r="BE769"/>
  <c r="BE771"/>
  <c r="BE773"/>
  <c r="BE775"/>
  <c r="BE776"/>
  <c r="BE778"/>
  <c r="BE781"/>
  <c r="BE158"/>
  <c r="BE160"/>
  <c r="BE173"/>
  <c r="BE174"/>
  <c r="BE175"/>
  <c r="BE184"/>
  <c r="BE188"/>
  <c r="BE197"/>
  <c r="BE202"/>
  <c r="BE204"/>
  <c r="BE215"/>
  <c r="BE216"/>
  <c r="BE225"/>
  <c r="BE236"/>
  <c r="BE237"/>
  <c r="BE238"/>
  <c r="BE241"/>
  <c r="BE249"/>
  <c r="BE253"/>
  <c r="BE257"/>
  <c r="BE275"/>
  <c r="BE278"/>
  <c r="BE294"/>
  <c r="BE299"/>
  <c r="BE311"/>
  <c r="BE312"/>
  <c r="BE321"/>
  <c r="BE327"/>
  <c r="BE333"/>
  <c r="BE338"/>
  <c r="BE339"/>
  <c r="BE346"/>
  <c r="BE360"/>
  <c r="BE367"/>
  <c r="BE368"/>
  <c r="BE377"/>
  <c r="BE378"/>
  <c r="BE380"/>
  <c r="BE381"/>
  <c r="BE400"/>
  <c r="BE413"/>
  <c r="BE417"/>
  <c r="BE418"/>
  <c r="BE424"/>
  <c r="BE425"/>
  <c r="BE430"/>
  <c r="BE436"/>
  <c r="BE438"/>
  <c r="BE439"/>
  <c r="BE441"/>
  <c r="BE447"/>
  <c r="BE448"/>
  <c r="BE460"/>
  <c r="BE467"/>
  <c r="BE494"/>
  <c r="BE509"/>
  <c r="BE513"/>
  <c r="BE518"/>
  <c r="BE520"/>
  <c r="BE521"/>
  <c r="BE536"/>
  <c r="BE550"/>
  <c r="BE554"/>
  <c r="BE562"/>
  <c r="BE565"/>
  <c r="BE569"/>
  <c r="BE570"/>
  <c r="BE578"/>
  <c r="BE589"/>
  <c r="BE590"/>
  <c r="BE594"/>
  <c r="BE595"/>
  <c r="BE616"/>
  <c r="BE644"/>
  <c r="BE653"/>
  <c r="BE655"/>
  <c r="BE659"/>
  <c r="BE662"/>
  <c r="BE678"/>
  <c r="BE696"/>
  <c r="BE699"/>
  <c r="BE702"/>
  <c r="BE711"/>
  <c r="BE712"/>
  <c r="BE717"/>
  <c r="BE724"/>
  <c r="BE725"/>
  <c r="BE731"/>
  <c r="BE739"/>
  <c r="BE741"/>
  <c r="BE744"/>
  <c r="BE756"/>
  <c r="BE770"/>
  <c r="BE780"/>
  <c r="BE784"/>
  <c r="BE785"/>
  <c r="BE789"/>
  <c i="9" r="E85"/>
  <c r="J93"/>
  <c r="F119"/>
  <c r="BE127"/>
  <c r="BE133"/>
  <c r="BE138"/>
  <c r="BE146"/>
  <c r="BE157"/>
  <c r="BE159"/>
  <c r="BE166"/>
  <c r="BE167"/>
  <c r="BE171"/>
  <c r="BE175"/>
  <c r="BE179"/>
  <c r="BE190"/>
  <c r="J117"/>
  <c r="BE129"/>
  <c r="BE132"/>
  <c r="BE140"/>
  <c r="BE144"/>
  <c r="BE147"/>
  <c r="BE149"/>
  <c r="BE155"/>
  <c r="BE183"/>
  <c r="BE196"/>
  <c r="BE200"/>
  <c r="BE204"/>
  <c r="BE134"/>
  <c r="BE161"/>
  <c r="BE170"/>
  <c r="BE173"/>
  <c r="BE177"/>
  <c r="BE187"/>
  <c r="BE195"/>
  <c r="BE198"/>
  <c r="BE201"/>
  <c r="BE203"/>
  <c r="F120"/>
  <c r="BE125"/>
  <c r="BE128"/>
  <c r="BE135"/>
  <c r="BE137"/>
  <c r="BE139"/>
  <c r="BE143"/>
  <c r="BE145"/>
  <c r="BE153"/>
  <c r="BE158"/>
  <c r="BE168"/>
  <c r="BE174"/>
  <c r="BE176"/>
  <c r="BE178"/>
  <c r="BE182"/>
  <c r="BE189"/>
  <c r="BE191"/>
  <c r="BE192"/>
  <c r="BE193"/>
  <c r="BE202"/>
  <c r="BE205"/>
  <c r="BE207"/>
  <c r="J94"/>
  <c r="BE130"/>
  <c r="BE131"/>
  <c r="BE136"/>
  <c r="BE148"/>
  <c r="BE151"/>
  <c r="BE152"/>
  <c r="BE156"/>
  <c r="BE160"/>
  <c r="BE162"/>
  <c r="BE169"/>
  <c r="BE172"/>
  <c r="BE180"/>
  <c r="BE185"/>
  <c r="BE199"/>
  <c r="BE141"/>
  <c r="BE142"/>
  <c r="BE150"/>
  <c r="BE154"/>
  <c r="BE163"/>
  <c r="BE164"/>
  <c r="BE165"/>
  <c r="BE184"/>
  <c r="BE186"/>
  <c r="BE188"/>
  <c r="BE194"/>
  <c r="BE197"/>
  <c r="BE208"/>
  <c i="8" r="BE135"/>
  <c r="BE146"/>
  <c r="BE152"/>
  <c r="BE153"/>
  <c r="BE156"/>
  <c r="BE159"/>
  <c r="BE163"/>
  <c r="BE168"/>
  <c r="BE178"/>
  <c r="BE181"/>
  <c r="BE186"/>
  <c r="BE189"/>
  <c r="BE197"/>
  <c r="E115"/>
  <c r="BE133"/>
  <c r="BE158"/>
  <c r="BE162"/>
  <c r="BE165"/>
  <c r="BE166"/>
  <c r="BE175"/>
  <c r="BE180"/>
  <c r="BE188"/>
  <c r="BE194"/>
  <c r="BE203"/>
  <c r="F94"/>
  <c r="J121"/>
  <c r="BE137"/>
  <c r="BE140"/>
  <c r="BE144"/>
  <c r="BE148"/>
  <c r="BE151"/>
  <c r="BE155"/>
  <c r="BE170"/>
  <c r="BE173"/>
  <c r="BE177"/>
  <c r="BE193"/>
  <c r="BE199"/>
  <c r="BE200"/>
  <c r="BE202"/>
  <c r="BE131"/>
  <c r="BE134"/>
  <c r="BE136"/>
  <c r="BE138"/>
  <c r="BE142"/>
  <c r="BE147"/>
  <c r="BE161"/>
  <c r="BE171"/>
  <c r="BE174"/>
  <c r="BE179"/>
  <c r="BE185"/>
  <c r="BE191"/>
  <c r="BE192"/>
  <c r="BE196"/>
  <c r="BE198"/>
  <c r="BE205"/>
  <c i="7" r="BK136"/>
  <c r="J136"/>
  <c i="8" r="BE143"/>
  <c r="BE149"/>
  <c r="BE160"/>
  <c r="BE169"/>
  <c r="BE172"/>
  <c r="BE176"/>
  <c r="BE130"/>
  <c r="BE139"/>
  <c r="BE141"/>
  <c r="BE145"/>
  <c r="BE154"/>
  <c r="BE157"/>
  <c r="BE167"/>
  <c r="BE182"/>
  <c r="BE183"/>
  <c r="BE184"/>
  <c r="BE190"/>
  <c r="BE195"/>
  <c r="BE201"/>
  <c i="7" r="BE207"/>
  <c r="BE218"/>
  <c r="BE228"/>
  <c r="BE245"/>
  <c r="BE258"/>
  <c r="BE262"/>
  <c r="BE268"/>
  <c r="BE281"/>
  <c r="BE286"/>
  <c r="BE291"/>
  <c r="BE309"/>
  <c r="BE313"/>
  <c r="BE314"/>
  <c r="BE322"/>
  <c r="BE326"/>
  <c r="BE351"/>
  <c r="BE355"/>
  <c r="BE359"/>
  <c r="BE365"/>
  <c r="BE368"/>
  <c r="BE369"/>
  <c r="BE372"/>
  <c r="BE375"/>
  <c r="BE389"/>
  <c r="BE395"/>
  <c r="BE401"/>
  <c r="BE408"/>
  <c r="BE152"/>
  <c r="BE159"/>
  <c r="BE178"/>
  <c r="BE202"/>
  <c r="BE204"/>
  <c r="BE211"/>
  <c r="BE216"/>
  <c r="BE236"/>
  <c r="BE249"/>
  <c r="BE255"/>
  <c r="BE270"/>
  <c r="BE279"/>
  <c r="BE282"/>
  <c r="BE288"/>
  <c r="BE303"/>
  <c r="BE310"/>
  <c r="BE316"/>
  <c r="BE317"/>
  <c r="BE323"/>
  <c r="BE327"/>
  <c r="BE337"/>
  <c r="BE339"/>
  <c r="BE342"/>
  <c r="BE356"/>
  <c r="BE357"/>
  <c r="BE362"/>
  <c r="BE373"/>
  <c r="BE388"/>
  <c r="BE402"/>
  <c r="BE404"/>
  <c r="BE406"/>
  <c r="J91"/>
  <c r="E124"/>
  <c r="BE147"/>
  <c r="BE239"/>
  <c r="BE244"/>
  <c r="BE247"/>
  <c r="BE266"/>
  <c r="BE271"/>
  <c r="BE272"/>
  <c r="BE287"/>
  <c r="BE294"/>
  <c r="BE300"/>
  <c r="BE306"/>
  <c r="BE312"/>
  <c r="BE319"/>
  <c r="BE320"/>
  <c r="BE321"/>
  <c r="BE334"/>
  <c r="BE345"/>
  <c r="BE348"/>
  <c r="BE374"/>
  <c r="BE390"/>
  <c r="BE396"/>
  <c r="BE399"/>
  <c r="BE407"/>
  <c r="BE409"/>
  <c r="BE415"/>
  <c r="BE417"/>
  <c r="BE423"/>
  <c r="F94"/>
  <c r="BE138"/>
  <c r="BE155"/>
  <c r="BE162"/>
  <c r="BE181"/>
  <c r="BE191"/>
  <c r="BE203"/>
  <c r="BE223"/>
  <c r="BE232"/>
  <c r="BE252"/>
  <c r="BE269"/>
  <c r="BE275"/>
  <c r="BE280"/>
  <c r="BE305"/>
  <c r="BE315"/>
  <c r="BE318"/>
  <c r="BE325"/>
  <c r="BE331"/>
  <c r="BE338"/>
  <c r="BE358"/>
  <c r="BE360"/>
  <c r="BE386"/>
  <c r="BE394"/>
  <c r="BE397"/>
  <c r="BE398"/>
  <c r="BE416"/>
  <c r="BE424"/>
  <c i="6" r="BK143"/>
  <c r="J143"/>
  <c i="7" r="BE168"/>
  <c r="BE186"/>
  <c r="BE193"/>
  <c r="BE197"/>
  <c r="BE201"/>
  <c r="BE205"/>
  <c r="BE206"/>
  <c r="BE209"/>
  <c r="BE225"/>
  <c r="BE231"/>
  <c r="BE238"/>
  <c r="BE243"/>
  <c r="BE248"/>
  <c r="BE259"/>
  <c r="BE265"/>
  <c r="BE267"/>
  <c r="BE278"/>
  <c r="BE283"/>
  <c r="BE285"/>
  <c r="BE297"/>
  <c r="BE307"/>
  <c r="BE311"/>
  <c r="BE328"/>
  <c r="BE354"/>
  <c r="BE366"/>
  <c r="BE383"/>
  <c r="BE387"/>
  <c r="BE405"/>
  <c r="BE412"/>
  <c r="BE420"/>
  <c r="BE426"/>
  <c r="BE141"/>
  <c r="BE144"/>
  <c r="BE165"/>
  <c r="BE172"/>
  <c r="BE210"/>
  <c r="BE222"/>
  <c r="BE224"/>
  <c r="BE240"/>
  <c r="BE246"/>
  <c r="BE263"/>
  <c r="BE284"/>
  <c r="BE308"/>
  <c r="BE324"/>
  <c r="BE361"/>
  <c r="BE370"/>
  <c r="BE376"/>
  <c r="BE379"/>
  <c r="BE382"/>
  <c r="BE391"/>
  <c r="BE400"/>
  <c r="BE403"/>
  <c i="6" r="J93"/>
  <c r="J137"/>
  <c r="J140"/>
  <c r="BE219"/>
  <c r="BE227"/>
  <c r="BE250"/>
  <c r="BE340"/>
  <c r="BE390"/>
  <c r="BE474"/>
  <c r="BE495"/>
  <c r="BE502"/>
  <c r="BE511"/>
  <c r="BE610"/>
  <c r="BE614"/>
  <c r="BE624"/>
  <c r="BE628"/>
  <c r="BE632"/>
  <c r="BE636"/>
  <c r="BE638"/>
  <c r="BE662"/>
  <c r="BE674"/>
  <c r="BE678"/>
  <c r="BE680"/>
  <c r="BE684"/>
  <c r="BE688"/>
  <c r="BE690"/>
  <c r="BE706"/>
  <c r="BE718"/>
  <c r="BE724"/>
  <c r="BE743"/>
  <c r="BE747"/>
  <c r="BE778"/>
  <c r="BE784"/>
  <c r="BE796"/>
  <c r="BE813"/>
  <c r="BE829"/>
  <c r="BE894"/>
  <c r="BE914"/>
  <c r="BE931"/>
  <c r="BE949"/>
  <c r="BE980"/>
  <c r="BE986"/>
  <c r="BE1046"/>
  <c r="BE1107"/>
  <c r="BE1164"/>
  <c r="BE1183"/>
  <c r="BE1198"/>
  <c r="BE1216"/>
  <c r="BE1273"/>
  <c r="BE1383"/>
  <c r="BE1400"/>
  <c r="BE1426"/>
  <c r="BE1439"/>
  <c r="BE1453"/>
  <c r="BE1466"/>
  <c r="BE620"/>
  <c r="BE634"/>
  <c r="BE644"/>
  <c r="BE652"/>
  <c r="BE656"/>
  <c r="BE712"/>
  <c r="BE714"/>
  <c r="BE716"/>
  <c r="BE726"/>
  <c r="BE750"/>
  <c r="BE754"/>
  <c r="BE760"/>
  <c r="BE790"/>
  <c r="BE802"/>
  <c r="BE828"/>
  <c r="BE839"/>
  <c r="BE844"/>
  <c r="BE899"/>
  <c r="BE962"/>
  <c r="BE975"/>
  <c r="BE1036"/>
  <c r="BE1050"/>
  <c r="BE1054"/>
  <c r="BE1072"/>
  <c r="BE1083"/>
  <c r="BE1157"/>
  <c r="BE1234"/>
  <c r="BE1253"/>
  <c r="BE1293"/>
  <c r="BE1308"/>
  <c r="BE1352"/>
  <c r="BE1359"/>
  <c r="BE1423"/>
  <c r="BE1434"/>
  <c r="BE1465"/>
  <c r="BE646"/>
  <c r="BE668"/>
  <c r="BE676"/>
  <c r="BE694"/>
  <c r="BE698"/>
  <c r="BE700"/>
  <c r="BE720"/>
  <c r="BE728"/>
  <c r="BE730"/>
  <c r="BE757"/>
  <c r="BE764"/>
  <c r="BE808"/>
  <c r="BE849"/>
  <c r="BE854"/>
  <c r="BE909"/>
  <c r="BE940"/>
  <c r="BE956"/>
  <c r="BE969"/>
  <c r="BE1029"/>
  <c r="BE1058"/>
  <c r="BE1063"/>
  <c r="BE1075"/>
  <c r="BE1087"/>
  <c r="BE1098"/>
  <c r="BE1104"/>
  <c r="BE1139"/>
  <c r="BE1178"/>
  <c r="BE1193"/>
  <c r="BE1219"/>
  <c r="BE1282"/>
  <c r="BE1326"/>
  <c r="BE1349"/>
  <c r="BE1363"/>
  <c r="BE1393"/>
  <c r="BE1397"/>
  <c r="BE1431"/>
  <c r="BE1436"/>
  <c r="BE1446"/>
  <c r="BE1460"/>
  <c r="BE1464"/>
  <c r="BE1467"/>
  <c r="BE1469"/>
  <c r="E85"/>
  <c r="F140"/>
  <c r="BE145"/>
  <c r="BE150"/>
  <c r="BE159"/>
  <c r="BE167"/>
  <c r="BE178"/>
  <c r="BE182"/>
  <c r="BE186"/>
  <c r="BE195"/>
  <c r="BE231"/>
  <c r="BE241"/>
  <c r="BE274"/>
  <c r="BE299"/>
  <c r="BE320"/>
  <c r="BE325"/>
  <c r="BE329"/>
  <c r="BE336"/>
  <c r="BE410"/>
  <c r="BE460"/>
  <c r="BE467"/>
  <c r="BE483"/>
  <c r="BE491"/>
  <c r="BE548"/>
  <c r="BE564"/>
  <c r="BE602"/>
  <c r="BE608"/>
  <c r="BE630"/>
  <c r="BE650"/>
  <c r="BE654"/>
  <c r="BE686"/>
  <c r="BE710"/>
  <c r="BE732"/>
  <c r="BE823"/>
  <c r="BE864"/>
  <c r="BE869"/>
  <c r="BE919"/>
  <c r="BE992"/>
  <c r="BE1010"/>
  <c r="BE1040"/>
  <c r="BE1091"/>
  <c r="BE1119"/>
  <c r="BE1125"/>
  <c r="BE1151"/>
  <c r="BE1203"/>
  <c r="BE1266"/>
  <c r="BE1306"/>
  <c r="BE1355"/>
  <c r="BE1449"/>
  <c r="BE1468"/>
  <c r="BE155"/>
  <c r="BE163"/>
  <c r="BE171"/>
  <c r="BE174"/>
  <c r="BE191"/>
  <c r="BE210"/>
  <c r="BE214"/>
  <c r="BE223"/>
  <c r="BE236"/>
  <c r="BE265"/>
  <c r="BE291"/>
  <c r="BE304"/>
  <c r="BE354"/>
  <c r="BE361"/>
  <c r="BE367"/>
  <c r="BE536"/>
  <c r="BE544"/>
  <c r="BE553"/>
  <c r="BE606"/>
  <c r="BE622"/>
  <c r="BE640"/>
  <c r="BE642"/>
  <c r="BE648"/>
  <c r="BE658"/>
  <c r="BE664"/>
  <c r="BE672"/>
  <c r="BE696"/>
  <c r="BE708"/>
  <c r="BE722"/>
  <c r="BE768"/>
  <c r="BE859"/>
  <c r="BE874"/>
  <c r="BE884"/>
  <c r="BE889"/>
  <c r="BE904"/>
  <c r="BE924"/>
  <c r="BE929"/>
  <c r="BE997"/>
  <c r="BE1004"/>
  <c r="BE1171"/>
  <c r="BE1260"/>
  <c r="BE1263"/>
  <c r="BE1269"/>
  <c r="BE1296"/>
  <c r="BE202"/>
  <c r="BE259"/>
  <c r="BE282"/>
  <c r="BE310"/>
  <c r="BE315"/>
  <c r="BE333"/>
  <c r="BE518"/>
  <c r="BE525"/>
  <c r="BE532"/>
  <c r="BE540"/>
  <c r="BE577"/>
  <c r="BE591"/>
  <c r="BE604"/>
  <c r="BE612"/>
  <c r="BE616"/>
  <c r="BE618"/>
  <c r="BE626"/>
  <c r="BE660"/>
  <c r="BE666"/>
  <c r="BE670"/>
  <c r="BE682"/>
  <c r="BE692"/>
  <c r="BE702"/>
  <c r="BE704"/>
  <c r="BE735"/>
  <c r="BE738"/>
  <c r="BE772"/>
  <c r="BE818"/>
  <c r="BE834"/>
  <c r="BE879"/>
  <c r="BE1016"/>
  <c r="BE1024"/>
  <c r="BE1067"/>
  <c r="BE1096"/>
  <c r="BE1101"/>
  <c r="BE1147"/>
  <c r="BE1154"/>
  <c r="BE1188"/>
  <c r="BE1210"/>
  <c r="BE1213"/>
  <c r="BE1222"/>
  <c r="BE1241"/>
  <c r="BE1278"/>
  <c r="BE1301"/>
  <c r="BE1318"/>
  <c r="BE1380"/>
  <c i="5" r="E113"/>
  <c r="J122"/>
  <c r="BE156"/>
  <c r="BE157"/>
  <c r="BE158"/>
  <c i="4" r="J126"/>
  <c r="J99"/>
  <c i="5" r="F94"/>
  <c r="BE139"/>
  <c r="BE153"/>
  <c r="BE154"/>
  <c r="J121"/>
  <c r="BE159"/>
  <c r="J91"/>
  <c r="BE127"/>
  <c r="BE131"/>
  <c r="BE134"/>
  <c r="BE146"/>
  <c r="BE151"/>
  <c r="BE155"/>
  <c i="4" r="BE159"/>
  <c r="BE161"/>
  <c r="J94"/>
  <c r="BE165"/>
  <c i="3" r="J126"/>
  <c r="J99"/>
  <c i="4" r="J91"/>
  <c r="J93"/>
  <c r="BE132"/>
  <c r="E113"/>
  <c r="BE151"/>
  <c r="BE156"/>
  <c r="F122"/>
  <c r="BE127"/>
  <c r="BE136"/>
  <c r="BE160"/>
  <c r="BE163"/>
  <c r="BE168"/>
  <c r="BE141"/>
  <c r="BE144"/>
  <c r="BE167"/>
  <c i="2" r="J119"/>
  <c r="J97"/>
  <c i="3" r="J94"/>
  <c r="F122"/>
  <c r="BE131"/>
  <c r="J91"/>
  <c r="E113"/>
  <c r="BE138"/>
  <c r="BE146"/>
  <c r="BE154"/>
  <c r="BE158"/>
  <c r="BE159"/>
  <c i="2" r="J96"/>
  <c i="3" r="BE134"/>
  <c r="BE157"/>
  <c r="BE151"/>
  <c r="BE153"/>
  <c r="BE156"/>
  <c r="BE160"/>
  <c r="J93"/>
  <c r="BE127"/>
  <c r="BE155"/>
  <c i="1" r="BA97"/>
  <c i="2" r="BE132"/>
  <c r="BE136"/>
  <c r="BE146"/>
  <c r="E85"/>
  <c r="J89"/>
  <c r="J91"/>
  <c r="F92"/>
  <c r="J92"/>
  <c r="BE120"/>
  <c r="BE122"/>
  <c r="BE124"/>
  <c r="BE126"/>
  <c r="BE127"/>
  <c r="BE130"/>
  <c r="BE133"/>
  <c r="BE134"/>
  <c r="BE138"/>
  <c r="BE139"/>
  <c r="BE140"/>
  <c r="BE141"/>
  <c r="BE143"/>
  <c r="BE144"/>
  <c r="BE137"/>
  <c i="35" r="J32"/>
  <c i="2" r="F35"/>
  <c i="1" r="BB95"/>
  <c i="4" r="J36"/>
  <c i="1" r="AW98"/>
  <c i="5" r="F37"/>
  <c i="1" r="BB99"/>
  <c i="6" r="F38"/>
  <c i="1" r="BC101"/>
  <c i="9" r="F36"/>
  <c i="1" r="BA104"/>
  <c i="10" r="F38"/>
  <c i="1" r="BC105"/>
  <c i="15" r="J36"/>
  <c i="1" r="AW110"/>
  <c i="16" r="F37"/>
  <c i="1" r="BB111"/>
  <c i="18" r="F36"/>
  <c i="1" r="BA113"/>
  <c i="18" r="F37"/>
  <c i="1" r="BB113"/>
  <c i="19" r="J36"/>
  <c i="1" r="AW114"/>
  <c i="21" r="F39"/>
  <c i="1" r="BD116"/>
  <c i="22" r="F38"/>
  <c i="1" r="BC118"/>
  <c i="27" r="J36"/>
  <c i="1" r="AW123"/>
  <c i="28" r="F38"/>
  <c i="1" r="BC124"/>
  <c i="30" r="F36"/>
  <c i="1" r="BA126"/>
  <c i="33" r="J36"/>
  <c i="1" r="AW129"/>
  <c i="33" r="F37"/>
  <c i="1" r="BB129"/>
  <c i="34" r="F39"/>
  <c i="1" r="BD130"/>
  <c i="35" r="J36"/>
  <c i="1" r="AW131"/>
  <c i="37" r="F39"/>
  <c i="1" r="BD133"/>
  <c i="40" r="F36"/>
  <c i="1" r="BA136"/>
  <c i="40" r="F39"/>
  <c i="1" r="BD136"/>
  <c i="40" r="F37"/>
  <c i="1" r="BB136"/>
  <c i="40" r="F38"/>
  <c i="1" r="BC136"/>
  <c i="42" r="F36"/>
  <c i="1" r="BA139"/>
  <c i="45" r="F38"/>
  <c i="1" r="BC142"/>
  <c i="45" r="F39"/>
  <c i="1" r="BD142"/>
  <c i="47" r="F36"/>
  <c i="1" r="BA145"/>
  <c r="BA144"/>
  <c r="AW144"/>
  <c i="2" r="J30"/>
  <c i="1" r="AS94"/>
  <c i="3" r="F37"/>
  <c i="1" r="BB97"/>
  <c i="4" r="F38"/>
  <c i="1" r="BC98"/>
  <c i="5" r="F36"/>
  <c i="1" r="BA99"/>
  <c i="6" r="J36"/>
  <c i="1" r="AW101"/>
  <c i="9" r="F37"/>
  <c i="1" r="BB104"/>
  <c i="10" r="F37"/>
  <c i="1" r="BB105"/>
  <c i="15" r="F39"/>
  <c i="1" r="BD110"/>
  <c i="17" r="F39"/>
  <c i="1" r="BD112"/>
  <c i="18" r="F38"/>
  <c i="1" r="BC113"/>
  <c i="19" r="F39"/>
  <c i="1" r="BD114"/>
  <c i="21" r="F37"/>
  <c i="1" r="BB116"/>
  <c i="22" r="J36"/>
  <c i="1" r="AW118"/>
  <c i="27" r="F38"/>
  <c i="1" r="BC123"/>
  <c i="28" r="F37"/>
  <c i="1" r="BB124"/>
  <c i="29" r="F38"/>
  <c i="1" r="BC125"/>
  <c i="30" r="F39"/>
  <c i="1" r="BD126"/>
  <c i="35" r="F39"/>
  <c i="1" r="BD131"/>
  <c i="37" r="F37"/>
  <c i="1" r="BB133"/>
  <c i="39" r="F39"/>
  <c i="1" r="BD135"/>
  <c i="41" r="F38"/>
  <c i="1" r="BC137"/>
  <c i="42" r="F37"/>
  <c i="1" r="BB139"/>
  <c i="44" r="J36"/>
  <c i="1" r="AW141"/>
  <c i="44" r="F38"/>
  <c i="1" r="BC141"/>
  <c i="46" r="F37"/>
  <c i="1" r="BB143"/>
  <c i="47" r="F39"/>
  <c i="1" r="BD145"/>
  <c r="BD144"/>
  <c i="2" r="F36"/>
  <c i="1" r="BC95"/>
  <c i="4" r="F36"/>
  <c i="1" r="BA98"/>
  <c i="5" r="F39"/>
  <c i="1" r="BD99"/>
  <c i="6" r="F39"/>
  <c i="1" r="BD101"/>
  <c i="9" r="F38"/>
  <c i="1" r="BC104"/>
  <c i="10" r="J36"/>
  <c i="1" r="AW105"/>
  <c i="15" r="F38"/>
  <c i="1" r="BC110"/>
  <c i="17" r="F38"/>
  <c i="1" r="BC112"/>
  <c i="19" r="F37"/>
  <c i="1" r="BB114"/>
  <c i="20" r="F38"/>
  <c i="1" r="BC115"/>
  <c i="21" r="J36"/>
  <c i="1" r="AW116"/>
  <c i="22" r="F39"/>
  <c i="1" r="BD118"/>
  <c i="27" r="F37"/>
  <c i="1" r="BB123"/>
  <c i="28" r="F39"/>
  <c i="1" r="BD124"/>
  <c i="29" r="F39"/>
  <c i="1" r="BD125"/>
  <c i="31" r="F38"/>
  <c i="1" r="BC127"/>
  <c i="31" r="F37"/>
  <c i="1" r="BB127"/>
  <c i="31" r="F36"/>
  <c i="1" r="BA127"/>
  <c i="31" r="F39"/>
  <c i="1" r="BD127"/>
  <c i="31" r="J36"/>
  <c i="1" r="AW127"/>
  <c i="32" r="F37"/>
  <c i="1" r="BB128"/>
  <c i="32" r="F38"/>
  <c i="1" r="BC128"/>
  <c i="32" r="J36"/>
  <c i="1" r="AW128"/>
  <c i="32" r="F36"/>
  <c i="1" r="BA128"/>
  <c i="32" r="F39"/>
  <c i="1" r="BD128"/>
  <c i="33" r="F36"/>
  <c i="1" r="BA129"/>
  <c i="33" r="F38"/>
  <c i="1" r="BC129"/>
  <c i="34" r="F38"/>
  <c i="1" r="BC130"/>
  <c i="35" r="F36"/>
  <c i="1" r="BA131"/>
  <c i="37" r="F36"/>
  <c i="1" r="BA133"/>
  <c i="38" r="F39"/>
  <c i="1" r="BD134"/>
  <c i="38" r="J36"/>
  <c i="1" r="AW134"/>
  <c i="39" r="F38"/>
  <c i="1" r="BC135"/>
  <c i="40" r="J36"/>
  <c i="1" r="AW136"/>
  <c i="41" r="F39"/>
  <c i="1" r="BD137"/>
  <c i="43" r="F36"/>
  <c i="1" r="BA140"/>
  <c i="43" r="J36"/>
  <c i="1" r="AW140"/>
  <c i="43" r="F38"/>
  <c i="1" r="BC140"/>
  <c i="43" r="F37"/>
  <c i="1" r="BB140"/>
  <c i="43" r="F39"/>
  <c i="1" r="BD140"/>
  <c i="42" r="J32"/>
  <c i="44" r="F36"/>
  <c i="1" r="BA141"/>
  <c i="44" r="F37"/>
  <c i="1" r="BB141"/>
  <c i="46" r="F38"/>
  <c i="1" r="BC143"/>
  <c i="2" r="F37"/>
  <c i="1" r="BD95"/>
  <c i="3" r="F38"/>
  <c i="1" r="BC97"/>
  <c i="5" r="J36"/>
  <c i="1" r="AW99"/>
  <c i="6" r="F37"/>
  <c i="1" r="BB101"/>
  <c i="9" r="J36"/>
  <c i="1" r="AW104"/>
  <c i="10" r="F39"/>
  <c i="1" r="BD105"/>
  <c i="16" r="J36"/>
  <c i="1" r="AW111"/>
  <c i="16" r="F38"/>
  <c i="1" r="BC111"/>
  <c i="16" r="F39"/>
  <c i="1" r="BD111"/>
  <c i="17" r="F36"/>
  <c i="1" r="BA112"/>
  <c i="18" r="J36"/>
  <c i="1" r="AW113"/>
  <c i="19" r="F38"/>
  <c i="1" r="BC114"/>
  <c i="21" r="F36"/>
  <c i="1" r="BA116"/>
  <c i="22" r="F37"/>
  <c i="1" r="BB118"/>
  <c i="26" r="J32"/>
  <c i="28" r="F36"/>
  <c i="1" r="BA124"/>
  <c i="29" r="J36"/>
  <c i="1" r="AW125"/>
  <c i="30" r="F38"/>
  <c i="1" r="BC126"/>
  <c i="36" r="J36"/>
  <c i="1" r="AW132"/>
  <c i="36" r="F38"/>
  <c i="1" r="BC132"/>
  <c i="36" r="F39"/>
  <c i="1" r="BD132"/>
  <c i="36" r="F36"/>
  <c i="1" r="BA132"/>
  <c i="36" r="F37"/>
  <c i="1" r="BB132"/>
  <c i="37" r="J36"/>
  <c i="1" r="AW133"/>
  <c i="37" r="F38"/>
  <c i="1" r="BC133"/>
  <c i="38" r="F36"/>
  <c i="1" r="BA134"/>
  <c i="39" r="F37"/>
  <c i="1" r="BB135"/>
  <c i="41" r="F36"/>
  <c i="1" r="BA137"/>
  <c i="42" r="F39"/>
  <c i="1" r="BD139"/>
  <c i="44" r="F39"/>
  <c i="1" r="BD141"/>
  <c i="46" r="F36"/>
  <c i="1" r="BA143"/>
  <c i="47" r="F37"/>
  <c i="1" r="BB145"/>
  <c r="BB144"/>
  <c r="AX144"/>
  <c i="2" r="J34"/>
  <c i="1" r="AW95"/>
  <c i="3" r="J36"/>
  <c i="1" r="AW97"/>
  <c i="4" r="F37"/>
  <c i="1" r="BB98"/>
  <c i="5" r="F38"/>
  <c i="1" r="BC99"/>
  <c i="7" r="F36"/>
  <c i="1" r="BA102"/>
  <c i="7" r="F37"/>
  <c i="1" r="BB102"/>
  <c i="7" r="J36"/>
  <c i="1" r="AW102"/>
  <c i="6" r="J32"/>
  <c i="7" r="F38"/>
  <c i="1" r="BC102"/>
  <c i="7" r="F39"/>
  <c i="1" r="BD102"/>
  <c i="8" r="F36"/>
  <c i="1" r="BA103"/>
  <c i="7" r="J32"/>
  <c i="8" r="F37"/>
  <c i="1" r="BB103"/>
  <c i="8" r="F39"/>
  <c i="1" r="BD103"/>
  <c i="9" r="F39"/>
  <c i="1" r="BD104"/>
  <c i="9" r="J32"/>
  <c i="11" r="J36"/>
  <c i="1" r="AW106"/>
  <c i="11" r="F38"/>
  <c i="1" r="BC106"/>
  <c i="11" r="F39"/>
  <c i="1" r="BD106"/>
  <c i="11" r="F36"/>
  <c i="1" r="BA106"/>
  <c i="11" r="F37"/>
  <c i="1" r="BB106"/>
  <c i="12" r="F37"/>
  <c i="1" r="BB107"/>
  <c i="12" r="J36"/>
  <c i="1" r="AW107"/>
  <c i="12" r="F36"/>
  <c i="1" r="BA107"/>
  <c i="12" r="F38"/>
  <c i="1" r="BC107"/>
  <c i="12" r="F39"/>
  <c i="1" r="BD107"/>
  <c i="13" r="F36"/>
  <c i="1" r="BA108"/>
  <c i="13" r="F38"/>
  <c i="1" r="BC108"/>
  <c i="13" r="J36"/>
  <c i="1" r="AW108"/>
  <c i="13" r="F37"/>
  <c i="1" r="BB108"/>
  <c i="13" r="F39"/>
  <c i="1" r="BD108"/>
  <c i="14" r="F38"/>
  <c i="1" r="BC109"/>
  <c i="14" r="F37"/>
  <c i="1" r="BB109"/>
  <c i="14" r="J36"/>
  <c i="1" r="AW109"/>
  <c i="14" r="F36"/>
  <c i="1" r="BA109"/>
  <c i="14" r="F39"/>
  <c i="1" r="BD109"/>
  <c i="15" r="F36"/>
  <c i="1" r="BA110"/>
  <c i="16" r="F36"/>
  <c i="1" r="BA111"/>
  <c i="17" r="F37"/>
  <c i="1" r="BB112"/>
  <c i="18" r="F39"/>
  <c i="1" r="BD113"/>
  <c i="20" r="J36"/>
  <c i="1" r="AW115"/>
  <c i="20" r="F37"/>
  <c i="1" r="BB115"/>
  <c i="20" r="F36"/>
  <c i="1" r="BA115"/>
  <c i="21" r="F38"/>
  <c i="1" r="BC116"/>
  <c i="23" r="F36"/>
  <c i="1" r="BA119"/>
  <c i="23" r="F37"/>
  <c i="1" r="BB119"/>
  <c i="23" r="F38"/>
  <c i="1" r="BC119"/>
  <c i="23" r="J36"/>
  <c i="1" r="AW119"/>
  <c i="23" r="F39"/>
  <c i="1" r="BD119"/>
  <c i="24" r="F36"/>
  <c i="1" r="BA120"/>
  <c i="24" r="J36"/>
  <c i="1" r="AW120"/>
  <c i="24" r="F38"/>
  <c i="1" r="BC120"/>
  <c i="24" r="F39"/>
  <c i="1" r="BD120"/>
  <c i="24" r="F37"/>
  <c i="1" r="BB120"/>
  <c i="23" r="J32"/>
  <c i="25" r="F36"/>
  <c i="1" r="BA121"/>
  <c i="25" r="J36"/>
  <c i="1" r="AW121"/>
  <c i="25" r="F37"/>
  <c i="1" r="BB121"/>
  <c i="25" r="F39"/>
  <c i="1" r="BD121"/>
  <c i="25" r="F38"/>
  <c i="1" r="BC121"/>
  <c i="26" r="J36"/>
  <c i="1" r="AW122"/>
  <c i="26" r="F37"/>
  <c i="1" r="BB122"/>
  <c i="26" r="F38"/>
  <c i="1" r="BC122"/>
  <c i="26" r="F39"/>
  <c i="1" r="BD122"/>
  <c i="26" r="F36"/>
  <c i="1" r="BA122"/>
  <c i="27" r="F36"/>
  <c i="1" r="BA123"/>
  <c i="29" r="F36"/>
  <c i="1" r="BA125"/>
  <c i="30" r="F37"/>
  <c i="1" r="BB126"/>
  <c i="34" r="J36"/>
  <c i="1" r="AW130"/>
  <c i="35" r="F38"/>
  <c i="1" r="BC131"/>
  <c i="38" r="F38"/>
  <c i="1" r="BC134"/>
  <c i="38" r="J32"/>
  <c i="39" r="J36"/>
  <c i="1" r="AW135"/>
  <c i="41" r="F37"/>
  <c i="1" r="BB137"/>
  <c i="42" r="J36"/>
  <c i="1" r="AW139"/>
  <c i="43" r="J32"/>
  <c i="45" r="F37"/>
  <c i="1" r="BB142"/>
  <c i="46" r="J36"/>
  <c i="1" r="AW143"/>
  <c i="47" r="F38"/>
  <c i="1" r="BC145"/>
  <c r="BC144"/>
  <c r="AY144"/>
  <c i="40" r="J32"/>
  <c i="2" r="F34"/>
  <c i="1" r="BA95"/>
  <c i="3" r="F39"/>
  <c i="1" r="BD97"/>
  <c i="4" r="F39"/>
  <c i="1" r="BD98"/>
  <c i="6" r="F36"/>
  <c i="1" r="BA101"/>
  <c i="8" r="J36"/>
  <c i="1" r="AW103"/>
  <c i="8" r="F38"/>
  <c i="1" r="BC103"/>
  <c i="10" r="F36"/>
  <c i="1" r="BA105"/>
  <c i="15" r="F37"/>
  <c i="1" r="BB110"/>
  <c i="16" r="J32"/>
  <c i="17" r="J36"/>
  <c i="1" r="AW112"/>
  <c i="19" r="F36"/>
  <c i="1" r="BA114"/>
  <c i="20" r="F39"/>
  <c i="1" r="BD115"/>
  <c i="22" r="F36"/>
  <c i="1" r="BA118"/>
  <c i="27" r="F39"/>
  <c i="1" r="BD123"/>
  <c i="28" r="J36"/>
  <c i="1" r="AW124"/>
  <c i="29" r="F37"/>
  <c i="1" r="BB125"/>
  <c i="30" r="J36"/>
  <c i="1" r="AW126"/>
  <c i="33" r="F39"/>
  <c i="1" r="BD129"/>
  <c i="34" r="F36"/>
  <c i="1" r="BA130"/>
  <c i="34" r="F37"/>
  <c i="1" r="BB130"/>
  <c i="35" r="F37"/>
  <c i="1" r="BB131"/>
  <c i="38" r="F37"/>
  <c i="1" r="BB134"/>
  <c i="39" r="F36"/>
  <c i="1" r="BA135"/>
  <c i="41" r="J36"/>
  <c i="1" r="AW137"/>
  <c i="42" r="F38"/>
  <c i="1" r="BC139"/>
  <c i="45" r="F36"/>
  <c i="1" r="BA142"/>
  <c i="45" r="J36"/>
  <c i="1" r="AW142"/>
  <c i="45" r="J32"/>
  <c i="46" r="F39"/>
  <c i="1" r="BD143"/>
  <c i="47" r="J36"/>
  <c i="1" r="AW145"/>
  <c i="47" l="1" r="R124"/>
  <c i="10" r="R149"/>
  <c i="27" r="T129"/>
  <c i="18" r="P122"/>
  <c i="1" r="AU113"/>
  <c i="16" r="R122"/>
  <c i="7" r="P136"/>
  <c i="1" r="AU102"/>
  <c i="41" r="P123"/>
  <c i="1" r="AU137"/>
  <c i="32" r="BK122"/>
  <c r="J122"/>
  <c i="26" r="T126"/>
  <c i="22" r="P142"/>
  <c i="1" r="AU118"/>
  <c i="3" r="BK125"/>
  <c r="J125"/>
  <c i="27" r="BK129"/>
  <c r="J129"/>
  <c r="R129"/>
  <c i="9" r="P123"/>
  <c i="1" r="AU104"/>
  <c i="7" r="R136"/>
  <c i="47" r="P124"/>
  <c i="1" r="AU145"/>
  <c i="30" r="T151"/>
  <c i="28" r="R128"/>
  <c r="R127"/>
  <c i="10" r="T149"/>
  <c i="8" r="R128"/>
  <c r="R127"/>
  <c i="46" r="R123"/>
  <c i="44" r="R127"/>
  <c i="7" r="T136"/>
  <c i="46" r="P123"/>
  <c i="1" r="AU143"/>
  <c i="35" r="P122"/>
  <c i="1" r="AU131"/>
  <c i="21" r="R123"/>
  <c i="12" r="P122"/>
  <c i="1" r="AU107"/>
  <c i="3" r="P125"/>
  <c i="1" r="AU97"/>
  <c i="45" r="T126"/>
  <c i="39" r="R123"/>
  <c i="36" r="R122"/>
  <c i="22" r="R142"/>
  <c i="8" r="T128"/>
  <c r="T127"/>
  <c i="30" r="R151"/>
  <c i="5" r="T125"/>
  <c i="44" r="T127"/>
  <c i="29" r="P128"/>
  <c i="1" r="AU125"/>
  <c i="19" r="P123"/>
  <c i="1" r="AU114"/>
  <c i="19" r="T123"/>
  <c i="18" r="R122"/>
  <c i="6" r="P143"/>
  <c i="1" r="AU101"/>
  <c i="4" r="BK125"/>
  <c r="J125"/>
  <c i="45" r="P126"/>
  <c i="1" r="AU142"/>
  <c i="44" r="P127"/>
  <c i="1" r="AU141"/>
  <c i="34" r="BK122"/>
  <c r="J122"/>
  <c r="J98"/>
  <c i="18" r="T122"/>
  <c i="11" r="R123"/>
  <c i="9" r="T123"/>
  <c i="5" r="R125"/>
  <c i="2" r="R118"/>
  <c i="38" r="T122"/>
  <c i="32" r="R122"/>
  <c i="17" r="T122"/>
  <c i="12" r="BK122"/>
  <c r="J122"/>
  <c i="3" r="T125"/>
  <c i="28" r="T128"/>
  <c r="T127"/>
  <c i="22" r="BK142"/>
  <c r="J142"/>
  <c r="J98"/>
  <c i="4" r="P125"/>
  <c i="1" r="AU98"/>
  <c i="47" r="T124"/>
  <c i="31" r="R123"/>
  <c i="25" r="BK126"/>
  <c r="J126"/>
  <c i="12" r="T122"/>
  <c i="6" r="T143"/>
  <c i="34" r="R122"/>
  <c i="31" r="P123"/>
  <c i="1" r="AU127"/>
  <c i="2" r="T118"/>
  <c i="41" r="T123"/>
  <c i="29" r="R128"/>
  <c i="25" r="T126"/>
  <c i="23" r="T131"/>
  <c i="14" r="P122"/>
  <c i="1" r="AU109"/>
  <c i="42" r="T127"/>
  <c i="32" r="P122"/>
  <c i="1" r="AU128"/>
  <c i="25" r="R126"/>
  <c i="4" r="R125"/>
  <c i="29" r="T128"/>
  <c i="19" r="R123"/>
  <c i="37" r="P122"/>
  <c i="1" r="AU133"/>
  <c i="15" r="BK122"/>
  <c r="J122"/>
  <c i="24" r="R125"/>
  <c i="33" r="R122"/>
  <c i="23" r="P131"/>
  <c i="1" r="AU119"/>
  <c i="42" r="R127"/>
  <c i="39" r="BK123"/>
  <c r="J123"/>
  <c i="30" r="P151"/>
  <c i="1" r="AU126"/>
  <c i="34" r="P122"/>
  <c i="1" r="AU130"/>
  <c i="24" r="T125"/>
  <c i="22" r="T142"/>
  <c i="13" r="T122"/>
  <c i="39" r="P123"/>
  <c i="1" r="AU135"/>
  <c i="27" r="P129"/>
  <c i="1" r="AU123"/>
  <c i="16" r="T122"/>
  <c i="8" r="P128"/>
  <c r="P127"/>
  <c i="1" r="AU103"/>
  <c i="6" r="R143"/>
  <c i="44" r="BK127"/>
  <c r="J127"/>
  <c i="38" r="R122"/>
  <c i="34" r="T122"/>
  <c i="21" r="P123"/>
  <c i="1" r="AU116"/>
  <c i="17" r="P122"/>
  <c i="1" r="AU112"/>
  <c i="10" r="P149"/>
  <c i="1" r="AU105"/>
  <c i="33" r="T122"/>
  <c i="28" r="P128"/>
  <c r="P127"/>
  <c i="1" r="AU124"/>
  <c i="24" r="P125"/>
  <c i="1" r="AU120"/>
  <c i="23" r="R131"/>
  <c i="1" r="AG95"/>
  <c r="AG136"/>
  <c r="AG131"/>
  <c i="28" r="BK128"/>
  <c r="J128"/>
  <c r="J99"/>
  <c i="14" r="BK122"/>
  <c r="J122"/>
  <c i="31" r="BK123"/>
  <c r="J123"/>
  <c r="J98"/>
  <c i="11" r="BK123"/>
  <c r="J123"/>
  <c r="J98"/>
  <c i="8" r="BK128"/>
  <c r="J128"/>
  <c r="J99"/>
  <c i="30" r="BK151"/>
  <c r="J151"/>
  <c i="47" r="BK124"/>
  <c r="J124"/>
  <c r="J98"/>
  <c i="5" r="BK125"/>
  <c r="J125"/>
  <c i="1" r="AG142"/>
  <c i="45" r="J98"/>
  <c i="1" r="AG140"/>
  <c r="AG139"/>
  <c i="42" r="J98"/>
  <c i="1" r="AG134"/>
  <c i="38" r="J98"/>
  <c i="1" r="AG122"/>
  <c i="26" r="J98"/>
  <c i="1" r="AG119"/>
  <c i="23" r="J98"/>
  <c i="1" r="AG111"/>
  <c i="16" r="J98"/>
  <c i="1" r="AG104"/>
  <c i="9" r="J98"/>
  <c i="1" r="AG102"/>
  <c i="7" r="J98"/>
  <c i="1" r="AG101"/>
  <c i="6" r="J98"/>
  <c i="32" r="J32"/>
  <c i="1" r="AG128"/>
  <c i="44" r="J32"/>
  <c i="1" r="AG141"/>
  <c i="5" r="J32"/>
  <c i="1" r="AG99"/>
  <c i="2" r="F33"/>
  <c i="1" r="AZ95"/>
  <c r="BA96"/>
  <c i="6" r="J35"/>
  <c i="1" r="AV101"/>
  <c r="AT101"/>
  <c r="AN101"/>
  <c i="20" r="F35"/>
  <c i="1" r="AZ115"/>
  <c r="BD100"/>
  <c r="BA100"/>
  <c r="AW100"/>
  <c i="21" r="J32"/>
  <c i="1" r="AG116"/>
  <c i="22" r="J35"/>
  <c i="1" r="AV118"/>
  <c r="AT118"/>
  <c i="36" r="F35"/>
  <c i="1" r="AZ132"/>
  <c i="36" r="J32"/>
  <c i="1" r="AG132"/>
  <c i="37" r="J35"/>
  <c i="1" r="AV133"/>
  <c r="AT133"/>
  <c i="39" r="J35"/>
  <c i="1" r="AV135"/>
  <c r="AT135"/>
  <c i="41" r="J32"/>
  <c i="1" r="AG137"/>
  <c i="42" r="F35"/>
  <c i="1" r="AZ139"/>
  <c r="BC138"/>
  <c r="AY138"/>
  <c i="3" r="J32"/>
  <c i="1" r="AG97"/>
  <c r="AU144"/>
  <c i="25" r="J32"/>
  <c i="1" r="AG121"/>
  <c i="15" r="J32"/>
  <c i="1" r="AG110"/>
  <c i="3" r="J35"/>
  <c i="1" r="AV97"/>
  <c r="AT97"/>
  <c r="AN97"/>
  <c r="BB96"/>
  <c r="AX96"/>
  <c i="6" r="F35"/>
  <c i="1" r="AZ101"/>
  <c i="19" r="J32"/>
  <c i="1" r="AG114"/>
  <c i="20" r="J35"/>
  <c i="1" r="AV115"/>
  <c r="AT115"/>
  <c r="BC100"/>
  <c r="AY100"/>
  <c r="BB100"/>
  <c r="AX100"/>
  <c i="23" r="J35"/>
  <c i="1" r="AV119"/>
  <c r="AT119"/>
  <c r="AN119"/>
  <c i="26" r="F35"/>
  <c i="1" r="AZ122"/>
  <c i="28" r="J35"/>
  <c i="1" r="AV124"/>
  <c r="AT124"/>
  <c i="30" r="J35"/>
  <c i="1" r="AV126"/>
  <c r="AT126"/>
  <c i="41" r="J35"/>
  <c i="1" r="AV137"/>
  <c r="AT137"/>
  <c i="43" r="J35"/>
  <c i="1" r="AV140"/>
  <c r="AT140"/>
  <c r="AN140"/>
  <c i="45" r="F35"/>
  <c i="1" r="AZ142"/>
  <c r="BD138"/>
  <c i="46" r="J35"/>
  <c i="1" r="AV143"/>
  <c r="AT143"/>
  <c r="BA138"/>
  <c r="AW138"/>
  <c i="30" r="J32"/>
  <c i="1" r="AG126"/>
  <c i="2" r="J33"/>
  <c i="1" r="AV95"/>
  <c r="AT95"/>
  <c r="AN95"/>
  <c i="5" r="J35"/>
  <c i="1" r="AV99"/>
  <c r="AT99"/>
  <c r="AN99"/>
  <c i="8" r="J35"/>
  <c i="1" r="AV103"/>
  <c r="AT103"/>
  <c i="9" r="F35"/>
  <c i="1" r="AZ104"/>
  <c i="10" r="F35"/>
  <c i="1" r="AZ105"/>
  <c i="24" r="J35"/>
  <c i="1" r="AV120"/>
  <c r="AT120"/>
  <c i="25" r="J35"/>
  <c i="1" r="AV121"/>
  <c r="AT121"/>
  <c r="AN121"/>
  <c i="27" r="F35"/>
  <c i="1" r="AZ123"/>
  <c i="29" r="F35"/>
  <c i="1" r="AZ125"/>
  <c i="31" r="F35"/>
  <c i="1" r="AZ127"/>
  <c i="32" r="J35"/>
  <c i="1" r="AV128"/>
  <c r="AT128"/>
  <c r="AN128"/>
  <c i="33" r="J35"/>
  <c i="1" r="AV129"/>
  <c r="AT129"/>
  <c i="34" r="F35"/>
  <c i="1" r="AZ130"/>
  <c i="35" r="J35"/>
  <c i="1" r="AV131"/>
  <c r="AT131"/>
  <c r="AN131"/>
  <c i="38" r="J35"/>
  <c i="1" r="AV134"/>
  <c r="AT134"/>
  <c r="AN134"/>
  <c i="41" r="F35"/>
  <c i="1" r="AZ137"/>
  <c i="43" r="F35"/>
  <c i="1" r="AZ140"/>
  <c i="45" r="J35"/>
  <c i="1" r="AV142"/>
  <c r="AT142"/>
  <c r="AN142"/>
  <c i="46" r="F35"/>
  <c i="1" r="AZ143"/>
  <c r="BB138"/>
  <c r="AX138"/>
  <c i="46" r="J32"/>
  <c i="1" r="AG143"/>
  <c r="AG138"/>
  <c i="47" r="F35"/>
  <c i="1" r="AZ145"/>
  <c r="AZ144"/>
  <c r="AV144"/>
  <c r="AT144"/>
  <c i="4" r="J32"/>
  <c i="1" r="AG98"/>
  <c i="3" r="F35"/>
  <c i="1" r="AZ97"/>
  <c i="5" r="F35"/>
  <c i="1" r="AZ99"/>
  <c i="8" r="F35"/>
  <c i="1" r="AZ103"/>
  <c i="9" r="J35"/>
  <c i="1" r="AV104"/>
  <c r="AT104"/>
  <c r="AN104"/>
  <c i="10" r="J35"/>
  <c i="1" r="AV105"/>
  <c r="AT105"/>
  <c i="24" r="F35"/>
  <c i="1" r="AZ120"/>
  <c i="24" r="J32"/>
  <c i="1" r="AG120"/>
  <c i="25" r="F35"/>
  <c i="1" r="AZ121"/>
  <c i="27" r="J35"/>
  <c i="1" r="AV123"/>
  <c r="AT123"/>
  <c i="29" r="J35"/>
  <c i="1" r="AV125"/>
  <c r="AT125"/>
  <c i="31" r="J35"/>
  <c i="1" r="AV127"/>
  <c r="AT127"/>
  <c i="32" r="F35"/>
  <c i="1" r="AZ128"/>
  <c i="33" r="F35"/>
  <c i="1" r="AZ129"/>
  <c i="33" r="J32"/>
  <c i="1" r="AG129"/>
  <c i="34" r="J35"/>
  <c i="1" r="AV130"/>
  <c r="AT130"/>
  <c i="35" r="F35"/>
  <c i="1" r="AZ131"/>
  <c i="37" r="J32"/>
  <c i="1" r="AG133"/>
  <c i="38" r="F35"/>
  <c i="1" r="AZ134"/>
  <c i="40" r="J35"/>
  <c i="1" r="AV136"/>
  <c r="AT136"/>
  <c r="AN136"/>
  <c r="BA117"/>
  <c r="AW117"/>
  <c i="42" r="J35"/>
  <c i="1" r="AV139"/>
  <c r="AT139"/>
  <c r="AN139"/>
  <c i="47" r="J35"/>
  <c i="1" r="AV145"/>
  <c r="AT145"/>
  <c i="27" r="J32"/>
  <c i="1" r="AG123"/>
  <c i="14" r="J32"/>
  <c i="1" r="AG109"/>
  <c i="4" r="J35"/>
  <c i="1" r="AV98"/>
  <c r="AT98"/>
  <c r="AN98"/>
  <c r="BC96"/>
  <c r="AY96"/>
  <c i="7" r="J35"/>
  <c i="1" r="AV102"/>
  <c r="AT102"/>
  <c r="AN102"/>
  <c i="10" r="J32"/>
  <c i="1" r="AG105"/>
  <c i="11" r="J35"/>
  <c i="1" r="AV106"/>
  <c r="AT106"/>
  <c i="12" r="F35"/>
  <c i="1" r="AZ107"/>
  <c i="13" r="J35"/>
  <c i="1" r="AV108"/>
  <c r="AT108"/>
  <c i="14" r="F35"/>
  <c i="1" r="AZ109"/>
  <c i="15" r="F35"/>
  <c i="1" r="AZ110"/>
  <c i="16" r="F35"/>
  <c i="1" r="AZ111"/>
  <c i="17" r="F35"/>
  <c i="1" r="AZ112"/>
  <c i="17" r="J32"/>
  <c i="1" r="AG112"/>
  <c i="18" r="F35"/>
  <c i="1" r="AZ113"/>
  <c i="18" r="J32"/>
  <c i="1" r="AG113"/>
  <c i="19" r="J35"/>
  <c i="1" r="AV114"/>
  <c r="AT114"/>
  <c i="21" r="J35"/>
  <c i="1" r="AV116"/>
  <c r="AT116"/>
  <c i="23" r="F35"/>
  <c i="1" r="AZ119"/>
  <c i="26" r="J35"/>
  <c i="1" r="AV122"/>
  <c r="AT122"/>
  <c r="AN122"/>
  <c i="28" r="F35"/>
  <c i="1" r="AZ124"/>
  <c i="29" r="J32"/>
  <c i="1" r="AG125"/>
  <c i="30" r="F35"/>
  <c i="1" r="AZ126"/>
  <c i="40" r="F35"/>
  <c i="1" r="AZ136"/>
  <c r="BB117"/>
  <c r="AX117"/>
  <c r="BD117"/>
  <c i="44" r="J35"/>
  <c i="1" r="AV141"/>
  <c r="AT141"/>
  <c r="AN141"/>
  <c i="12" r="J32"/>
  <c i="1" r="AG107"/>
  <c i="39" r="J32"/>
  <c i="1" r="AG135"/>
  <c i="4" r="F35"/>
  <c i="1" r="AZ98"/>
  <c r="BD96"/>
  <c i="7" r="F35"/>
  <c i="1" r="AZ102"/>
  <c i="11" r="F35"/>
  <c i="1" r="AZ106"/>
  <c i="12" r="J35"/>
  <c i="1" r="AV107"/>
  <c r="AT107"/>
  <c r="AN107"/>
  <c i="13" r="F35"/>
  <c i="1" r="AZ108"/>
  <c i="13" r="J32"/>
  <c i="1" r="AG108"/>
  <c i="14" r="J35"/>
  <c i="1" r="AV109"/>
  <c r="AT109"/>
  <c r="AN109"/>
  <c i="15" r="J35"/>
  <c i="1" r="AV110"/>
  <c r="AT110"/>
  <c r="AN110"/>
  <c i="16" r="J35"/>
  <c i="1" r="AV111"/>
  <c r="AT111"/>
  <c r="AN111"/>
  <c i="17" r="J35"/>
  <c i="1" r="AV112"/>
  <c r="AT112"/>
  <c i="18" r="J35"/>
  <c i="1" r="AV113"/>
  <c r="AT113"/>
  <c i="19" r="F35"/>
  <c i="1" r="AZ114"/>
  <c i="20" r="J32"/>
  <c i="1" r="AG115"/>
  <c i="21" r="F35"/>
  <c i="1" r="AZ116"/>
  <c i="22" r="F35"/>
  <c i="1" r="AZ118"/>
  <c i="36" r="J35"/>
  <c i="1" r="AV132"/>
  <c r="AT132"/>
  <c i="37" r="F35"/>
  <c i="1" r="AZ133"/>
  <c i="39" r="F35"/>
  <c i="1" r="AZ135"/>
  <c r="BC117"/>
  <c r="AY117"/>
  <c i="44" r="F35"/>
  <c i="1" r="AZ141"/>
  <c i="5" l="1" r="J98"/>
  <c i="30" r="J98"/>
  <c i="32" r="J98"/>
  <c i="39" r="J98"/>
  <c i="27" r="J98"/>
  <c i="3" r="J98"/>
  <c i="4" r="J98"/>
  <c i="44" r="J98"/>
  <c i="25" r="J98"/>
  <c i="28" r="BK127"/>
  <c r="J127"/>
  <c r="J98"/>
  <c i="14" r="J98"/>
  <c i="12" r="J98"/>
  <c i="8" r="BK127"/>
  <c r="J127"/>
  <c r="J98"/>
  <c i="15" r="J98"/>
  <c i="1" r="AN143"/>
  <c i="46" r="J41"/>
  <c i="45" r="J41"/>
  <c i="44" r="J41"/>
  <c i="43" r="J41"/>
  <c i="1" r="AN137"/>
  <c i="42" r="J41"/>
  <c i="41" r="J41"/>
  <c i="40" r="J41"/>
  <c i="39" r="J41"/>
  <c i="1" r="AN133"/>
  <c i="38" r="J41"/>
  <c i="1" r="AN132"/>
  <c i="37" r="J41"/>
  <c i="36" r="J41"/>
  <c i="35" r="J41"/>
  <c i="1" r="AN129"/>
  <c i="33" r="J41"/>
  <c i="32" r="J41"/>
  <c i="1" r="AN125"/>
  <c i="30" r="J41"/>
  <c i="29" r="J41"/>
  <c i="27" r="J41"/>
  <c i="26" r="J41"/>
  <c i="1" r="AN120"/>
  <c i="25" r="J41"/>
  <c i="24" r="J41"/>
  <c i="23" r="J41"/>
  <c i="1" r="AN116"/>
  <c r="AN115"/>
  <c i="21" r="J41"/>
  <c i="1" r="AN114"/>
  <c i="20" r="J41"/>
  <c i="1" r="AN113"/>
  <c i="19" r="J41"/>
  <c i="1" r="AN112"/>
  <c i="18" r="J41"/>
  <c i="17" r="J41"/>
  <c i="16" r="J41"/>
  <c i="15" r="J41"/>
  <c i="1" r="AN108"/>
  <c i="14" r="J41"/>
  <c i="13" r="J41"/>
  <c i="12" r="J41"/>
  <c i="1" r="AN105"/>
  <c i="10" r="J41"/>
  <c i="9" r="J41"/>
  <c i="7" r="J41"/>
  <c i="6" r="J41"/>
  <c i="5" r="J41"/>
  <c i="4" r="J41"/>
  <c i="3" r="J41"/>
  <c i="2" r="J39"/>
  <c i="1" r="AN135"/>
  <c r="AN126"/>
  <c r="AN123"/>
  <c r="AU138"/>
  <c r="AU96"/>
  <c i="47" r="J32"/>
  <c i="1" r="AG145"/>
  <c r="AG144"/>
  <c r="AZ100"/>
  <c r="AV100"/>
  <c r="AT100"/>
  <c r="AU117"/>
  <c i="11" r="J32"/>
  <c i="1" r="AG106"/>
  <c i="34" r="J32"/>
  <c i="1" r="AG130"/>
  <c r="AW96"/>
  <c r="AZ117"/>
  <c r="AV117"/>
  <c r="AT117"/>
  <c r="AU100"/>
  <c i="31" r="J32"/>
  <c i="1" r="AG127"/>
  <c r="AG96"/>
  <c r="BA94"/>
  <c r="W30"/>
  <c i="22" r="J32"/>
  <c i="1" r="AG118"/>
  <c r="AZ96"/>
  <c r="AV96"/>
  <c r="AT96"/>
  <c r="AN96"/>
  <c r="BC94"/>
  <c r="W32"/>
  <c r="BD94"/>
  <c r="W33"/>
  <c r="AZ138"/>
  <c r="AV138"/>
  <c r="AT138"/>
  <c r="AN138"/>
  <c r="BB94"/>
  <c r="AX94"/>
  <c i="22" l="1" r="J41"/>
  <c i="31" r="J41"/>
  <c i="47" r="J41"/>
  <c i="34" r="J41"/>
  <c i="11" r="J41"/>
  <c i="1" r="AN118"/>
  <c r="AN144"/>
  <c r="AN127"/>
  <c r="AN130"/>
  <c r="AN145"/>
  <c r="AN106"/>
  <c r="AU94"/>
  <c i="8" r="J32"/>
  <c i="1" r="AG103"/>
  <c i="28" r="J32"/>
  <c i="1" r="AG124"/>
  <c r="AG117"/>
  <c r="AN117"/>
  <c r="AZ94"/>
  <c r="AV94"/>
  <c r="AK29"/>
  <c r="W31"/>
  <c r="AY94"/>
  <c r="AW94"/>
  <c r="AK30"/>
  <c i="28" l="1" r="J41"/>
  <c i="8" r="J41"/>
  <c i="1" r="AN124"/>
  <c r="AN103"/>
  <c r="AG100"/>
  <c r="AT94"/>
  <c r="W29"/>
  <c l="1" r="AN100"/>
  <c r="AG94"/>
  <c r="AK26"/>
  <c r="AK35"/>
  <c l="1" r="AN94"/>
</calcChain>
</file>

<file path=xl/sharedStrings.xml><?xml version="1.0" encoding="utf-8"?>
<sst xmlns="http://schemas.openxmlformats.org/spreadsheetml/2006/main">
  <si>
    <t>Export Komplet</t>
  </si>
  <si>
    <t/>
  </si>
  <si>
    <t>2.0</t>
  </si>
  <si>
    <t>ZAMOK</t>
  </si>
  <si>
    <t>False</t>
  </si>
  <si>
    <t>{5be396bf-bdf9-442e-8da9-f22fce4f1601}</t>
  </si>
  <si>
    <t>0,01</t>
  </si>
  <si>
    <t>21</t>
  </si>
  <si>
    <t>15</t>
  </si>
  <si>
    <t>REKAPITULACE STAVBY</t>
  </si>
  <si>
    <t xml:space="preserve">v ---  níže se nacházejí doplnkové a pomocné údaje k sestavám  --- v</t>
  </si>
  <si>
    <t>Návod na vyplnění</t>
  </si>
  <si>
    <t>0,001</t>
  </si>
  <si>
    <t>Kód:</t>
  </si>
  <si>
    <t>SPSE2024</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</si>
  <si>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</si>
  <si>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</si>
  <si>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SPŠE PARDUBICE - REKONSTRUKCE AREÁLU DO NOVÉHO</t>
  </si>
  <si>
    <t>KSO:</t>
  </si>
  <si>
    <t>CC-CZ:</t>
  </si>
  <si>
    <t>Místo:</t>
  </si>
  <si>
    <t>Pardubice</t>
  </si>
  <si>
    <t>Datum:</t>
  </si>
  <si>
    <t>9. 9. 2024</t>
  </si>
  <si>
    <t>Zadavatel:</t>
  </si>
  <si>
    <t>IČ:</t>
  </si>
  <si>
    <t>02013762</t>
  </si>
  <si>
    <t>SPŠE a VOŠ Pardubice</t>
  </si>
  <si>
    <t>DIČ:</t>
  </si>
  <si>
    <t>Uchazeč:</t>
  </si>
  <si>
    <t>Vyplň údaj</t>
  </si>
  <si>
    <t>Projektant:</t>
  </si>
  <si>
    <t xml:space="preserve"> </t>
  </si>
  <si>
    <t>True</t>
  </si>
  <si>
    <t>Zpracovatel:</t>
  </si>
  <si>
    <t>Poznámka:</t>
  </si>
  <si>
    <t xml:space="preserve">VŠECHNY POLOŽKY JSOU VČ. DODÁVKY A MONTÁŽE, PODKUD NENÍ UVEDENO JINAK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</si>
  <si>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</si>
  <si>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</si>
  <si>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</si>
  <si>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</si>
  <si>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</si>
  <si>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</si>
  <si>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</si>
  <si>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</si>
  <si>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</si>
  <si>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</si>
  <si>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</si>
  <si>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</si>
  <si>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</si>
  <si>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</si>
  <si>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</si>
  <si>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</si>
  <si>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</si>
  <si>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</si>
  <si>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</si>
  <si>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</si>
  <si>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</si>
  <si>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</si>
  <si>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</si>
  <si>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</si>
  <si>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</si>
  <si>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</si>
  <si>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</si>
  <si>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</si>
  <si>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</si>
  <si>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</si>
  <si>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</si>
  <si>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</si>
  <si>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</si>
  <si>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</si>
  <si>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</si>
  <si>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</si>
  <si>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</si>
  <si>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</si>
  <si>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</si>
  <si>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</si>
  <si>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</si>
  <si>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</si>
  <si>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</si>
  <si>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</si>
  <si>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</si>
  <si>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t>
  </si>
  <si>
    <t>OSTATNÍ A VEDLEJŠÍ NÁKLADY</t>
  </si>
  <si>
    <t>STA</t>
  </si>
  <si>
    <t>1</t>
  </si>
  <si>
    <t>{893a96ff-4dec-4502-827a-d55a3bd756a6}</t>
  </si>
  <si>
    <t>2</t>
  </si>
  <si>
    <t>01</t>
  </si>
  <si>
    <t>ODSTRANĚNÍ ČÁSTÍ STÁVAJÍCÍCH OBJEKTŮ SPŠE A VOŠ DLE DOKUMENTACE S ZK. Č. 16-132-25-1.6</t>
  </si>
  <si>
    <t>{ff323d5a-1183-4f6f-b3d5-de656fec9f2c}</t>
  </si>
  <si>
    <t>SO 01</t>
  </si>
  <si>
    <t>Odstraňovaná část objektu A</t>
  </si>
  <si>
    <t>Soupis</t>
  </si>
  <si>
    <t>{fda6f626-0d7d-4ebc-b5f5-a6dee47a3009}</t>
  </si>
  <si>
    <t>SO 02</t>
  </si>
  <si>
    <t>Odstraňovaná část objektu B</t>
  </si>
  <si>
    <t>{d9cf57df-2be2-4898-aad2-a915a4446120}</t>
  </si>
  <si>
    <t>SO 03</t>
  </si>
  <si>
    <t>Odstraňovaná vrátnice</t>
  </si>
  <si>
    <t>{0cfff9a7-0990-418c-b646-982761354116}</t>
  </si>
  <si>
    <t>BUDOVA A</t>
  </si>
  <si>
    <t>{3367104c-43f3-4f01-84a1-ecc9fad0bb1b}</t>
  </si>
  <si>
    <t>A00</t>
  </si>
  <si>
    <t>ASŘ + SKŘ</t>
  </si>
  <si>
    <t>{9d757e6c-0702-42a4-a053-652872843ef7}</t>
  </si>
  <si>
    <t>A01</t>
  </si>
  <si>
    <t>Zdravotní technika</t>
  </si>
  <si>
    <t>{299285be-6b85-4fc1-9199-fb3a2ee26f1b}</t>
  </si>
  <si>
    <t>A02</t>
  </si>
  <si>
    <t>Vytápění</t>
  </si>
  <si>
    <t>{c28fc49a-c220-4d87-835d-38e2db957474}</t>
  </si>
  <si>
    <t>A03</t>
  </si>
  <si>
    <t>Vzduchotechnika A</t>
  </si>
  <si>
    <t>{defed516-d5ac-43a1-b114-1bab39eca8a9}</t>
  </si>
  <si>
    <t>A04</t>
  </si>
  <si>
    <t>SILNOPROUD</t>
  </si>
  <si>
    <t>{1f221fb3-0e49-4a05-9113-6700f2f70870}</t>
  </si>
  <si>
    <t>A04A</t>
  </si>
  <si>
    <t>EL-Interiérové změny A</t>
  </si>
  <si>
    <t>{ad30b3c0-5799-414b-a768-eb26fed769b0}</t>
  </si>
  <si>
    <t>A05.1</t>
  </si>
  <si>
    <t>Poplachový zabezpečovací a tísňový systém (PZTS)</t>
  </si>
  <si>
    <t>{7d6ee48a-2107-48b6-8365-5674ee53c4be}</t>
  </si>
  <si>
    <t>A05.2</t>
  </si>
  <si>
    <t>Elektronická kontrola vstupu (EKV)</t>
  </si>
  <si>
    <t>{4223e322-bd8a-457e-ab05-4850dbf40809}</t>
  </si>
  <si>
    <t>A05.3</t>
  </si>
  <si>
    <t xml:space="preserve">Kamerový systém -  (CCTV)</t>
  </si>
  <si>
    <t>{8b1a9457-edee-4fd4-9613-2dbc9c8abaef}</t>
  </si>
  <si>
    <t>A05.4</t>
  </si>
  <si>
    <t>Strukturovaná kabeláž (SK)</t>
  </si>
  <si>
    <t>{8def7e85-9d99-4cc2-9de4-1305dabaee9d}</t>
  </si>
  <si>
    <t>A05.5</t>
  </si>
  <si>
    <t>Příjem pozemního a satelitního TV signálu</t>
  </si>
  <si>
    <t>{6c54e514-58b8-42eb-a8c5-6dcf52210431}</t>
  </si>
  <si>
    <t>A05.6</t>
  </si>
  <si>
    <t>Nouzový zvukový systém (NZS)</t>
  </si>
  <si>
    <t>{9a024cf2-4964-432e-978c-ef25efe10df9}</t>
  </si>
  <si>
    <t>A05.7</t>
  </si>
  <si>
    <t>Systém nouzového volání</t>
  </si>
  <si>
    <t>{bd553dea-abf0-42bb-9fc9-349b8fc9418b}</t>
  </si>
  <si>
    <t>A06</t>
  </si>
  <si>
    <t>MaR</t>
  </si>
  <si>
    <t>{98de9304-1ce9-481c-8b7b-869842b7d4db}</t>
  </si>
  <si>
    <t>A08</t>
  </si>
  <si>
    <t>VYBAVENÍ AV TECHNIKOU</t>
  </si>
  <si>
    <t>{b25db290-3c51-4737-bcf4-bead63994408}</t>
  </si>
  <si>
    <t>A09</t>
  </si>
  <si>
    <t>Napojení technologie UT a VZT - budova A</t>
  </si>
  <si>
    <t>{a95e4189-720e-4908-8104-6d5c732cd87e}</t>
  </si>
  <si>
    <t>BUDOVA B</t>
  </si>
  <si>
    <t>{60f3b1f6-a582-4e14-ac75-bdc3d54da7fa}</t>
  </si>
  <si>
    <t>B00</t>
  </si>
  <si>
    <t>{ae53a296-5056-410f-907b-d63a3a5c0bb7}</t>
  </si>
  <si>
    <t>B01</t>
  </si>
  <si>
    <t>{c73ae6da-214e-4de3-8eb2-3cc8cf034100}</t>
  </si>
  <si>
    <t>B01a</t>
  </si>
  <si>
    <t>Areálová dešťová kanalizace</t>
  </si>
  <si>
    <t>{df34fa8d-4ab9-49aa-b844-f40d51db740f}</t>
  </si>
  <si>
    <t>B01b</t>
  </si>
  <si>
    <t>Areálová kanalizace splašková</t>
  </si>
  <si>
    <t>{2473be87-76ea-4005-967e-385f32b106e9}</t>
  </si>
  <si>
    <t>B01c</t>
  </si>
  <si>
    <t>Areálová tuková kanalizace</t>
  </si>
  <si>
    <t>{433c468f-9731-4c67-9ab7-b0b3ac1ba959}</t>
  </si>
  <si>
    <t>B01d</t>
  </si>
  <si>
    <t>Vodovodní přípojka</t>
  </si>
  <si>
    <t>{2187dba0-38b7-4aba-9bd8-2248ee87465e}</t>
  </si>
  <si>
    <t>B02</t>
  </si>
  <si>
    <t>{62fb3742-8a3e-4bf6-a83f-3bcc82f67410}</t>
  </si>
  <si>
    <t>B03</t>
  </si>
  <si>
    <t>Vzduchotechnika B</t>
  </si>
  <si>
    <t>{cf17a7ca-c313-43ac-ac96-d3f54524ae47}</t>
  </si>
  <si>
    <t>B04</t>
  </si>
  <si>
    <t>{b28a8cd4-1e59-4722-8f22-251972a5debf}</t>
  </si>
  <si>
    <t>B04.1</t>
  </si>
  <si>
    <t>EL - interiérové změny B</t>
  </si>
  <si>
    <t>{65f43db1-b60e-45f1-8661-5adf123de50e}</t>
  </si>
  <si>
    <t>B05.1</t>
  </si>
  <si>
    <t>{2131cf16-a8f8-465d-9ab9-29279c96efb0}</t>
  </si>
  <si>
    <t>B05.2</t>
  </si>
  <si>
    <t>{ed37958d-4eb4-4550-b252-9ff78da4d234}</t>
  </si>
  <si>
    <t>B05.3</t>
  </si>
  <si>
    <t>{6df1646c-95bb-4a0d-a02b-1aaa2954c754}</t>
  </si>
  <si>
    <t>B05.4</t>
  </si>
  <si>
    <t>{17bd7ad5-293e-4df1-a562-20cdafad2040}</t>
  </si>
  <si>
    <t>B05.5</t>
  </si>
  <si>
    <t>{06b142dc-b1fe-4875-8721-152a541e3d95}</t>
  </si>
  <si>
    <t>B05.6</t>
  </si>
  <si>
    <t>{02d94df7-16e2-49ff-a6a8-502ea18334fa}</t>
  </si>
  <si>
    <t>B05.7</t>
  </si>
  <si>
    <t>{40bf5a02-a418-40f3-bdb3-9f856b429a97}</t>
  </si>
  <si>
    <t>B06</t>
  </si>
  <si>
    <t>{2a5dc672-77cb-4b5a-84b2-9bddf1d38aef}</t>
  </si>
  <si>
    <t>B08</t>
  </si>
  <si>
    <t>{f0649d44-6477-46d8-aa11-ea66cb1a79d1}</t>
  </si>
  <si>
    <t>B09</t>
  </si>
  <si>
    <t>Napojení technologie ÚT a VZT - budova B</t>
  </si>
  <si>
    <t>{dfca374a-e1be-4d9b-a922-0785bbc3a67c}</t>
  </si>
  <si>
    <t>KOMUNIKACE A ZPEVNĚNÉ PLOCHY</t>
  </si>
  <si>
    <t>{ca2dbe47-749b-4fa1-86ae-8b0fecf761f0}</t>
  </si>
  <si>
    <t>SO 03 - Komunikace</t>
  </si>
  <si>
    <t>{497c0668-274d-442f-b07e-73f87eee87ce}</t>
  </si>
  <si>
    <t>02</t>
  </si>
  <si>
    <t>SO 03.1 - Komunikace vnitroareálové</t>
  </si>
  <si>
    <t>{77d72fe5-4236-4adf-968c-58648fba0c51}</t>
  </si>
  <si>
    <t>03</t>
  </si>
  <si>
    <t>{3b057e21-4315-4fd2-9b47-1d20ec5e9cee}</t>
  </si>
  <si>
    <t>04</t>
  </si>
  <si>
    <t>Rozdělovací plot v areálu, náhradní výsadba dřevin</t>
  </si>
  <si>
    <t>{1429ab0f-8845-449c-aade-f30bf68d255d}</t>
  </si>
  <si>
    <t>05</t>
  </si>
  <si>
    <t>Úprava TS a napojení NN</t>
  </si>
  <si>
    <t>{4db0206c-2bfb-4072-8a6c-3bbc8153f2a5}</t>
  </si>
  <si>
    <t>SO 04</t>
  </si>
  <si>
    <t>Systém FVE</t>
  </si>
  <si>
    <t>{377ccf3f-c7ca-40ee-9c09-f636ba4e84cc}</t>
  </si>
  <si>
    <t>04.1</t>
  </si>
  <si>
    <t>Systém FVE - budova A+B</t>
  </si>
  <si>
    <t>{bf0369cb-e51e-4751-926c-d82725ae06d0}</t>
  </si>
  <si>
    <t>KRYCÍ LIST SOUPISU PRACÍ</t>
  </si>
  <si>
    <t>Objekt:</t>
  </si>
  <si>
    <t>00 - OSTATNÍ A VEDLEJŠÍ NÁKLADY</t>
  </si>
  <si>
    <t xml:space="preserve">VŠECHNY POLOŽKY JSOU VČ. DODÁVKY A MONTÁŽE, PODKUD NENÍ UVEDENO JINAK		 </t>
  </si>
  <si>
    <t>REKAPITULACE ČLENĚNÍ SOUPISU PRACÍ</t>
  </si>
  <si>
    <t>Kód dílu - Popis</t>
  </si>
  <si>
    <t>Cena celkem [CZK]</t>
  </si>
  <si>
    <t>Náklady ze soupisu prací</t>
  </si>
  <si>
    <t>-1</t>
  </si>
  <si>
    <t>VN - Vedlejší náklady</t>
  </si>
  <si>
    <t>ON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</si>
  <si>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</si>
  <si>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</si>
  <si>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</si>
  <si>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</si>
  <si>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</si>
  <si>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</si>
  <si>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</si>
  <si>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</si>
  <si>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</si>
  <si>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</si>
  <si>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</si>
  <si>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</si>
  <si>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</si>
  <si>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VN</t>
  </si>
  <si>
    <t>Vedlejší náklady</t>
  </si>
  <si>
    <t>ROZPOCET</t>
  </si>
  <si>
    <t>K</t>
  </si>
  <si>
    <t>11000PC2</t>
  </si>
  <si>
    <t>Odpojení a zabezpečení NN vedení, plynu, vody, kanalizace</t>
  </si>
  <si>
    <t>soubor</t>
  </si>
  <si>
    <t>1024</t>
  </si>
  <si>
    <t>P</t>
  </si>
  <si>
    <t>Poznámka k položce:_x000d_
Odstraňovaná část objektu A, B a vrátnice</t>
  </si>
  <si>
    <t>005111021R</t>
  </si>
  <si>
    <t>Vytyčení inženýrských sítí</t>
  </si>
  <si>
    <t>Soubor</t>
  </si>
  <si>
    <t>4</t>
  </si>
  <si>
    <t>3</t>
  </si>
  <si>
    <t>005121 R</t>
  </si>
  <si>
    <t>Zařízení staveniště</t>
  </si>
  <si>
    <t>6</t>
  </si>
  <si>
    <t>Poznámka k položce:_x000d_
Veškeré náklady spojené s vybudováním, provozem a odstraněním zařízení staveniště.</t>
  </si>
  <si>
    <t>16</t>
  </si>
  <si>
    <t>005122 R</t>
  </si>
  <si>
    <t>Panelová cesta dle ZOV</t>
  </si>
  <si>
    <t>m2</t>
  </si>
  <si>
    <t>-650281436</t>
  </si>
  <si>
    <t>005124010R</t>
  </si>
  <si>
    <t>Koordinační činnost</t>
  </si>
  <si>
    <t>8</t>
  </si>
  <si>
    <t>Poznámka k položce:_x000d_
Koordinace stavebních a technologických dodávek stavby.</t>
  </si>
  <si>
    <t>ON</t>
  </si>
  <si>
    <t>Ostatní náklady</t>
  </si>
  <si>
    <t>5</t>
  </si>
  <si>
    <t>00511 R</t>
  </si>
  <si>
    <t>Geodetické práce</t>
  </si>
  <si>
    <t>262144</t>
  </si>
  <si>
    <t>10</t>
  </si>
  <si>
    <t>Poznámka k položce:_x000d_
vytýčení staveniště, stavebních objektů a sítí vč. přípojek,_x000d_
vč. nákladů na provedení skutečného zaměření stavby v rozsahu nezbytném pro zápis změny do katastru nemovitostí vč. vyřízení na katastru nemovitostí</t>
  </si>
  <si>
    <t>17</t>
  </si>
  <si>
    <t>00512 R</t>
  </si>
  <si>
    <t>Geologické práce</t>
  </si>
  <si>
    <t>1382738566</t>
  </si>
  <si>
    <t>18</t>
  </si>
  <si>
    <t>00513 R</t>
  </si>
  <si>
    <t>Archeologické práce</t>
  </si>
  <si>
    <t>-923743252</t>
  </si>
  <si>
    <t>005211080R</t>
  </si>
  <si>
    <t>Bezpečnostní a hygienická opatření na staveništi</t>
  </si>
  <si>
    <t>12</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</si>
  <si>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řád)._x000d_
_x000d_
vč. nákladů na zabezpečení na stavby proti povětrnostním vlivům</t>
  </si>
  <si>
    <t>7</t>
  </si>
  <si>
    <t>005211030R</t>
  </si>
  <si>
    <t>Dočasná dopravní opatření</t>
  </si>
  <si>
    <t>14</t>
  </si>
  <si>
    <t>005261022R</t>
  </si>
  <si>
    <t>Bankovní záruky za splnění záručních podmínek</t>
  </si>
  <si>
    <t>9</t>
  </si>
  <si>
    <t>005261021R</t>
  </si>
  <si>
    <t>Bankovní záruky za řádné provedení díla</t>
  </si>
  <si>
    <t>005261010R</t>
  </si>
  <si>
    <t>Pojištění dodavatele a pojištění díla</t>
  </si>
  <si>
    <t>20</t>
  </si>
  <si>
    <t>11</t>
  </si>
  <si>
    <t>005281010R</t>
  </si>
  <si>
    <t>Propagace</t>
  </si>
  <si>
    <t>22</t>
  </si>
  <si>
    <t>00524101</t>
  </si>
  <si>
    <t>Dokumentace skutečného provedení, výrobní a dílenské dokumentace</t>
  </si>
  <si>
    <t>24</t>
  </si>
  <si>
    <t>Poznámka k položce:_x000d_
Náklady na vyhotovení dokumentace skutečného provedení stavby (3x paré v tištěné podobě, 1x na CD ve formátu pdf a výkresová část také v dwg) , výrobní a dílenské dokumentace (2x paré + 1x CD) a její předání objednateli_x000d_
Fotodokumentace stavby od stavu pozemků, komunikací a budov před zahájením prací, průběžná dokumentace prováděných prací, zejména prací zakrývaných.</t>
  </si>
  <si>
    <t>13</t>
  </si>
  <si>
    <t>00524102</t>
  </si>
  <si>
    <t>Geodetický plán pro vytyčení věcného břemene pro jednotlivé inženýrské sítě</t>
  </si>
  <si>
    <t>26</t>
  </si>
  <si>
    <t>090001</t>
  </si>
  <si>
    <t>Stavební buňky 4ks určené pro vyskladnění a skladování předmětů ze stávajících budov po dobu výstavby - cena obsahuje montáž, pronájem, demontáž buněk včetně přípravy podkladní plochy</t>
  </si>
  <si>
    <t>-326075619</t>
  </si>
  <si>
    <t>Poznámka k položce:_x000d_
celková plocha buněk dle schematu 9785mm x 6055mm</t>
  </si>
  <si>
    <t>090002</t>
  </si>
  <si>
    <t xml:space="preserve">Poplatek za rezervovaný příkon (je stanoven ve vyhlášce 16/2016Sb v aktuálním znění od 1.1.2022) ze stávajících 0,14MW nově na 0,4MW. Tj. navýšení o 0,26 MW </t>
  </si>
  <si>
    <t>-199244497</t>
  </si>
  <si>
    <t>01 - ODSTRANĚNÍ ČÁSTÍ STÁVAJÍCÍCH OBJEKTŮ SPŠE A VOŠ DLE DOKUMENTACE S ZK. Č. 16-132-25-1.6</t>
  </si>
  <si>
    <t>Soupis:</t>
  </si>
  <si>
    <t>SO 01 - Odstraňovaná část objektu A</t>
  </si>
  <si>
    <t>1 - Zemní práce</t>
  </si>
  <si>
    <t>96 - Bourání konstrukcí</t>
  </si>
  <si>
    <t>98 - Demolice</t>
  </si>
  <si>
    <t>99 - Staveništní přesun hmot</t>
  </si>
  <si>
    <t>D96 - Přesuny suti a vybouraných hmot</t>
  </si>
  <si>
    <t>Zemní práce</t>
  </si>
  <si>
    <t>122201102R00</t>
  </si>
  <si>
    <t>Odkopávky nezapažené v hor. 3 do 1000 m3</t>
  </si>
  <si>
    <t>m3</t>
  </si>
  <si>
    <t>RTS</t>
  </si>
  <si>
    <t>VV</t>
  </si>
  <si>
    <t xml:space="preserve">výkres SO 01-D1.3.01-08 : </t>
  </si>
  <si>
    <t>217,4*0,5</t>
  </si>
  <si>
    <t>Součet</t>
  </si>
  <si>
    <t>174101101R00</t>
  </si>
  <si>
    <t>Zásyp jam, rýh, šachet se zhutněním</t>
  </si>
  <si>
    <t>"Odkaz na mn. položky pořadí 4 :" 92,93322</t>
  </si>
  <si>
    <t>182001131R00</t>
  </si>
  <si>
    <t>Plošná úprava terénu, nerovnosti do 20 cm v rovině</t>
  </si>
  <si>
    <t>"výkres SO 01-D1.3.01-08 :" 217,4*1,2</t>
  </si>
  <si>
    <t>96</t>
  </si>
  <si>
    <t>Bourání konstrukcí</t>
  </si>
  <si>
    <t>961044111R00</t>
  </si>
  <si>
    <t>Bourání základů z betonu prostého</t>
  </si>
  <si>
    <t>Poznámka k položce:_x000d_
nebo vybourání otvorů průřezové plochy přes 4 m2 v základech,</t>
  </si>
  <si>
    <t>"základ.deska :" 217,4*0,15</t>
  </si>
  <si>
    <t>"zákl.pasy :" (20,476*2+9,861*2)*0,6*1,5</t>
  </si>
  <si>
    <t>(6,18*0,6+0,55*1,2+3,66*0,6+1,769*0,6+6,81*0,6+2,53*2*0,6+3,68*0,6+0,3*1,0+0,6*0,6*3+1,2*0,6)*0,3</t>
  </si>
  <si>
    <t>98</t>
  </si>
  <si>
    <t>Demolice</t>
  </si>
  <si>
    <t>981012315R00</t>
  </si>
  <si>
    <t>Demolice budov prováděné jiným způsobem z cihel, kamene, smíšeného a hrázděného zdiva, tvárnic na maltu vápennou nebo vápenocementovou, s podílem konstrukcí přes 25 do 30 %</t>
  </si>
  <si>
    <t>217,4*5,1</t>
  </si>
  <si>
    <t>99</t>
  </si>
  <si>
    <t>Staveništní přesun hmot</t>
  </si>
  <si>
    <t>998981123R00</t>
  </si>
  <si>
    <t>Přesun hmot demolice postup. rozebíráním v. do 21m</t>
  </si>
  <si>
    <t>t</t>
  </si>
  <si>
    <t>D96</t>
  </si>
  <si>
    <t>Přesuny suti a vybouraných hmot</t>
  </si>
  <si>
    <t>979082111R00</t>
  </si>
  <si>
    <t>Vnitrostaveništní doprava suti do 10 m</t>
  </si>
  <si>
    <t>979082121R00</t>
  </si>
  <si>
    <t>Příplatek k vnitrost. dopravě suti za dalších 5 m</t>
  </si>
  <si>
    <t>979083117R00</t>
  </si>
  <si>
    <t>Vodorovné přemístění suti na skládku do 6000 m</t>
  </si>
  <si>
    <t>979083191R00</t>
  </si>
  <si>
    <t>Příplatek za dalších započatých 1000 m nad 6000 m</t>
  </si>
  <si>
    <t>979093111R00</t>
  </si>
  <si>
    <t>Uložení suti na skládku bez zhutnění</t>
  </si>
  <si>
    <t>979990001R00</t>
  </si>
  <si>
    <t>Poplatek za skládku stavební suti - směsný odpad</t>
  </si>
  <si>
    <t>979990002R00</t>
  </si>
  <si>
    <t>Poplatek za skládku stavebního odpadu betonového</t>
  </si>
  <si>
    <t>1894418304</t>
  </si>
  <si>
    <t>979990003R00</t>
  </si>
  <si>
    <t>Poplatek za skládku stavebního odpadu cihelného</t>
  </si>
  <si>
    <t>1674488863</t>
  </si>
  <si>
    <t>SO 02 - Odstraňovaná část objektu B</t>
  </si>
  <si>
    <t xml:space="preserve">Odkopávky a  prokopávky nezapažené v hornině 3  přes 100 do 1 000 m3</t>
  </si>
  <si>
    <t>Poznámka k položce:_x000d_
s přehozením výkopku na vzdálenost do 3 m nebo s naložením na dopravní prostředek,</t>
  </si>
  <si>
    <t xml:space="preserve">výkres SO 02-D1.3.01-02 : </t>
  </si>
  <si>
    <t>776,0*0,5</t>
  </si>
  <si>
    <t>Zásyp sypaninou se zhutněním jam, šachet, rýh nebo kolem objektů v těchto vykopávkách</t>
  </si>
  <si>
    <t>Poznámka k položce:_x000d_
z jakékoliv horniny s uložením výkopku po vrstvách,</t>
  </si>
  <si>
    <t>"Odkaz na mn. položky pořadí 5 :" 223,14000</t>
  </si>
  <si>
    <t>Plošná úprava terénu při nerovnostech terénu přes 150 do 200 mm, v rovině nebo na svahu do 1:5</t>
  </si>
  <si>
    <t>Poznámka k položce:_x000d_
s urovnáním povrchu, bez doplnění ornice, v hornině 1 až 4,</t>
  </si>
  <si>
    <t>776,0*1,2</t>
  </si>
  <si>
    <t>112100001RA0</t>
  </si>
  <si>
    <t>Odstranění stromů kácení stromů o průměru kmene do 500 mm, odstranění pařezů včetně odvozu, spálení větví</t>
  </si>
  <si>
    <t>kus</t>
  </si>
  <si>
    <t>Poznámka k položce:_x000d_
Kácení stromů s odřezáním kmene a s odvětvením, odstranění pařezů s přesekáním kořenů, naložení kmenů a pařezů na dopravní prostředek a vodorovné přemístění, spálení větví.</t>
  </si>
  <si>
    <t>"základ.deska :" 776,0*0,15</t>
  </si>
  <si>
    <t>"zákl.pasy :" (60,115*2+12,74*2+16,095*2)*0,6*1,0</t>
  </si>
  <si>
    <t>981011112R00</t>
  </si>
  <si>
    <t>Demolice budov prováděné postupným rozebíráním ostatních oboustranně obitých, případně omítnutých,</t>
  </si>
  <si>
    <t>776,0*3,9</t>
  </si>
  <si>
    <t>Přesun hmot pro demolice obj. postup. rozebíráním postupným rozebíráním, výšky do 21 m</t>
  </si>
  <si>
    <t>Poznámka k položce:_x000d_
(JKSO 801 až 803, 811 až 815) bez omezení</t>
  </si>
  <si>
    <t>Vnitrostaveništní doprava suti a vybouraných hmot do 10 m</t>
  </si>
  <si>
    <t>Vnitrostaveništní doprava suti a vybouraných hmot příplatek k ceně za každých dalších 5 m</t>
  </si>
  <si>
    <t>Vodorovné přemístění suti přes 5000 m do 6000 m</t>
  </si>
  <si>
    <t>Poznámka k položce:_x000d_
včetně naložení na dopravní prostředek a složení,</t>
  </si>
  <si>
    <t>Vodorovné přemístění suti za každých dalších započatých 1000 m přes 6000 m</t>
  </si>
  <si>
    <t>Poznámka k položce:_x000d_
s hrubým urovnáním,</t>
  </si>
  <si>
    <t>1719479422</t>
  </si>
  <si>
    <t>SO 03 - Odstraňovaná vrátnice</t>
  </si>
  <si>
    <t>přes 100 do 1 000 m3</t>
  </si>
  <si>
    <t xml:space="preserve">výkres SO 03-D1.3.01 : </t>
  </si>
  <si>
    <t>20,0*0,5</t>
  </si>
  <si>
    <t>"Odkaz na mn. položky pořadí 4 :" 11,76798</t>
  </si>
  <si>
    <t>6,24*4,02*1,2</t>
  </si>
  <si>
    <t>"základ.deska :" 4,02*5,06*0,15</t>
  </si>
  <si>
    <t>"zákl.pasy :" (4,02*2+5,06*2)*0,6*0,8</t>
  </si>
  <si>
    <t>6,24*4,02*3,9</t>
  </si>
  <si>
    <t>-1045406808</t>
  </si>
  <si>
    <t>SO 01 - BUDOVA A</t>
  </si>
  <si>
    <t>A00 - ASŘ + SKŘ</t>
  </si>
  <si>
    <t>2 - Základy a zvláštní zakládání</t>
  </si>
  <si>
    <t>3 - Svislé a kompletní konstrukce</t>
  </si>
  <si>
    <t>4 - Vodorovné konstrukce</t>
  </si>
  <si>
    <t>61 - Úpravy povrchů vnitřní</t>
  </si>
  <si>
    <t>62 - Úpravy povrchů vnější</t>
  </si>
  <si>
    <t>63 - Podlahy a podlahové konstrukce</t>
  </si>
  <si>
    <t>64 - Výplně otvorů</t>
  </si>
  <si>
    <t>9 - Ostatní konstrukce, bourání</t>
  </si>
  <si>
    <t>94 - Lešení a stavební výtahy</t>
  </si>
  <si>
    <t>95 - Dokončovací konstrukce na pozemních stavbách</t>
  </si>
  <si>
    <t>711 - Izolace proti vodě</t>
  </si>
  <si>
    <t>712 - Povlakové krytiny</t>
  </si>
  <si>
    <t>713 - Izolace tepelné</t>
  </si>
  <si>
    <t>764 - Konstrukce klempířské</t>
  </si>
  <si>
    <t>767 - Konstrukce zámečnické</t>
  </si>
  <si>
    <t>771 - Podlahy z dlaždic a obklady</t>
  </si>
  <si>
    <t>776 - Podlahy povlakové</t>
  </si>
  <si>
    <t>781 - Obklady keramické</t>
  </si>
  <si>
    <t>784 - Malby</t>
  </si>
  <si>
    <t>139601102R00</t>
  </si>
  <si>
    <t>Ruční výkop jam, rýh a šachet v hornině 3</t>
  </si>
  <si>
    <t>Poznámka k položce:_x000d_
s přehozením na vzdálenost do 5 m nebo s naložením na ruční dopravní prostředek</t>
  </si>
  <si>
    <t xml:space="preserve">výkres D.1.1.2-04,09,10,11 : </t>
  </si>
  <si>
    <t>"zateplení budovy pod terénem :" (39,89+2,46+20,8+46,5+4,0+1,45*2)*1,0*0,8</t>
  </si>
  <si>
    <t>139711101R00</t>
  </si>
  <si>
    <t>Vykopávka v uzavřených prostorách v hornině 1-4</t>
  </si>
  <si>
    <t>Poznámka k položce:_x000d_
s naložením výkopku na dopravní prostředek</t>
  </si>
  <si>
    <t xml:space="preserve">výkres D.1.2.2-01 : </t>
  </si>
  <si>
    <t>"zakl. pasy :" 36,0</t>
  </si>
  <si>
    <t>162701105R00</t>
  </si>
  <si>
    <t xml:space="preserve">Vodorovné přemístění výkopku z horniny 1 až 4, na vzdálenost přes 9 000  do 10 000 m</t>
  </si>
  <si>
    <t>Poznámka k položce:_x000d_
po suchu, bez naložení výkopku, avšak se složením bez rozhrnutí, zpáteční cesta vozidla.</t>
  </si>
  <si>
    <t>"Odkaz na mn. položky pořadí 2 :" 36,00000</t>
  </si>
  <si>
    <t>162701109R00</t>
  </si>
  <si>
    <t xml:space="preserve">Vodorovné přemístění výkopku příplatek k ceně za každých dalších i započatých 1 000 m přes 10 000 m  z horniny 1 až 4</t>
  </si>
  <si>
    <t>"Odkaz na mn. položky pořadí 3 :" 36,00000*19</t>
  </si>
  <si>
    <t>162201203R00</t>
  </si>
  <si>
    <t>Vodorovné přemístění výkopku nošením z horniny 1 až 4, kolečkem, na vzdálenost do 10 m</t>
  </si>
  <si>
    <t>Poznámka k položce:_x000d_
bez naložení, avšak s vyprázdněním nádoby na hromadu nebo do dopravního prostředku,</t>
  </si>
  <si>
    <t>"Odkaz na mn. položky pořadí 3 :" 36,00000</t>
  </si>
  <si>
    <t>162201210R00</t>
  </si>
  <si>
    <t xml:space="preserve">Vodorovné přemístění výkopku nošením příplatek k ceně za každých dalších 10 m  z horniny 1 až 4, kolečkem</t>
  </si>
  <si>
    <t>"Odkaz na mn. položky pořadí 5 :" 36,00000*6</t>
  </si>
  <si>
    <t>167101201R00</t>
  </si>
  <si>
    <t xml:space="preserve">Nakládání, skládání, překládání neulehlého výkopku nakládání, skládání, překládání neulehléno výkopku nebo zeminy - ručně  z horniny 1 až 4</t>
  </si>
  <si>
    <t>"Odkaz na mn. položky pořadí 5 :" 36,00000</t>
  </si>
  <si>
    <t>174101102R00</t>
  </si>
  <si>
    <t>Zásyp sypaninou se zhutněním v uzavřených prostorách s urovnáním povrchu zásypu s ručním zhutněním</t>
  </si>
  <si>
    <t>"Odkaz na mn. položky pořadí 1:" 93,24000</t>
  </si>
  <si>
    <t>199000002R00</t>
  </si>
  <si>
    <t>Poplatky za skládku horniny 1- 4</t>
  </si>
  <si>
    <t>Základy a zvláštní zakládání</t>
  </si>
  <si>
    <t>273321411R00</t>
  </si>
  <si>
    <t>Beton základových desek železový třídy C 25/30</t>
  </si>
  <si>
    <t>Poznámka k položce:_x000d_
bez dodávky a uložení výztuže</t>
  </si>
  <si>
    <t>"roznášecí beton - výkres D.1.2.2-01 :" 8,9</t>
  </si>
  <si>
    <t>273361921RT8</t>
  </si>
  <si>
    <t>Výztuž základových desek ze svařovaných sítí průměr drátu 8 mm, velikost oka 100/100 mm</t>
  </si>
  <si>
    <t>Poznámka k položce:_x000d_
včetně distančních prvků</t>
  </si>
  <si>
    <t>"roznášecí beton :" 74,2*7,99*1,1*0,001</t>
  </si>
  <si>
    <t>274313711R00</t>
  </si>
  <si>
    <t>Beton základových pasů prostý třídy C 25/30</t>
  </si>
  <si>
    <t>"viz. statika - výkres D.1.2.2-01 :" 36,0</t>
  </si>
  <si>
    <t>Svislé a kompletní konstrukce</t>
  </si>
  <si>
    <t>310239211RT2</t>
  </si>
  <si>
    <t>Zazdívka otvorů o ploše přes 1 m2 do 4 m2 ve zdivu nadzákladovém cihlami pálenými pro jakoukoliv maltu vápenocementovou</t>
  </si>
  <si>
    <t>Poznámka k položce:_x000d_
včetně pomocného pracovního lešení</t>
  </si>
  <si>
    <t xml:space="preserve">výkres D.1.1.2-05,10 : </t>
  </si>
  <si>
    <t>"1.np :" (2,29*2,07+0,44*2,07+3,67*2,07+1,1*2,02)*0,3</t>
  </si>
  <si>
    <t xml:space="preserve">výkres D1.1.2-06,09,10 : </t>
  </si>
  <si>
    <t>"2.np :" (0,55*2,02+2,65*1,6+0,585*2,02+0,44*1,6+1,0*2,62+2,07*1,6)*0,3</t>
  </si>
  <si>
    <t>311238136R00</t>
  </si>
  <si>
    <t>Zdivo nosné z cihel a tvarovek pálených akusticky tlumivé tloušťka 300 mm, akustický útlum Rw = 57 dB, charakteristická pevnost v tlaku fk = 6,56 MPa,</t>
  </si>
  <si>
    <t>28</t>
  </si>
  <si>
    <t xml:space="preserve">výkres D.1.1.2-05,09,10,11 : </t>
  </si>
  <si>
    <t>"1.np :" (36,94+7,76*5+20,29+9,65+10,0+8,41*2)*3,83</t>
  </si>
  <si>
    <t>-(1,0*2,02*4+0,9*2,02*4+1,7*2,02+1,35*2,02*2+1,1*2,02*2)</t>
  </si>
  <si>
    <t xml:space="preserve">výkres D1.1.2-06,09,10,11 : </t>
  </si>
  <si>
    <t>"2.np :" (36,94+7,76*5+39,94+8,41*2)*3,322</t>
  </si>
  <si>
    <t>-(1,0*2,02*9+0,9*2,02*5+1,7*2,02)</t>
  </si>
  <si>
    <t>317168122R00</t>
  </si>
  <si>
    <t>Překlady keramické montáž a dodávka nenosné, délky 1250 mm, šířky 145 mm, výšky 71 mm</t>
  </si>
  <si>
    <t>30</t>
  </si>
  <si>
    <t xml:space="preserve">výkres D.1.1.5-04 : </t>
  </si>
  <si>
    <t>"A1P04 :" 2</t>
  </si>
  <si>
    <t>317168131R00</t>
  </si>
  <si>
    <t>Překlady keramické montáž a dodávka nosné, délky 1250 mm, šířky 70 mm, výšky 238 mm</t>
  </si>
  <si>
    <t>32</t>
  </si>
  <si>
    <t>"A1P01 :" 4*9</t>
  </si>
  <si>
    <t>"A2P01 :" 4*14</t>
  </si>
  <si>
    <t>268</t>
  </si>
  <si>
    <t>317168132R00</t>
  </si>
  <si>
    <t>-990437705</t>
  </si>
  <si>
    <t>"A1P08 :" 4*2</t>
  </si>
  <si>
    <t>317168133R00</t>
  </si>
  <si>
    <t>Překlady keramické montáž a dodávka nosné, délky 1750 mm, šířky 70 mm, výšky 238 mm</t>
  </si>
  <si>
    <t>34</t>
  </si>
  <si>
    <t>"A1P02 : "4*2</t>
  </si>
  <si>
    <t>317168134R00</t>
  </si>
  <si>
    <t>Překlady keramické montáž a dodávka nosné, délky 2000 mm, šířky 70 mm, výšky 238 mm</t>
  </si>
  <si>
    <t>36</t>
  </si>
  <si>
    <t>"A1P05 :" 4*1</t>
  </si>
  <si>
    <t>19</t>
  </si>
  <si>
    <t>317168135R00</t>
  </si>
  <si>
    <t>Překlady keramické montáž a dodávka nosné, délky 2250 mm, šířky 70 mm, výšky 238 mm</t>
  </si>
  <si>
    <t>38</t>
  </si>
  <si>
    <t>"A1P03 :" 4*1</t>
  </si>
  <si>
    <t>"A2P02 : "4*1</t>
  </si>
  <si>
    <t>317168140R00</t>
  </si>
  <si>
    <t>Překlady keramické montáž a dodávka nosné, délky 3500 mm, šířky 70 mm, výšky 238 mm</t>
  </si>
  <si>
    <t>40</t>
  </si>
  <si>
    <t>"1P06 :" 4*1</t>
  </si>
  <si>
    <t>"2P03 :" 4*1</t>
  </si>
  <si>
    <t>317234410RT2</t>
  </si>
  <si>
    <t>Vyzdívka mezi nosníky cementovou</t>
  </si>
  <si>
    <t>42</t>
  </si>
  <si>
    <t>Poznámka k položce:_x000d_
jakýmikoliv cihlami pálenými na jakoukoliv maltu,</t>
  </si>
  <si>
    <t>"A1P06 : "3,5*0,3*0,25</t>
  </si>
  <si>
    <t>"A1P07 : "2,43*0,3*0,25</t>
  </si>
  <si>
    <t>"A2P03 : "3,45*0,3*0,25</t>
  </si>
  <si>
    <t>"A2P04 :" 2,39*0,3*0,25</t>
  </si>
  <si>
    <t>"A2P05 : "1,5*0,3*0,25</t>
  </si>
  <si>
    <t>317941123RT3</t>
  </si>
  <si>
    <t>Osazení ocelových válcovaných nosníků na zdivu profil I, výšky 160 mm</t>
  </si>
  <si>
    <t>44</t>
  </si>
  <si>
    <t>Poznámka k položce:_x000d_
profilu I, nebo IE, nebo U, nebo UE, nebo L</t>
  </si>
  <si>
    <t>"A1P06 :" 3*3,5*17,9*0,001</t>
  </si>
  <si>
    <t>"A1P07 :" 3*2,43*17,9*0,001</t>
  </si>
  <si>
    <t>"A2P03 :" 3*3,45*17,9*0,001</t>
  </si>
  <si>
    <t>"A2P04 :" 3*2,39*17,9*0,001</t>
  </si>
  <si>
    <t>"A2P05 :" 3*1,5*17,9*0,001</t>
  </si>
  <si>
    <t>23</t>
  </si>
  <si>
    <t>319201311R00</t>
  </si>
  <si>
    <t xml:space="preserve">Vyrovnání nerovného povrchu jakoukoliv maltou  do 30 mm</t>
  </si>
  <si>
    <t>46</t>
  </si>
  <si>
    <t>Poznámka k položce:_x000d_
vnitřního i vnějšího zdiva, bez odsekání vadných cihel, bez pomocného lešení,</t>
  </si>
  <si>
    <t xml:space="preserve">výkres D.1.1.4-05 : </t>
  </si>
  <si>
    <t>"vyrovnání základů pod HI :" (39,89+2,46+20,8+46,5+4,0+1,45*2)*0,7</t>
  </si>
  <si>
    <t>342034242R00</t>
  </si>
  <si>
    <t xml:space="preserve">Příčky opláštěné sádrovláknitými deskami  dvojité opláštění, jednoduchá ocelová konstrukce R-CW, kotvení do profilu tloušťka příčky 125 mm, jednoduchá ocelová konstrukce R-CW 75, 2x opláštěná sádrovláknitou voděodolnou deskou tl.12,5 mm, minerální izolace tl.40 mm, požární odolnost EI 90</t>
  </si>
  <si>
    <t>48</t>
  </si>
  <si>
    <t>Poznámka k položce:_x000d_
zřízení nosné konstrukce příčky, vložení tepelné izolace tl. do 5 cm, montáž desek, tmelení spár Q2 a úprava rohů. Včetně dodávek materiálu.</t>
  </si>
  <si>
    <t>"1.np :" (3,175*2+2,05*3+2,35+2,475+2,0*2+2,0+2,225+0,925+2,1)*3,83</t>
  </si>
  <si>
    <t>-(0,8*2,02*4+0,9*2,02)</t>
  </si>
  <si>
    <t>"2.np :" (3,175*2+2,05*2+3,75+3,975+2,0*2+2,0+2,025*2+1,65+2,225)*3,322</t>
  </si>
  <si>
    <t>-(0,8*2,02*4)</t>
  </si>
  <si>
    <t>25</t>
  </si>
  <si>
    <t>342248144R00</t>
  </si>
  <si>
    <t>Příčky z tvárnic pálených Příčky z tvárnic pálených tloušťky 140 mm, z děrovaných příčkovek, P 10, zděných na tenkovrstvou maltu</t>
  </si>
  <si>
    <t>50</t>
  </si>
  <si>
    <t>Poznámka k položce:_x000d_
jednoduché nebo příčky zděné do svislé dřevěné, cihelné, betonové nebo ocelové konstrukce na jakoukoliv maltu vápenocementovou (MVC) nebo cementovou (MC),</t>
  </si>
  <si>
    <t>"1.np :" (3,39+3,75+3,19+2,64+2,0)*3,158</t>
  </si>
  <si>
    <t>-1,0*2,02*2</t>
  </si>
  <si>
    <t>"2.np :" (2,18+1,0+1,94+3,89+3,39)*3,23</t>
  </si>
  <si>
    <t>346244381RT2</t>
  </si>
  <si>
    <t>Plentování ocelových nosníků jednostranné výšky do 200 mm</t>
  </si>
  <si>
    <t>52</t>
  </si>
  <si>
    <t>Poznámka k položce:_x000d_
jakýmikoliv cihlami,</t>
  </si>
  <si>
    <t>"A1P06 :" 3,5*0,16*2</t>
  </si>
  <si>
    <t>"A1P07 :" 2,43*0,16*2</t>
  </si>
  <si>
    <t>"A2P03 :" 3,45*0,16*2</t>
  </si>
  <si>
    <t>"A2P04 :" 2,39*0,16*2</t>
  </si>
  <si>
    <t>"A2P05 :" 1,5*0,16*2</t>
  </si>
  <si>
    <t>27</t>
  </si>
  <si>
    <t>34201722</t>
  </si>
  <si>
    <t>Příčka inst.tl.&gt;205,2x ocel.kce,2xoplášť.,sádrovláknitá deska 12,5</t>
  </si>
  <si>
    <t>54</t>
  </si>
  <si>
    <t>"1.np :" (4,35+3,05+3,45+0,5+2,05)*3,83</t>
  </si>
  <si>
    <t>"2.np :" (7,6+5,575)*3,322</t>
  </si>
  <si>
    <t>-(0,8*2,02+0,9*2,02)</t>
  </si>
  <si>
    <t>Vodorovné konstrukce</t>
  </si>
  <si>
    <t>389361001R00</t>
  </si>
  <si>
    <t>Doplňující výztuž prefabrikovaných konstrukcí z oceli BSt 500 S</t>
  </si>
  <si>
    <t>56</t>
  </si>
  <si>
    <t xml:space="preserve">viz. statika : </t>
  </si>
  <si>
    <t>"1.np - výkres D.1.2.2.02 :" 0,12</t>
  </si>
  <si>
    <t>"2.np - výkres D.1.2.2.03 :" 0,46</t>
  </si>
  <si>
    <t>29</t>
  </si>
  <si>
    <t>389381001RT3</t>
  </si>
  <si>
    <t>Dobetonování prefabrikovaných konstrukcí betonem třídy C 25/30</t>
  </si>
  <si>
    <t>58</t>
  </si>
  <si>
    <t>Poznámka k položce:_x000d_
se zřízením a odstraněním bednění</t>
  </si>
  <si>
    <t>"1.np - výkres D.1.2.2.02 :" 0,4</t>
  </si>
  <si>
    <t>"2.np - výkres D.1.2.2.03 :" 2,25</t>
  </si>
  <si>
    <t>430321414R00</t>
  </si>
  <si>
    <t>Beton schodišťových konstrukcí (stupňů, schodnic, ramen, podest s nosníky) železový třídy C 25/30</t>
  </si>
  <si>
    <t>60</t>
  </si>
  <si>
    <t xml:space="preserve">výkres D.1.2.2-03 : </t>
  </si>
  <si>
    <t>"2.np :" (2,05+1,01)*3,03*0,15</t>
  </si>
  <si>
    <t>0,22*0,22*3,03+0,3*0,15/2*3*3,03</t>
  </si>
  <si>
    <t>31</t>
  </si>
  <si>
    <t>430362021R00</t>
  </si>
  <si>
    <t xml:space="preserve">Výztuž schodišťových konstrukcí  (stupňů, schodnic, ramen, podest s nosníky) ze svařovaných sítí</t>
  </si>
  <si>
    <t>62</t>
  </si>
  <si>
    <t>Poznámka k položce:_x000d_
Včetně distančních prvků.</t>
  </si>
  <si>
    <t>"2.np :" (2,05+1,01)*3,03*1,15*12,0*0,001</t>
  </si>
  <si>
    <t>431351121R00</t>
  </si>
  <si>
    <t>Bednění podest a podstupňových desek přímočarých zřízení</t>
  </si>
  <si>
    <t>64</t>
  </si>
  <si>
    <t>Poznámka k položce:_x000d_
včetně podpěrné konstrukce o výšce do 4 m</t>
  </si>
  <si>
    <t>"2.np :" (2,05+1,01)*3,03</t>
  </si>
  <si>
    <t>33</t>
  </si>
  <si>
    <t>431351122R00</t>
  </si>
  <si>
    <t>Bednění podest a podstupňových desek přímočarých odstranění</t>
  </si>
  <si>
    <t>66</t>
  </si>
  <si>
    <t>"Odkaz na mn. položky pořadí 32 :" 9,27180</t>
  </si>
  <si>
    <t>434351141R00</t>
  </si>
  <si>
    <t>Bednění stupňů betonovaných na podstupňové desce nebo na terénu přímočarých zřízení</t>
  </si>
  <si>
    <t>68</t>
  </si>
  <si>
    <t>"2.np :" (0,22+0,15*3+0,3*3)*3,03</t>
  </si>
  <si>
    <t>35</t>
  </si>
  <si>
    <t>434351142R00</t>
  </si>
  <si>
    <t>Bednění stupňů betonovaných na podstupňové desce nebo na terénu přímočarých odstranění</t>
  </si>
  <si>
    <t>70</t>
  </si>
  <si>
    <t>"Odkaz na mn. položky pořadí 34 :" 4,75710</t>
  </si>
  <si>
    <t>269</t>
  </si>
  <si>
    <t>416021129R00</t>
  </si>
  <si>
    <t>Podhledy na kovové konstrukci opláštěné deskami sádrokartonovými nosná konstrukce z profilů CD s přímým uchycením 1x deska, tloušťky 12,5 mm, vysokopevnostní - sdk kastlík pro vedení VZT</t>
  </si>
  <si>
    <t>952954502</t>
  </si>
  <si>
    <t xml:space="preserve">výkres D.1.1.16 : </t>
  </si>
  <si>
    <t>"PD1 :"(8,6+7,62+4,82+6,9+7,5+14,9+9,7)*(0,6+0,9)</t>
  </si>
  <si>
    <t>767587001RT2</t>
  </si>
  <si>
    <t>Podhledy kazetové minerální včetně roštu 600 mm x 600 mm, hrana kazety v úrovni roštu</t>
  </si>
  <si>
    <t>72</t>
  </si>
  <si>
    <t>Poznámka k položce:_x000d_
z hlavního profilu, příčného profilu, kazet, obvodové lišty včetně spojovacích prostředků,</t>
  </si>
  <si>
    <t xml:space="preserve">výkres D.1.1.2-16 : </t>
  </si>
  <si>
    <t xml:space="preserve">1,NP : </t>
  </si>
  <si>
    <t>"PD2 :" 7,2+8,41+11,29+18,27+8,5+2,08+1,9*2+5,9+1,85+164,92</t>
  </si>
  <si>
    <t>"PD6"15,19+3,89*1,94+3,19*2,5</t>
  </si>
  <si>
    <t xml:space="preserve">výkres D.1.1.2-17 : </t>
  </si>
  <si>
    <t xml:space="preserve">2.NP : </t>
  </si>
  <si>
    <t>"PD2 :" 7,38+7,51+3,29+11,77+1,35+4,1+11,21+2,08+1,9*2+6,1+3,7+1,85</t>
  </si>
  <si>
    <t>"PD3 :" 153,19</t>
  </si>
  <si>
    <t>"PD7 :" 45,79+49,29+55,34+49,36+53,65+61,86+45,81+47,78+29,99+45,99+23,42</t>
  </si>
  <si>
    <t>"PD7a :" 9,02+9,86+11,06+9,88+10,70+20,23+14,96+15,6+9,83</t>
  </si>
  <si>
    <t>61</t>
  </si>
  <si>
    <t>Úpravy povrchů vnitřní</t>
  </si>
  <si>
    <t>37</t>
  </si>
  <si>
    <t>610991111R00</t>
  </si>
  <si>
    <t>Zakrývání výplní vnitřních otvorů, předmětů apod. fólií Pe 0,05-0,2 mm</t>
  </si>
  <si>
    <t>74</t>
  </si>
  <si>
    <t>Poznámka k položce:_x000d_
které se zřizují před úpravami povrchu, a obalení osazených dveřních zárubní před znečištěním při úpravách povrchu nástřikem plastických maltovin včetně pozdějšího odkrytí,</t>
  </si>
  <si>
    <t xml:space="preserve">výkres D.1.1.2-05,06 : </t>
  </si>
  <si>
    <t>(1,6*2,045+1,75*2,045+1,8*1,6*14+2,4*1,6*16+0,6*0,75*2+1,0*0,75*2+1,5*0,75+1,6*2,02)</t>
  </si>
  <si>
    <t>(0,875*0,875*2+1,78*1,6+1,8*1,6*15+2,4*1,6*16+0,6*0,75*2+1,0*0,75*2+1,5*0,75)</t>
  </si>
  <si>
    <t>(0,875*0,875*2+1,1*1,7)</t>
  </si>
  <si>
    <t>611421133R00</t>
  </si>
  <si>
    <t>Omítky vnitřní stropů vápenné, vápenocementové omítky vnitřní vápenné, vápenocementové stropů rovných štukové</t>
  </si>
  <si>
    <t>76</t>
  </si>
  <si>
    <t>Poznámka k položce:_x000d_
s pomocným lešením o výšce podlahy do 1900 mm a pro zatížení do 1,5 kPa,</t>
  </si>
  <si>
    <t>"1.np :" 164,92+19,91+9,4+66,74+59,17+37,36+54,48+58,11+81,68+126,08+39,53+50,01+15,19</t>
  </si>
  <si>
    <t>"2.np :" 19,39+9,66+23,42</t>
  </si>
  <si>
    <t>39</t>
  </si>
  <si>
    <t>612409991RT2</t>
  </si>
  <si>
    <t>Začištění omítek kolem oken, dveří a obkladů apod. s použitím suché maltové směsi</t>
  </si>
  <si>
    <t>m</t>
  </si>
  <si>
    <t>78</t>
  </si>
  <si>
    <t xml:space="preserve">nad obklad : </t>
  </si>
  <si>
    <t>"A1.11 :" 2,225*2+4,1*2+0,15*2</t>
  </si>
  <si>
    <t>"A1.12 :" 2,725*2+3,375*2</t>
  </si>
  <si>
    <t>"A1.13 :" 3,05*2+4,475*2+0,15*2</t>
  </si>
  <si>
    <t>"A1.14 :" 7,175*2+3,0*2</t>
  </si>
  <si>
    <t>"A1.15 :" 2,8*2+4,35*2+0,3*2+0,15*2</t>
  </si>
  <si>
    <t>"A1.16 :" 2,05*2+0,95*2+0,15*2</t>
  </si>
  <si>
    <t>"A1.17 :" 2,05*4+0,925*4</t>
  </si>
  <si>
    <t>"A1.18 :" 4,475*2+2,0*2+0,15*2</t>
  </si>
  <si>
    <t>"A1.19 :" 0,925*2+2,0*2</t>
  </si>
  <si>
    <t>"A2.11 :"2,225*2+4,1*2+0,15*2</t>
  </si>
  <si>
    <t>"A2.12 :" 2,225*2+3,375*2</t>
  </si>
  <si>
    <t>"A2.13 :" 1,65*2+1,9*2+0,15*2</t>
  </si>
  <si>
    <t>"A2.14 :" 2,0*2+6,55*2+0,15*2</t>
  </si>
  <si>
    <t>"A2.15 :" 2,0*4+0,925*4+2,75*2+4,425*2+0,15*2*2</t>
  </si>
  <si>
    <t>"A2.16 :" 1,575*2+3,05*2+0,3*2+0,15*2</t>
  </si>
  <si>
    <t>"A2.17 :" 2,05*2+0,95*2+0,15*2</t>
  </si>
  <si>
    <t>"A2.18 :" 2,05*4+0,925*4</t>
  </si>
  <si>
    <t>"A2.19 :" 4,605*2+2,0*2+0,15*2</t>
  </si>
  <si>
    <t>"A2.20 :" 2,0*2+1,85*2</t>
  </si>
  <si>
    <t>612421615R00</t>
  </si>
  <si>
    <t>Omítky vnitřní stěn vápenné nebo vápenocementové v podlaží i ve schodišti hrubé zatřené</t>
  </si>
  <si>
    <t>80</t>
  </si>
  <si>
    <t>"A1.11 :" (1,3+4,1)*2,02</t>
  </si>
  <si>
    <t>"A1.12 :" (2,725+3,375)*2,02</t>
  </si>
  <si>
    <t>"A1.13 :" 3,05*2,02</t>
  </si>
  <si>
    <t>"A1.14 :" (6,675+1,95)*2,02</t>
  </si>
  <si>
    <t>"A1.15 :" 1,625*2,02</t>
  </si>
  <si>
    <t>"A1.16 :" 2,05*2,02</t>
  </si>
  <si>
    <t>"A1.18 :" (4,475+1,0)*2,02</t>
  </si>
  <si>
    <t>"A1.19 :" 0,925*2,02</t>
  </si>
  <si>
    <t>"A2.11 :" (1,3+4,1)*2,02</t>
  </si>
  <si>
    <t>"A2.12 :" (2,225+3,375)*2,02</t>
  </si>
  <si>
    <t>"A2.13 :" 1,65*2,02</t>
  </si>
  <si>
    <t>"A2.14 :" 1,275*2,02</t>
  </si>
  <si>
    <t>"A2.15 :" (7,175+0,925)*2,02</t>
  </si>
  <si>
    <t>"A2.16 :" 1,575*2,02</t>
  </si>
  <si>
    <t>"A2.17 :" 2,05*2,02</t>
  </si>
  <si>
    <t>"A2.19 :" (4,605+1,0)*2,02</t>
  </si>
  <si>
    <t>"A2.20 :" 1,85*2,02</t>
  </si>
  <si>
    <t>41</t>
  </si>
  <si>
    <t>612421637R00</t>
  </si>
  <si>
    <t>Omítky vnitřní stěn vápenné nebo vápenocementové v podlaží i ve schodišti štukové</t>
  </si>
  <si>
    <t>82</t>
  </si>
  <si>
    <t xml:space="preserve">výkres D.1.1.2-05,06,07,09,10,11 : </t>
  </si>
  <si>
    <t>"A1.01 :" 131,75*3,7-1,0*2,02*6-3,0*2,5-1,7*2,02-0,9*2,02*5-1,35*2,02*2</t>
  </si>
  <si>
    <t>"A1.02 :" 20,22*3,11-1,6*2,02</t>
  </si>
  <si>
    <t>"A1.03 :" 6,0*3,11</t>
  </si>
  <si>
    <t>"A1.04 :" 13,32*3,11-1,0*2,02</t>
  </si>
  <si>
    <t>"A1.05 :" 32,72*3,7</t>
  </si>
  <si>
    <t>"A1.06 :" 30,77*3,7</t>
  </si>
  <si>
    <t>"A1.07 :" 25,557*3,7</t>
  </si>
  <si>
    <t>"A1.08 :" 29,561*3,7</t>
  </si>
  <si>
    <t>"A1.09 :" 31,72*3,7</t>
  </si>
  <si>
    <t>"A1.10 :" 37,821*3,7</t>
  </si>
  <si>
    <t>"A1.11 :" (1,3+4,1)*1,68</t>
  </si>
  <si>
    <t>"A1.12 :" (2,725+3,375)*1,68</t>
  </si>
  <si>
    <t>"A1.13 :" 3,05*1,68</t>
  </si>
  <si>
    <t>"A1.14 :" (6,675+1,95)*1,68</t>
  </si>
  <si>
    <t>"A1.15 :" 1,625*1,68</t>
  </si>
  <si>
    <t>"A1.16 :" 2,05*1,68</t>
  </si>
  <si>
    <t>"A1.18 :" (4,475+1,0)*1,68</t>
  </si>
  <si>
    <t>"A1.19 :" 0,925*1,68</t>
  </si>
  <si>
    <t>"A1.20 :" 48,025*3,7</t>
  </si>
  <si>
    <t>"A1.21 :" 26,22*3,7</t>
  </si>
  <si>
    <t>"A1.22 : "36,84*3,11</t>
  </si>
  <si>
    <t>"A1.23 :" 17,001*3,11</t>
  </si>
  <si>
    <t>"A2.01 :" 103,98*3,18-1,0*2,02*8-3,0*2,02-1,7*2,02-0,9*2,02*5-1,35*2,02</t>
  </si>
  <si>
    <t>"A2.02 :" 19,42*3,18</t>
  </si>
  <si>
    <t>"A2.03 :" 6,07*3,18</t>
  </si>
  <si>
    <t>"A2.04 :" 13,58*3,18</t>
  </si>
  <si>
    <t>"A2.05 :" 29,89*3,18</t>
  </si>
  <si>
    <t>"A2.06 :" 29,29*3,18</t>
  </si>
  <si>
    <t>"A2.07 :" 33,41*3,18</t>
  </si>
  <si>
    <t>"A2.08 :" 30,51*3,18</t>
  </si>
  <si>
    <t>"A2.09 :" 32,112*3,18</t>
  </si>
  <si>
    <t>"A2.10 :" 37,423*3,18</t>
  </si>
  <si>
    <t>"A2.11 :" (1,3+4,1)*1,16</t>
  </si>
  <si>
    <t>"A2.12 :" (2,225+3,375)*1,16</t>
  </si>
  <si>
    <t>"A2.13 :" 1,65*1,16</t>
  </si>
  <si>
    <t>"A2.14 :" 1,275*1,16</t>
  </si>
  <si>
    <t>"A2.15 :" (7,175+0,925)*1,16</t>
  </si>
  <si>
    <t>"A2.16 :" 1,575*1,16</t>
  </si>
  <si>
    <t>"A2.17 :" 2,05*1,16</t>
  </si>
  <si>
    <t>"A2.19 :" (4,605+1,0)*1,16</t>
  </si>
  <si>
    <t>"A2.20 :" 1,85*1,16</t>
  </si>
  <si>
    <t>"A2.21 :" 33,6*3,18</t>
  </si>
  <si>
    <t>"A2.22 :" 33,02*3,18</t>
  </si>
  <si>
    <t>"A2.23 :" 26,22*3,18</t>
  </si>
  <si>
    <t>"A2.24 :" 36,84*3,18</t>
  </si>
  <si>
    <t>"A2.25 :" 24,64*3,18-1,1*2,02</t>
  </si>
  <si>
    <t>Úpravy povrchů vnější</t>
  </si>
  <si>
    <t>620991121R00</t>
  </si>
  <si>
    <t>Zakrývání výplní vnějších otvorů z postaveného lešení</t>
  </si>
  <si>
    <t>84</t>
  </si>
  <si>
    <t>Poznámka k položce:_x000d_
s rámy a zárubněmi, zábradlí, předmětů oplechování apod., které se zřizují ještě před úpravami povrchu, před jejich znečištěním při úpravách povrchu nástřikem plastických (lepivých) maltovin</t>
  </si>
  <si>
    <t>43</t>
  </si>
  <si>
    <t>622319526RU1</t>
  </si>
  <si>
    <t>Zateplení soklu extrudovaným polystyrénem, tloušťky 180 mm, kontaktní nátěr a mozaiková omítka</t>
  </si>
  <si>
    <t>86</t>
  </si>
  <si>
    <t>Poznámka k položce:_x000d_
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</si>
  <si>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D.1.1.2-05,09,10,11,12,13,14,15 : </t>
  </si>
  <si>
    <t xml:space="preserve">výkres D1.1.5-01 : </t>
  </si>
  <si>
    <t>(39,89+2,46+20,8+46,5+4,0+1,45*2)*0,5</t>
  </si>
  <si>
    <t>622319837RT3</t>
  </si>
  <si>
    <t xml:space="preserve">Zateplení fasády  , minerálními deskami s podélným vláknem, tloušťky 200 mm, kontaktní nátěr a silikonsilikátová omítka, hlazená, zrnitost 2 mm</t>
  </si>
  <si>
    <t>88</t>
  </si>
  <si>
    <t>Poznámka k položce:_x000d_
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položky._x000d_
Včetně rohových lišt na hranách budov._x000d_
kotvy budou opatřeny zátkami</t>
  </si>
  <si>
    <t xml:space="preserve">výkres D.1.1.2-05,06,07,09,10,11,12,13,14,15 : </t>
  </si>
  <si>
    <t>(39,89+2,46+20,8+46,5+4,0+1,45*2)*7,335+(4,0*2+5,89*2)*2,6</t>
  </si>
  <si>
    <t>-(1,6*2,045+1,75*2,045+1,8*1,6*14+2,4*1,6*16+0,6*0,75*2+1,0*0,75*2+1,5*0,75+1,6*2,02)</t>
  </si>
  <si>
    <t>-(0,875*0,875*2+1,78*1,6+1,8*1,6*15+2,4*1,6*16+0,6*0,75*2+1,0*0,75*2+1,5*0,75)</t>
  </si>
  <si>
    <t>-(0,875*0,875*2+1,1*1,7)</t>
  </si>
  <si>
    <t>45</t>
  </si>
  <si>
    <t>622319853RT3</t>
  </si>
  <si>
    <t xml:space="preserve">Zateplení ostění  , minerálními deskami s podélným vláknem, tloušťky 30 mm, kontaktní nátěr a silikonsilikátová omítka</t>
  </si>
  <si>
    <t>90</t>
  </si>
  <si>
    <t>Poznámka k položce:_x000d_
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</si>
  <si>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(1,6+2,045*2+1,75+2,045*2+1,8*14+1,6*14*2+2,4*16+1,6*16*2+0,6*2+0,75*2*2+1,0*2+0,75*2*2+1,5+0,75*2+1,6+2,02*2)*0,2</t>
  </si>
  <si>
    <t>(0,875*2+0,875*2*2+1,78+1,6*2+1,8*15+1,6*15*2+2,4*16+1,6*16*2+0,6*2+0,75*2*2+1,0*2+0,75*2*2+1,5+0,75*2)*0,2</t>
  </si>
  <si>
    <t>(0,875*2+0,875*2*2+1,1+1,7*2)*0,2</t>
  </si>
  <si>
    <t>622319017R00</t>
  </si>
  <si>
    <t>Profily zakládací hliníkové, pro izolaci tl. 200 mm</t>
  </si>
  <si>
    <t>92</t>
  </si>
  <si>
    <t xml:space="preserve">výkres D.1.1.2-05 : </t>
  </si>
  <si>
    <t>(39,89+2,46+20,8+46,5+4,0+1,45*2)</t>
  </si>
  <si>
    <t>47</t>
  </si>
  <si>
    <t>622319516R00</t>
  </si>
  <si>
    <t xml:space="preserve">Izolace suterénu  XPS tl. 180 mm, bez PÚ</t>
  </si>
  <si>
    <t>94</t>
  </si>
  <si>
    <t>(39,89+2,46+20,8+46,5+4,0+1,45*2)*0,8</t>
  </si>
  <si>
    <t>63</t>
  </si>
  <si>
    <t>Podlahy a podlahové konstrukce</t>
  </si>
  <si>
    <t>631312711R00</t>
  </si>
  <si>
    <t>Mazanina z betonu prostého tl. přes 50 do 80 mm třídy C 25/30,</t>
  </si>
  <si>
    <t>Poznámka k položce:_x000d_
(z kameniva) hlazená dřevěným hladítkem</t>
  </si>
  <si>
    <t xml:space="preserve">výkres D.1.1.2-06,09,10,11 : </t>
  </si>
  <si>
    <t xml:space="preserve">SKLADBA A/SP4 : </t>
  </si>
  <si>
    <t>"A2.01,A2.05-A2.10,A2.21-A2.24 :" (156,77+49,76+53,43+59,92+59,92+58,26+81,49+60,29+62,99+39,53+50,01)*0,05</t>
  </si>
  <si>
    <t xml:space="preserve">SKLADBA A/SP6 : </t>
  </si>
  <si>
    <t>"A2.11-A2.20 :" (7,41+7,51+3,14+11,8+16,29+4,74+2,13+3,89+6,23+3,7)*0,05</t>
  </si>
  <si>
    <t>49</t>
  </si>
  <si>
    <t>631313621R00</t>
  </si>
  <si>
    <t>Mazanina z betonu prostého tl. přes 80 do 120 mm třídy C 20/25,</t>
  </si>
  <si>
    <t xml:space="preserve">SKLADBA A/SP2 : </t>
  </si>
  <si>
    <t>"A1.11-A1.19 :" (7,03+8,41+11,23+18,27+8,45+1,94+3,85+5,77+1,87)*0,12</t>
  </si>
  <si>
    <t>631316115R00</t>
  </si>
  <si>
    <t>Mazanina z betonu prostého speciální povrchové úpravy mazanin postřik nových betonových podlah proti prvotnímu vysychání,</t>
  </si>
  <si>
    <t>100</t>
  </si>
  <si>
    <t xml:space="preserve">SKLADBA A/SP1 : </t>
  </si>
  <si>
    <t>"A1.01,A1.05-A1.10,A1.20,A1.21 :" 164,92+66,74+37,36+54,48+58,11+81,68+126,08+39,53</t>
  </si>
  <si>
    <t>51</t>
  </si>
  <si>
    <t>631316211R00</t>
  </si>
  <si>
    <t>Mazanina z betonu prostého speciální povrchové úpravy mazanin povrchový vsyp strojně hlazený, směsí s křemíkem</t>
  </si>
  <si>
    <t>102</t>
  </si>
  <si>
    <t>631319151R00</t>
  </si>
  <si>
    <t>Příplatek za přehlazení povrchu tloušťka mazaniny do 80 mm</t>
  </si>
  <si>
    <t>104</t>
  </si>
  <si>
    <t>Poznámka k položce:_x000d_
betonové mazaniny min. B 10 ocelovým hladítkem</t>
  </si>
  <si>
    <t>"Odkaz na mn. položky pořadí 48 :" 39,96050</t>
  </si>
  <si>
    <t>53</t>
  </si>
  <si>
    <t>631319153R00</t>
  </si>
  <si>
    <t>Příplatek za přehlazení povrchu tloušťka mazaniny od 80 mm do 120 mm</t>
  </si>
  <si>
    <t>106</t>
  </si>
  <si>
    <t>"Odkaz na mn. položky pořadí 49 :" 8,01840</t>
  </si>
  <si>
    <t>631319171R00</t>
  </si>
  <si>
    <t>Příplatek za stržení povrchu tloušťka mazaniny do 80 mm</t>
  </si>
  <si>
    <t>108</t>
  </si>
  <si>
    <t>Poznámka k položce:_x000d_
spodní vrstvy mazaniny latí před vložením výztuže nebo pletiva pro tloušťku obou vrstev mazaniny</t>
  </si>
  <si>
    <t>55</t>
  </si>
  <si>
    <t>631319173R00</t>
  </si>
  <si>
    <t>Příplatek za stržení povrchu tloušťka mazaniny od 80 mm do 120 mm</t>
  </si>
  <si>
    <t>110</t>
  </si>
  <si>
    <t>631315621RT3</t>
  </si>
  <si>
    <t>Mazanina z betonu vyztuženého tl. přes 120 do 240 mm třídy C 20/25, výztuž ocelovými vlákny, 25 kg / m3</t>
  </si>
  <si>
    <t>112</t>
  </si>
  <si>
    <t>Poznámka k položce:_x000d_
hlazená dřevěným hladítkem, s vytvořením dilatačních spár v mazanině uložením dočasného dilatačního profilu, s odstraněním dočasného profilu. Bez zaplnění spáry trvalým materiálem (634 60).</t>
  </si>
  <si>
    <t>"VIZ. STATIKA :" 95,0</t>
  </si>
  <si>
    <t>57</t>
  </si>
  <si>
    <t>631361921RT8</t>
  </si>
  <si>
    <t>Výztuž mazanin z betonů a z lehkých betonů ze svařovaných sítí průměr drátu 8 mm, velikost oka 100/100 mm</t>
  </si>
  <si>
    <t>114</t>
  </si>
  <si>
    <t xml:space="preserve">výkres D.1.1.2-05,06,09,10,11 : </t>
  </si>
  <si>
    <t>"A1.11-A1.19 :" (7,03+8,41+11,23+18,27+8,45+1,94+3,85+5,77+1,87)*7,99*1,1*0,001</t>
  </si>
  <si>
    <t>"A2.01,A2.05-A2.10,A2.21-A2.24 :" (156,77+49,76+53,43+59,92+59,92+58,26+81,49+60,29+62,99+39,53+50,01)*7,99*1,1*0,001</t>
  </si>
  <si>
    <t>"A2.11-A2.20 :" (7,41+7,51+3,14+11,8+16,29+4,74+2,13+3,89+6,23+3,7)*7,99*1,1*0,001</t>
  </si>
  <si>
    <t>632441111R00</t>
  </si>
  <si>
    <t xml:space="preserve">Potěr litý anhydritový  , pevnost v tlaku 20 MPa, pokládaná plocha do 100 m2, tloušťka 35 mm</t>
  </si>
  <si>
    <t>116</t>
  </si>
  <si>
    <t>Poznámka k položce:_x000d_
dovoz směsi, doprava pomocí šnekového čerpadla, lití hadicí na plochu, dvojí (křížem vedené) rozvlnění hrazdami</t>
  </si>
  <si>
    <t xml:space="preserve">SKLADBA A/SP3a : </t>
  </si>
  <si>
    <t>"A1.03,A1.04,A1.22,A1.23 :" 2,0+9,4+50,01</t>
  </si>
  <si>
    <t xml:space="preserve">SKLADBA A/SP3b : </t>
  </si>
  <si>
    <t>"A1.02 :" 19,91+22*0,152*1,5</t>
  </si>
  <si>
    <t xml:space="preserve">SKLADBA A/SP5a : </t>
  </si>
  <si>
    <t>"A2.04,A2.25 :" 9,66+23,42</t>
  </si>
  <si>
    <t xml:space="preserve">SKLADBA A/SP5b : </t>
  </si>
  <si>
    <t>"A2.02 :" 19,39+22*0,152*1,5</t>
  </si>
  <si>
    <t>59</t>
  </si>
  <si>
    <t>632441112R00</t>
  </si>
  <si>
    <t xml:space="preserve">Potěr litý anhydritový  , pevnost v tlaku 20 MPa, pokládaná plocha do 100 m2, příplatek za každých dalších 5 mm</t>
  </si>
  <si>
    <t>118</t>
  </si>
  <si>
    <t>"A2.04,A2.25 :" (9,66+23,42)*2</t>
  </si>
  <si>
    <t>"A2.02 :" (19,39+22*0,152*1,5)*2</t>
  </si>
  <si>
    <t>Výplně otvorů</t>
  </si>
  <si>
    <t>648991113RT6</t>
  </si>
  <si>
    <t>Osazení parapetních desek z plastických hmot Dodávka a osazení parapetních desek z plastických hmot šířky 500 mm</t>
  </si>
  <si>
    <t>120</t>
  </si>
  <si>
    <t>Poznámka k položce:_x000d_
a poloplastických hmot na montážní pěnu, zapravení omítky pod parapetem, těsnění spáry mezi parapetem a rámem okna, dodávka silikonu.</t>
  </si>
  <si>
    <t xml:space="preserve">výkres D.1.1.5-06 : </t>
  </si>
  <si>
    <t>"A/T01 :" 0,6*4</t>
  </si>
  <si>
    <t>"A/T02 :" 0,875*8</t>
  </si>
  <si>
    <t>"A/T03 :" 1,0*4</t>
  </si>
  <si>
    <t>"A/T04 :" 1,5*2</t>
  </si>
  <si>
    <t>"A/T05 :" 1,8*30</t>
  </si>
  <si>
    <t>"A/T06 :" 2,4*32</t>
  </si>
  <si>
    <t>"A/T07 :" 1,7*1</t>
  </si>
  <si>
    <t>A1D01</t>
  </si>
  <si>
    <t>EXTERIÉROVÉ HLINÍKOVÉ DVEŘE, 1600x2045 mm - D+M bližší specifikace viz. PD</t>
  </si>
  <si>
    <t>122</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</si>
  <si>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 není_x000d_
SAMOZAVÍRAČ samozavírač typu C2 se_x000d_
zpožděním_x000d_
DVEŘNÍ ZARÁŽKA: mechanický stavěč dveří s_x000d_
gumou , výška 160mm, šířka 30 mm, zdvih 35_x000d_
mm_x000d_
ZVUKOVÁ IZOLACE_x000d_
bez požadavku_x000d_
DALŠÍ POŽADAVKY_x000d_
Součinitel prostupu tpela max. Ud=0,92W/m2K_x000d_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</si>
  <si>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A1D02</t>
  </si>
  <si>
    <t>EXTERIÉROVÉ HLINÍKOVÉ DVEŘE, 1750x2045 mm - D+M bližší specifikace viz. PD</t>
  </si>
  <si>
    <t>124</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</si>
  <si>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ODOLNOSTnení,_x000d_
SAMOZAVÍRAČ samozavírač typu C2 se_x000d_
zpožděním_x000d_
DVEŘNÍ ZARÁŽKA_x000d_
mechanický stavěč dveří s gumou , výška_x000d_
160mm, šířka 30 mm, zdvih 35 mm_x000d_
ZVUKOVÁ IZOLACE_x000d_
bez požadavku_x000d_
DALŠÍ POŽADAVKY_x000d_
Součinitel prostupu tepla max. Ud=0,92W/m2K,_x000d_
hlavní křídlo š. 800mm,_x000d_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</si>
  <si>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A1D03</t>
  </si>
  <si>
    <t>EXTERIÉROVÉ OCELOVÉ DVEŘE, 1600x2020 mm - D+M bližší specifikace viz. PD</t>
  </si>
  <si>
    <t>126</t>
  </si>
  <si>
    <t>Poznámka k položce:_x000d_
EXTERIÉROVÉ OCELOVÉ DVEŘE,_x000d_
DVOUKŘÍDLÉ, OTOČNÉ_x000d_
oboustranně opláštěné s vnitřní izolační výplní a_x000d_
děleným tepelným mostem. Tloušťka dveřního_x000d_
křídla 45 mm. Dveře jsouopláštěny PZ plechem s_x000d_
vrchním nátěrem v požadované barvě RAL 7016._x000d_
3 x šroubovací závěs. Dodány včetně prahové lišty_x000d_
Zárubně ocelové ZH pro zděné příčky tl. 160 mm._x000d_
BOČNÍ DÍL_x000d_
není_x000d_
NADSVĚTLÍK_x000d_
není_x000d_
ZÁMEK/KOVÁNÍ_x000d_
bezpečnostní zámek, magnetický kontakt, kování_x000d_
nerezové štítkové, provedení klika/klika,_x000d_
napojeno na systém generálních a hlavních klíčů,_x000d_
skupiny generálních a hlavních klíčů určí investor_x000d_
ZASKLENÍ: bez prosklení_x000d_
PRÁH/PŘECHODOVÁ LIŠTA_x000d_
přechodová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Ud=1,14 W/m2K</t>
  </si>
  <si>
    <t>65</t>
  </si>
  <si>
    <t>A1D05</t>
  </si>
  <si>
    <t>VNITŘNÍ DVEŘE PLNÉ S HPL LAMINÁTEM, 900x1970 mm - D+M bližší specifikace viz. PD</t>
  </si>
  <si>
    <t>130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</si>
  <si>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</si>
  <si>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A1D06</t>
  </si>
  <si>
    <t>132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</si>
  <si>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mm,provedení klika/klika_x000d_
PRÁH/ PŘECHODOVÁ LIŠTA_x000d_
ne_x000d_
POŽÁRNÍ ODOLNOST_x000d_
ne_x000d_
SAMOZAVÍRAČ_x000d_
ne_x000d_
DVEŘNÍ ZARÁŽKA_x000d_
ne_x000d_
ZVUKOVÁ IZOLACE_x000d_
bez požadavku_x000d_
DALŠÍ POŽADAVKY_x000d_
nejsou</t>
  </si>
  <si>
    <t>67</t>
  </si>
  <si>
    <t>A1D07</t>
  </si>
  <si>
    <t>134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</si>
  <si>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</si>
  <si>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69</t>
  </si>
  <si>
    <t>A1D09</t>
  </si>
  <si>
    <t>VNITŘNÍ DVEŘE PLNÉ S HPL LAMINÁTEM, 1600x1970 mm - D+M bližší specifikace viz. PD</t>
  </si>
  <si>
    <t>138</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</si>
  <si>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</si>
  <si>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A1D10</t>
  </si>
  <si>
    <t>VNITŘNÍ DVEŘE PLNÉ S HPL LAMINÁTEM, 800x1970 mm - D+M bližší specifikace viz. PD</t>
  </si>
  <si>
    <t>140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</si>
  <si>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</si>
  <si>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71</t>
  </si>
  <si>
    <t>A1D11</t>
  </si>
  <si>
    <t>142</t>
  </si>
  <si>
    <t>A1D12</t>
  </si>
  <si>
    <t>144</t>
  </si>
  <si>
    <t>Poznámka k položce:_x000d_
VNITŘNÍ DVEŘE PLNÉ S HPL LAMINÁTEM,_x000d_
JENDOKŘÍDLÉ,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volžku,napojeno_x000d_
na systém generálních a hlavních klíčů, skupiny_x000d_
generálních a hlavních klíčů určí investor,_x000d_
zámková cylindrická vložka, dvoustranná 72 mm_x000d_
Kování: štítové interiérové z nerez oceli, rozteč 72_x000d_
mm_x000d_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</si>
  <si>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73</t>
  </si>
  <si>
    <t>A1D13</t>
  </si>
  <si>
    <t>146</t>
  </si>
  <si>
    <t>A1D14</t>
  </si>
  <si>
    <t>148</t>
  </si>
  <si>
    <t>75</t>
  </si>
  <si>
    <t>A1D15</t>
  </si>
  <si>
    <t>VNITŘNÍ DVEŘE PLNÉ S HPL LAMINÁTEM, 1250x1970 mm - D+M bližší specifikace viz. PD</t>
  </si>
  <si>
    <t>150</t>
  </si>
  <si>
    <t>A1D16</t>
  </si>
  <si>
    <t>152</t>
  </si>
  <si>
    <t>77</t>
  </si>
  <si>
    <t>A1D17</t>
  </si>
  <si>
    <t>154</t>
  </si>
  <si>
    <t>A1D18</t>
  </si>
  <si>
    <t>156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</si>
  <si>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ne_x000d_
DVEŘNÍ ZARÁŽKA_x000d_
ne_x000d_
ZVUKOVÁ IZOLACE_x000d_
bez požadavku_x000d_
DALŠÍ POŽADAVKY_x000d_
nejsou</t>
  </si>
  <si>
    <t>79</t>
  </si>
  <si>
    <t>A1D19</t>
  </si>
  <si>
    <t>VNITŘNÍ DVEŘE PLNÉ S HPL LAMINÁTEM, 900x1970 mm bližší specifikace viz. PD</t>
  </si>
  <si>
    <t>158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</si>
  <si>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</si>
  <si>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A1D20</t>
  </si>
  <si>
    <t>VNITŘNÍ DVEŘE PLNÉ S HPL LAMINÁTEM, 1500x1970 mm - D+M bližší specifikace viz. PD</t>
  </si>
  <si>
    <t>160</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</si>
  <si>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matný lak,_x000d_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 15/DP3-C_x000d_
SAMOZAVÍRAČ_x000d_
samozavírač typu C2 se zpožděním, na obou_x000d_
křídlech_x000d_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</si>
  <si>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81</t>
  </si>
  <si>
    <t>A1D21</t>
  </si>
  <si>
    <t>162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</si>
  <si>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EW15/DP3-C_x000d_
SAMOZAVÍRAČ_x000d_
samozavírač typu C2 se zpožděním_x000d_
DVEŘNÍ ZARÁŽKA_x000d_
ne_x000d_
ZVUKOVÁ IZOLACE_x000d_
bez požadavku_x000d_
DALŠÍ POŽADAVKY_x000d_
nejsou</t>
  </si>
  <si>
    <t>A1D22</t>
  </si>
  <si>
    <t>VNITŘNÍ DVEŘE PLNÉ S HPL LAMINÁTEM, 700x1970 mm - D+M bližší specifikace viz. PD</t>
  </si>
  <si>
    <t>164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</si>
  <si>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</si>
  <si>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83</t>
  </si>
  <si>
    <t>A1D23</t>
  </si>
  <si>
    <t>166</t>
  </si>
  <si>
    <t>A1D24</t>
  </si>
  <si>
    <t>168</t>
  </si>
  <si>
    <t>85</t>
  </si>
  <si>
    <t>A1D25</t>
  </si>
  <si>
    <t>170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</si>
  <si>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</si>
  <si>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A1D26</t>
  </si>
  <si>
    <t>172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</si>
  <si>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</si>
  <si>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87</t>
  </si>
  <si>
    <t>A1O01</t>
  </si>
  <si>
    <t>Plastové okno, 1800x1600 mm - D+M, bližší specifikace viz. PD</t>
  </si>
  <si>
    <t>174</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</si>
  <si>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W/m2K_x000d_
Příloha 02 až 05,10</t>
  </si>
  <si>
    <t>A1O02</t>
  </si>
  <si>
    <t>Plastové okno, 2400x1600 mm - D+M bližší specifikace viz. PD</t>
  </si>
  <si>
    <t>176</t>
  </si>
  <si>
    <t>Poznámka k položce:_x000d_
RÁM + KŘÍDLO_x000d_
Plastové, vícekomorový profil s přerušeným_x000d_
tepelným mostem_x000d_
tři křídla, otevíravé viz náhled,prostřední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W/m2KPříloha 02 až 05,10Příloha 02 až 05,10</t>
  </si>
  <si>
    <t>89</t>
  </si>
  <si>
    <t>A1O03</t>
  </si>
  <si>
    <t>Plastové okno, 600x750 mm - D+M bližší specifikace viz. PD</t>
  </si>
  <si>
    <t>178</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</si>
  <si>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</si>
  <si>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A1O04</t>
  </si>
  <si>
    <t>Plastové okno, 1000x750 mm - D+M bližší specifikace viz. PD</t>
  </si>
  <si>
    <t>180</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</si>
  <si>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</si>
  <si>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91</t>
  </si>
  <si>
    <t>A1O05</t>
  </si>
  <si>
    <t>Plastové okno, 1500x750 mm - D+M bližší specifikace viz. PD</t>
  </si>
  <si>
    <t>182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</si>
  <si>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 RAL_x000d_
9010_x000d_
Součinitel prostupu tepla max_x000d_
Uw = 0,73 W/m2KPříloha 02 až 05,10Příloha 02 až 05,10</t>
  </si>
  <si>
    <t>A1O06</t>
  </si>
  <si>
    <t>Hliníkové okno, 1800x1600 mm - D+M bližší specifikace viz. PD</t>
  </si>
  <si>
    <t>184</t>
  </si>
  <si>
    <t>Poznámka k položce:_x000d_
RÁM + KŘÍDLO_x000d_
hliníkové, vícekomorový profil s přerušeným_x000d_
tepelným mostem_x000d_
dvoukřídlé,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bílá RAL_x000d_
9010_x000d_
Součinitel prostupu tepla max_x000d_
Uw = 0,77 W/m2K_x000d_
SESTAVA S POŽADAVKY NA_x000d_
POŽÁRNÍ ODOLNOST_x000d_
EI15/DP3Příloha 02 až 05,10Příloha 02 až 05,10</t>
  </si>
  <si>
    <t>93</t>
  </si>
  <si>
    <t>A1O07</t>
  </si>
  <si>
    <t>Hliníkové okno, 2400x1600 mm - D+M bližší specifikace viz. PD</t>
  </si>
  <si>
    <t>186</t>
  </si>
  <si>
    <t>Poznámka k položce:_x000d_
RÁM + KŘÍDLO_x000d_
Hliníkové, vícekomorový profil s přerušeným_x000d_
tepelným mostem_x000d_
trojkřídlé,fixní,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0,77 W/m2K_x000d_
SESTAVA S POŽADAVKY NA_x000d_
POŽÁRNÍ ODOLNOST_x000d_
EI15/DP3</t>
  </si>
  <si>
    <t>A1O08</t>
  </si>
  <si>
    <t>Plastové okno, 1600x1000 mm - D+M bližší specifikace viz. PD</t>
  </si>
  <si>
    <t>188</t>
  </si>
  <si>
    <t>Poznámka k položce:_x000d_
RÁM + KŘÍDLO_x000d_
Plastové, vícekomorový profil s přerušeným_x000d_
tepelným mostem_x000d_
jednokřídlé, neotevíravé ,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0,73 W/m2K</t>
  </si>
  <si>
    <t>95</t>
  </si>
  <si>
    <t>A2D01</t>
  </si>
  <si>
    <t>190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</si>
  <si>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</si>
  <si>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A2D02</t>
  </si>
  <si>
    <t>192</t>
  </si>
  <si>
    <t>97</t>
  </si>
  <si>
    <t>A2D03</t>
  </si>
  <si>
    <t>194</t>
  </si>
  <si>
    <t>A2D04</t>
  </si>
  <si>
    <t>196</t>
  </si>
  <si>
    <t>A2D05</t>
  </si>
  <si>
    <t>198</t>
  </si>
  <si>
    <t>A2D06</t>
  </si>
  <si>
    <t>200</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</si>
  <si>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</si>
  <si>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101</t>
  </si>
  <si>
    <t>A2D07</t>
  </si>
  <si>
    <t>202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</si>
  <si>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</si>
  <si>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A2D08</t>
  </si>
  <si>
    <t>204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</si>
  <si>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odjistitelný zvenku, Kování:_x000d_
rozetové dveřní kování na WC, provedení_x000d_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</si>
  <si>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103</t>
  </si>
  <si>
    <t>A2D09</t>
  </si>
  <si>
    <t>206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</si>
  <si>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</si>
  <si>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A2D10</t>
  </si>
  <si>
    <t>208</t>
  </si>
  <si>
    <t>105</t>
  </si>
  <si>
    <t>A2D11</t>
  </si>
  <si>
    <t>210</t>
  </si>
  <si>
    <t>A2D12</t>
  </si>
  <si>
    <t>212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</si>
  <si>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nejsouPříloha 02 až 05,10</t>
  </si>
  <si>
    <t>107</t>
  </si>
  <si>
    <t>A2D13</t>
  </si>
  <si>
    <t>214</t>
  </si>
  <si>
    <t>A2D14</t>
  </si>
  <si>
    <t>216</t>
  </si>
  <si>
    <t>109</t>
  </si>
  <si>
    <t>A2D15</t>
  </si>
  <si>
    <t>218</t>
  </si>
  <si>
    <t>A2D16</t>
  </si>
  <si>
    <t>220</t>
  </si>
  <si>
    <t>111</t>
  </si>
  <si>
    <t>A2D18</t>
  </si>
  <si>
    <t>VNITŘNÍ DVEŘE PLNÉ S HPL LAMINÁTEM, 1000x1970 mm - D+M bližší specifikace viz. PD</t>
  </si>
  <si>
    <t>222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</si>
  <si>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</si>
  <si>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A2D19</t>
  </si>
  <si>
    <t>224</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</si>
  <si>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</si>
  <si>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113</t>
  </si>
  <si>
    <t>A2D20</t>
  </si>
  <si>
    <t>226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</si>
  <si>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</si>
  <si>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A2D21</t>
  </si>
  <si>
    <t>228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</si>
  <si>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</si>
  <si>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115</t>
  </si>
  <si>
    <t>A2D22</t>
  </si>
  <si>
    <t>230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</si>
  <si>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</si>
  <si>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A2D23</t>
  </si>
  <si>
    <t>232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</si>
  <si>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</si>
  <si>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117</t>
  </si>
  <si>
    <t>A2D24</t>
  </si>
  <si>
    <t>234</t>
  </si>
  <si>
    <t>A2D25</t>
  </si>
  <si>
    <t>236</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</si>
  <si>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</si>
  <si>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119</t>
  </si>
  <si>
    <t>A2D26</t>
  </si>
  <si>
    <t>238</t>
  </si>
  <si>
    <t>A2O01</t>
  </si>
  <si>
    <t>Plastové okno, 875x875 mm - D+M bližší specifikace viz. PD</t>
  </si>
  <si>
    <t>240</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</si>
  <si>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</si>
  <si>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121</t>
  </si>
  <si>
    <t>A2O02</t>
  </si>
  <si>
    <t>Plastové okno, 1800x1600 mm - D+M bližší specifikace viz. PD</t>
  </si>
  <si>
    <t>242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</si>
  <si>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</si>
  <si>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A2O03</t>
  </si>
  <si>
    <t>244</t>
  </si>
  <si>
    <t>Poznámka k položce:_x000d_
RÁM + KŘÍDLO_x000d_
Plastové, vícekomorový profil s přerušeným_x000d_
tepelným mostem_x000d_
trojkřídlé, otevíravé viz náhled, 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</si>
  <si>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123</t>
  </si>
  <si>
    <t>A2O04</t>
  </si>
  <si>
    <t>246</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</si>
  <si>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</si>
  <si>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A2O05</t>
  </si>
  <si>
    <t>248</t>
  </si>
  <si>
    <t>Poznámka k položce:_x000d_
RÁM + KŘÍDLO_x000d_
Plastové, vícekomorový profil s přerušeným_x000d_
tepelným mostem_x000d_
dvojkřídlé,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žaluzíí_x000d_
BARVA_x000d_
z vnější strany barva antracit RAL_x000d_
7016_x000d_
z vnitřní strany barva bíla RAL_x000d_
9010_x000d_
Součinitel prostupu tepla max Uw_x000d_
= 0,73 W/m2K</t>
  </si>
  <si>
    <t>125</t>
  </si>
  <si>
    <t>A2O06</t>
  </si>
  <si>
    <t>250</t>
  </si>
  <si>
    <t>A2O07</t>
  </si>
  <si>
    <t>252</t>
  </si>
  <si>
    <t>Poznámka k položce:_x000d_
RÁM + KŘÍDLO_x000d_
Hliníkové, vícekomorový profil s přerušeným_x000d_
tepelným mostem_x000d_
trojkřídlé,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Uw_x000d_
= 0,77 W/m2K_x000d_
SESTAVA S POŽADAVKY NA_x000d_
POŽÁRNÍ ODOLNOST_x000d_
EW15/DP3</t>
  </si>
  <si>
    <t>127</t>
  </si>
  <si>
    <t>A3D01</t>
  </si>
  <si>
    <t xml:space="preserve">EXTERIÉROVÉ OCELOVÉ DVEŘE, 1000x1700 mm  bližší specifikace viz. PD</t>
  </si>
  <si>
    <t>254</t>
  </si>
  <si>
    <t>Poznámka k položce:_x000d_
EXTERIÉROVÉ OCELOVÉ DVEŘE,_x000d_
JEDNOKŘÍDLÉ, OTOČNÉ_x000d_
zachování původních dveří i zárubní,_x000d_
repase obroušením a dvěma nátěry_x000d_
(základový nátěr protikorozní a vrchní v_x000d_
barvě RAL 7016)</t>
  </si>
  <si>
    <t>128</t>
  </si>
  <si>
    <t>A3O01</t>
  </si>
  <si>
    <t>256</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</si>
  <si>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 antikorozní_x000d_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 prvků_x000d_
PŘÍSLUŠENSTVÍ_x000d_
bez žaluziíí_x000d_
BARVA_x000d_
z vnější strany barva antracit RAL_x000d_
7016_x000d_
z vnitřní strany barva bíla RAL_x000d_
9010_x000d_
Součinitel prostupu tepla max Uw =_x000d_
0,73 W/m2K</t>
  </si>
  <si>
    <t>Ostatní konstrukce, bourání</t>
  </si>
  <si>
    <t>129</t>
  </si>
  <si>
    <t>90001</t>
  </si>
  <si>
    <t>Prostupy konstrukcí</t>
  </si>
  <si>
    <t>258</t>
  </si>
  <si>
    <t>Poznámka k položce:_x000d_
A-PR-VZT-01 - 1 ks_x000d_
A-PR-VZT-02 - 1 ks</t>
  </si>
  <si>
    <t>Lešení a stavební výtahy</t>
  </si>
  <si>
    <t>941941032R00</t>
  </si>
  <si>
    <t>Montáž lešení lehkého pracovního řadového s podlahami šířky od 0,80 do 1,00 m, výšky přes 10 do 30 m</t>
  </si>
  <si>
    <t>260</t>
  </si>
  <si>
    <t>Poznámka k položce:_x000d_
včetně kotvení</t>
  </si>
  <si>
    <t>(39,89+2,46+20,8+46,5+4,0+1,45*2+1,0*4)*7,835+(4,0*2+5,89*2+1,0*4)*2,6</t>
  </si>
  <si>
    <t>131</t>
  </si>
  <si>
    <t>941941192R00</t>
  </si>
  <si>
    <t xml:space="preserve">Montáž lešení lehkého pracovního řadového s podlahami příplatek za každý další i započatý měsíc použití lešení  šířky šířky od 0,80 do 1,00 m a výšky přes 10 do 30 m</t>
  </si>
  <si>
    <t>262</t>
  </si>
  <si>
    <t>"Odkaz na mn. položky pořadí 130 :" 1006,33725*6</t>
  </si>
  <si>
    <t>941941832R00</t>
  </si>
  <si>
    <t>Demontáž lešení lehkého řadového s podlahami šířky od 0,8 do 1 m, výšky přes 10 do 30 m</t>
  </si>
  <si>
    <t>264</t>
  </si>
  <si>
    <t>"Odkaz na mn. položky pořadí 130 :" 1006,33725</t>
  </si>
  <si>
    <t>133</t>
  </si>
  <si>
    <t>941955004R00</t>
  </si>
  <si>
    <t>Lešení lehké pracovní pomocné pomocné, o výšce lešeňové podlahy přes 2,5 do 3,5 m</t>
  </si>
  <si>
    <t>266</t>
  </si>
  <si>
    <t>851,4+843,63+3,0*6,34</t>
  </si>
  <si>
    <t>944944011R00</t>
  </si>
  <si>
    <t>Montáž ochranné sítě z umělých vláken</t>
  </si>
  <si>
    <t>135</t>
  </si>
  <si>
    <t>944944031R00</t>
  </si>
  <si>
    <t xml:space="preserve">Montáž ochranné sítě příplatek k ceně za každý další i započatý měsíc použití ochranných sítí  z umělých vláken</t>
  </si>
  <si>
    <t>270</t>
  </si>
  <si>
    <t>"Odkaz na mn. položky pořadí 134 :" 1006,33725*6</t>
  </si>
  <si>
    <t>136</t>
  </si>
  <si>
    <t>944944081R00</t>
  </si>
  <si>
    <t>Demontáž ochranné sítě z umělých vláken</t>
  </si>
  <si>
    <t>272</t>
  </si>
  <si>
    <t>"Odkaz na mn. položky pořadí 134 :" 1006,33725</t>
  </si>
  <si>
    <t>Dokončovací konstrukce na pozemních stavbách</t>
  </si>
  <si>
    <t>137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</si>
  <si>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</si>
  <si>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</si>
  <si>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274</t>
  </si>
  <si>
    <t>722254231RT2</t>
  </si>
  <si>
    <t>Požární příslušenství hydrantový systém D 25, box nerez, stálotvará hadice, průměr 19/30</t>
  </si>
  <si>
    <t>276</t>
  </si>
  <si>
    <t xml:space="preserve">výkres (výpis) D.1.1.5-09 : </t>
  </si>
  <si>
    <t>139</t>
  </si>
  <si>
    <t>06</t>
  </si>
  <si>
    <t>ODPADKOVÝ KOŠ</t>
  </si>
  <si>
    <t>278</t>
  </si>
  <si>
    <t>Poznámka k položce:_x000d_
válcový odpadkový koš, nerezový, otevírání nášlapem, vnitřní plastová odnímatelná nádoba, objem 5L</t>
  </si>
  <si>
    <t xml:space="preserve">výkres D.1.1.2-18,19 : </t>
  </si>
  <si>
    <t>"1.np :" 4</t>
  </si>
  <si>
    <t>"2.np :" 5</t>
  </si>
  <si>
    <t>07</t>
  </si>
  <si>
    <t>280</t>
  </si>
  <si>
    <t>Poznámka k položce:_x000d_
válcový odpadkový koš, nerezový, otevírání nášlapem, vnitřní plastová odnímatelná nádoba, objem 12L</t>
  </si>
  <si>
    <t>"1.np :" 5</t>
  </si>
  <si>
    <t>"2.np :" 3</t>
  </si>
  <si>
    <t>141</t>
  </si>
  <si>
    <t>08</t>
  </si>
  <si>
    <t>WC KARTÁČ</t>
  </si>
  <si>
    <t>282</t>
  </si>
  <si>
    <t>Poznámka k položce:_x000d_
toaletní záchodový kartáč; nádoba sklo/keramika, kotvené na stěnu; držadlo chromované; včetně kotvení</t>
  </si>
  <si>
    <t>"1.np :" 6</t>
  </si>
  <si>
    <t>"2.np :" 6</t>
  </si>
  <si>
    <t>09</t>
  </si>
  <si>
    <t>ZÁSOBNÍK TOALETNÍHO PAPÍRU</t>
  </si>
  <si>
    <t>284</t>
  </si>
  <si>
    <t>Poznámka k položce:_x000d_
zásobník toaletního papíru; nerezový, uzamykatelný; rozměr dle dodavatele, určený pro role 190mm_x000d_
štěrbina pro kontrolu obsahu; včetně kotvení na stěnu</t>
  </si>
  <si>
    <t>143</t>
  </si>
  <si>
    <t>KOUPELNOVÉ ZRCADLO</t>
  </si>
  <si>
    <t>286</t>
  </si>
  <si>
    <t>Poznámka k položce:_x000d_
zrcadlo rozměru cca 500 x 800mm (dle rozměru obkladu!), zapuštěné do obkladu; bez koupelnového_x000d_
osvětlení; dodávka včetně kotvení, umístění koordinovat s umístěním (a rozměry) dávkovače mýdla</t>
  </si>
  <si>
    <t>"1.np :" 10</t>
  </si>
  <si>
    <t>"2.np :" 10</t>
  </si>
  <si>
    <t>DĚLÍCÍ STĚNA MEZI PISOÁRY</t>
  </si>
  <si>
    <t>288</t>
  </si>
  <si>
    <t>Poznámka k položce:_x000d_
keramická, rozměry 700 x 400mm, dodávka včetně montážní sady</t>
  </si>
  <si>
    <t>145</t>
  </si>
  <si>
    <t>ZÁSOBNÍK NA PAPÍROVÉ RUČNÍKY</t>
  </si>
  <si>
    <t>290</t>
  </si>
  <si>
    <t>Poznámka k položce:_x000d_
zásobník na jednotlivé papírové ručníky/utěrky, nerezový, uzamykatelný, rozměr dle dodavatele,_x000d_
štěrbina pro kontrolu obsahu, včetně kotvení na stěnu</t>
  </si>
  <si>
    <t xml:space="preserve">výkres D.1.1.2-19 : </t>
  </si>
  <si>
    <t>"2.np :" 1</t>
  </si>
  <si>
    <t>ZÁVĚSNÉ SKLOPNÉ MADLO</t>
  </si>
  <si>
    <t>292</t>
  </si>
  <si>
    <t>Poznámka k položce:_x000d_
závěsné sklopné madlo délky 650 mm osazeno ve výšce 800 mm</t>
  </si>
  <si>
    <t>147</t>
  </si>
  <si>
    <t>PEVNÉ MADLO</t>
  </si>
  <si>
    <t>294</t>
  </si>
  <si>
    <t>Poznámka k položce:_x000d_
pevné madlo dl. 750 mm, osazeno ve výšce 800 mm</t>
  </si>
  <si>
    <t>PEVNÉ SVISLÉ MADLO</t>
  </si>
  <si>
    <t>296</t>
  </si>
  <si>
    <t>Poznámka k položce:_x000d_
pevné svislé madlo dl. 500 mm, výška 800 mm</t>
  </si>
  <si>
    <t>149</t>
  </si>
  <si>
    <t>95002</t>
  </si>
  <si>
    <t>Požární značení (označení pater, označení směrů úniků)</t>
  </si>
  <si>
    <t>298</t>
  </si>
  <si>
    <t>95003</t>
  </si>
  <si>
    <t>Navigační systém - D+M</t>
  </si>
  <si>
    <t>300</t>
  </si>
  <si>
    <t>Poznámka k položce:_x000d_
DVEŘNÍ POPISKY WC_x000d_
Popisná cedulka s piktogramem_x000d_
Rozměr: 100 x 100 mm_x000d_
WC INVALIDÉ - 1 ks_x000d_
WC MUŽI - 2 ks_x000d_
WC ŽENY - 2 ks_x000d_
WC PERSONÁL MUŽI - 2 ks_x000d_
WC PERSONÁL ŽENY - 2 ks_x000d_
DVEŘNÍ POPISKY - 24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</si>
  <si>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D.1.1.2-20 : </t>
  </si>
  <si>
    <t>151</t>
  </si>
  <si>
    <t>95394131</t>
  </si>
  <si>
    <t>Hasící přístroj práškový, 6kg, PG6 21A / 113B / C</t>
  </si>
  <si>
    <t>302</t>
  </si>
  <si>
    <t>Poznámka k položce:_x000d_
kompletní dodávka včetně držáku na zeď, včetne návleku, včetně kotvení, včetně revize, včetně informativních a výstražných tabulek</t>
  </si>
  <si>
    <t>95394132</t>
  </si>
  <si>
    <t>Hasící přístroj práškový 9 kg, PG9 55A / 233B / C</t>
  </si>
  <si>
    <t>304</t>
  </si>
  <si>
    <t>153</t>
  </si>
  <si>
    <t>A_OST01</t>
  </si>
  <si>
    <t>VNITŘNÍ WC KABINA - 2 KABINY - D+M</t>
  </si>
  <si>
    <t>306</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</si>
  <si>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0210</t>
  </si>
  <si>
    <t xml:space="preserve">výkres (výpis) D.1.1.5-08 : </t>
  </si>
  <si>
    <t>A_OST02</t>
  </si>
  <si>
    <t>308</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</si>
  <si>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5024</t>
  </si>
  <si>
    <t>155</t>
  </si>
  <si>
    <t>A_OST03</t>
  </si>
  <si>
    <t>INTERIÉROVÁ ČISTÍCÍ ROHOŽ, 1540x3000 mm - D+M</t>
  </si>
  <si>
    <t>310</t>
  </si>
  <si>
    <t>Poznámka k položce:_x000d_
INTERIÉROVÁ ČISTÍCÍ ROHOŽ_x000d_
100% polypropylenové vlákno se smyčkovou_x000d_
strukturou_x000d_
zapušťěná pod úroveň podlahy do otvoru_x000d_
osazeného zápustným rámem (výška otvoru_x000d_
včetně rámu 20 mm)_x000d_
chůze vždy příčně přes pruhy_x000d_
dodáno včetně rámu: hliníkový rám zápustný_x000d_
20x20x3 mm_x000d_
Barva: RAL 5148</t>
  </si>
  <si>
    <t>A_OST04</t>
  </si>
  <si>
    <t>INTERIÉROVÁ ČISTÍCÍ ROHOŽ, 1000x1750 mm - D+M</t>
  </si>
  <si>
    <t>312</t>
  </si>
  <si>
    <t>157</t>
  </si>
  <si>
    <t>A_OST05</t>
  </si>
  <si>
    <t>EXTERIÉROVÁ ČISTÍCÍ ROHOŽ, 400x750 mm - D+M</t>
  </si>
  <si>
    <t>314</t>
  </si>
  <si>
    <t>Poznámka k položce:_x000d_
EXTERIÉROVÁ ČISTÍCÍ ROHOŽ_x000d_
modulová rozhož na hrubé nečistoty se_x000d_
zásobníkem a ocelovým roštem na povrchu,_x000d_
základní vana z polypropylenu po obvodu_x000d_
opatřena pozinkovaným rámečkem, 2_x000d_
odtokové otvory ve spodní části, rošt z_x000d_
žárované zinkové oceli s okem 35 x 10 mm,_x000d_
výška cca 115 mm, osazeno na poddkladní_x000d_
materiál do roviny s okolní dlažbou, při_x000d_
zabudování je nutné provést odvodnění</t>
  </si>
  <si>
    <t>A_OST06</t>
  </si>
  <si>
    <t>ŠIKMÁ SCHODIŠŤOVÁ PLOŠINA - D+M</t>
  </si>
  <si>
    <t>316</t>
  </si>
  <si>
    <t>Poznámka k položce:_x000d_
Plošina musí splnit požadavky dle ČSN EN_x000d_
81-40 na osvětlení, ovládání zařízení,_x000d_
nouzovou a varovnou signalizaci._x000d_
nosnost: 250 kg_x000d_
rozměry: 800 x 1050 mm_x000d_
ovládací napětí: 24V_x000d_
příkon: 0,6 kW_x000d_
hlavní napájení 240 V, 50 Hz, 20 A_x000d_
bateriové nouzové spouštění_x000d_
bezpečnostní bariéry - pro zvýšenou_x000d_
bezpečnost při přepravě osoby_x000d_
úhel stoupání dráhy: 0 - 50o</t>
  </si>
  <si>
    <t>159</t>
  </si>
  <si>
    <t>A_OST07</t>
  </si>
  <si>
    <t>318</t>
  </si>
  <si>
    <t>A_OST08</t>
  </si>
  <si>
    <t>NÁSTĚNNÝ VYSOUŠEČ RUKOU - D+M</t>
  </si>
  <si>
    <t>320</t>
  </si>
  <si>
    <t>Poznámka k položce:_x000d_
bezdotykový, rozměry cca 690x330x220_x000d_
mm, bezkontaktní motor, napětí 230V,_x000d_
včetně infračervených_x000d_
senzorech pohybu, ochrana proti přehřátí,_x000d_
nadproudová ochrana, ochrana před_x000d_
zkratem, rychlost_x000d_
proudění 90m/s, instalace nástěnná,_x000d_
dodávka včetně kotvení na stěnu</t>
  </si>
  <si>
    <t>161</t>
  </si>
  <si>
    <t>A_OST09</t>
  </si>
  <si>
    <t>ZÁSOBNÍK TEKUTÉHO MÝDLA - D+M</t>
  </si>
  <si>
    <t>322</t>
  </si>
  <si>
    <t>Poznámka k položce:_x000d_
ZÁSOBNÍK TEKUTÉHO MÝDLA_x000d_
zásobník tekutého mýdla, nerezové_x000d_
provedení, objem cca 800ml, rozměry dle_x000d_
dodavatele_x000d_
štěrbina pro kontrolu obsahu; včetně_x000d_
kotvení na stěnu</t>
  </si>
  <si>
    <t>A_OST10</t>
  </si>
  <si>
    <t>NEREZOVÁ VĚTRACÍ MŘÍŽKA, DN100 - D+M</t>
  </si>
  <si>
    <t>324</t>
  </si>
  <si>
    <t>Poznámka k položce:_x000d_
nerezová větrací mřížka, kulatá, s_x000d_
pevnými skloněnými horizontálními_x000d_
žaluziemi, pro vnější montáž</t>
  </si>
  <si>
    <t>163</t>
  </si>
  <si>
    <t>A_OST11</t>
  </si>
  <si>
    <t>NEREZOVÁ VĚTRACÍ MŘÍŽKA, DN125 - D+M</t>
  </si>
  <si>
    <t>326</t>
  </si>
  <si>
    <t>A_OST12</t>
  </si>
  <si>
    <t>NEREZOVÁ VĚTRACÍ MŘÍŽKA, DN150 - D+M</t>
  </si>
  <si>
    <t>328</t>
  </si>
  <si>
    <t>165</t>
  </si>
  <si>
    <t>A_OST13</t>
  </si>
  <si>
    <t>NEREZOVÁ VĚTRACÍ MŘÍŽKA, DN200 - D+M</t>
  </si>
  <si>
    <t>330</t>
  </si>
  <si>
    <t>A_OST14</t>
  </si>
  <si>
    <t>NEREZOVÁ VĚTRACÍ MŘÍŽKA, 200x200 mm - D+M</t>
  </si>
  <si>
    <t>332</t>
  </si>
  <si>
    <t>Poznámka k položce:_x000d_
nerezová větrací mřížka, hranatá, s pevnými skloněnými horizontálními_x000d_
žaluziemi, pro vnější montáž</t>
  </si>
  <si>
    <t>167</t>
  </si>
  <si>
    <t>A_PP01</t>
  </si>
  <si>
    <t>POJISTNÝ PŘEPAD - D+M</t>
  </si>
  <si>
    <t>334</t>
  </si>
  <si>
    <t>Poznámka k položce:_x000d_
POJISTNÝ PŘEPAD_x000d_
DN 100_x000d_
materiál: tělo - polyamid PA6, UV stabil_x000d_
integrovaná manžeta izolace z mPVC_x000d_
Doporučená návrhová kapacita průtoku 5,5 l/s</t>
  </si>
  <si>
    <t>A_PP02</t>
  </si>
  <si>
    <t>ODVĚTRÁVACÍ HLAVICE DN 100 - D+M</t>
  </si>
  <si>
    <t>336</t>
  </si>
  <si>
    <t>Poznámka k položce:_x000d_
materiál: tělo - polyamid PA6, UV stabil_x000d_
integrovaná manžeta izolace z mPVC_x000d_
výška nad izolací:300 mm</t>
  </si>
  <si>
    <t>169</t>
  </si>
  <si>
    <t>A_SV01</t>
  </si>
  <si>
    <t>SVISLÁ STŘEŠNÍ VPUSŤ - D+M</t>
  </si>
  <si>
    <t>338</t>
  </si>
  <si>
    <t>Poznámka k položce:_x000d_
SVISLÁ STŘEŠNÍ VPUSŤ_x000d_
bez zápachové uzávěrky k odvodnění_x000d_
plochých střech_x000d_
DN 100_x000d_
materiál: tělo - polyamid PA6, ochranný koš -_x000d_
polyamid PA6_x000d_
integrovaná manžeta izolace z mPVC_x000d_
Doporučená návrhová kapacita průtoku 8,5 l/s</t>
  </si>
  <si>
    <t xml:space="preserve">202      R00</t>
  </si>
  <si>
    <t>Zednické výpomoci HSV</t>
  </si>
  <si>
    <t>%</t>
  </si>
  <si>
    <t>340</t>
  </si>
  <si>
    <t>171</t>
  </si>
  <si>
    <t>962031123R00</t>
  </si>
  <si>
    <t>Bourání příček z cihel pálených děrovaných, tloušťky 80 mm</t>
  </si>
  <si>
    <t>342</t>
  </si>
  <si>
    <t xml:space="preserve">Poznámka k položce:_x000d_
nebo vybourání otvorů průřezové plochy přes 4 m2 v příčkách, včetně pomocného lešení o výšce podlahy do 1900 mm a pro zatížení do 1,5 kPa  (150 kg/m2),</t>
  </si>
  <si>
    <t xml:space="preserve">výkres D.1.1.2-00,01 : </t>
  </si>
  <si>
    <t>"1.NP :" (1,4+1,45*4+1,42*5+1,68+0,5+6,35+7,8*2)*3,9</t>
  </si>
  <si>
    <t>-(0,75*2,02*9+0,9*2,02*2)</t>
  </si>
  <si>
    <t xml:space="preserve">výkres D1.1.2-00,02 : </t>
  </si>
  <si>
    <t>"2.NP :" (9,0+3,373+1,445*3+1,701+2,75+2,65+1,15*4+6,55+7,8*2)*3,29</t>
  </si>
  <si>
    <t>962031125R00</t>
  </si>
  <si>
    <t>Bourání příček z cihel pálených děrovaných, tloušťky 140 mm</t>
  </si>
  <si>
    <t>344</t>
  </si>
  <si>
    <t>"1.NP :" (5,315+3,5+7,9*3+12,0+9,7+0,635*3+25,24+22,549+5,72+1,28+6,591)*3,9</t>
  </si>
  <si>
    <t>-(1,0*2,02*3+1,1*2,02+1,7*2,02+0,9*2,02+1,05*2,02+3,0*0,82+1,55*2,02+2,88*1,2*2+1,55*2,02)</t>
  </si>
  <si>
    <t>"2.NP :" (5,33+4,85+5,26+8,0*5+0,6*3+9,0*4+5,57+1,28+7,38)*3,29</t>
  </si>
  <si>
    <t>-(1,87*2,02+1,0*2,02*9+4,4*0,7*2+0,9*2,02*2)</t>
  </si>
  <si>
    <t>173</t>
  </si>
  <si>
    <t>962032314R00</t>
  </si>
  <si>
    <t>Bourání zdiva nadzákladového pilířů cihelných , na maltu vápenou nebo vápenocementovou</t>
  </si>
  <si>
    <t>346</t>
  </si>
  <si>
    <t xml:space="preserve">Poznámka k položce:_x000d_
nebo vybourání otvorů průřezové plochy přes 4 m2 ve zdivu nadzákladovém, včetně pomocného lešení o výšce podlahy do 1900 mm a pro zatížení do 1,5 kPa  (150 kg/m2)</t>
  </si>
  <si>
    <t>"1.NP :" (0,32*0,75+0,48*0,45)*3,9</t>
  </si>
  <si>
    <t>"2.NP :" 0,3*0,3*3,29</t>
  </si>
  <si>
    <t>962032432R00</t>
  </si>
  <si>
    <t>Bourání zdiva nadzákladového z dutých cihel nebo tvárnic pálených nebo nepálených, na maltu vápenou nebo vápenocementovou</t>
  </si>
  <si>
    <t>348</t>
  </si>
  <si>
    <t>"1.NP :" 1,595*3,08*0,3</t>
  </si>
  <si>
    <t>(2,15*2*7,8+1,9*2*7,8+5,12*3,8-1,3*2,02)*0,3</t>
  </si>
  <si>
    <t>175</t>
  </si>
  <si>
    <t>962081131R00</t>
  </si>
  <si>
    <t>Bourání zdiva příček ze skleněných tvárnic, tloušťky do 100 mm</t>
  </si>
  <si>
    <t>350</t>
  </si>
  <si>
    <t xml:space="preserve">Poznámka k položce:_x000d_
nebo vybourání otvorů jakýchkoliv rozměrů, včetně pomocného lešení o výšce podlahy do 1900 mm a pro zatížení do 1,5 kPa  (150 kg/m2),</t>
  </si>
  <si>
    <t>"1.NP :" (4,47+0,44+3,67)*2,07</t>
  </si>
  <si>
    <t>"2.NP :" 0,85*0,6+1,0*0,6+2,067*1,6+1,87*2,02</t>
  </si>
  <si>
    <t>965042141R00</t>
  </si>
  <si>
    <t xml:space="preserve">Bourání podkladů pod dlažby nebo litých celistvých dlažeb a mazanin  betonových nebo z litého asfaltu, tloušťky do 100 mm, plochy přes 4 m2</t>
  </si>
  <si>
    <t>352</t>
  </si>
  <si>
    <t xml:space="preserve">výkres D.1.1.2-00,01,02 : </t>
  </si>
  <si>
    <t>"1.NP :" 1055,88*0,05</t>
  </si>
  <si>
    <t>"2.NP :" 928,31*0,04</t>
  </si>
  <si>
    <t>"pro základ :" (7,56*3+36,94+4,75*2+19,84+0,595+0,53+0,568+0,575+3,215+1,35*2+9,45+9,5+4,75*2)*0,5*0,1</t>
  </si>
  <si>
    <t>177</t>
  </si>
  <si>
    <t>968062354R00</t>
  </si>
  <si>
    <t>Vybourání dřevěných rámů oken dvojitých nebo zdvojených, plochy do 1 m2</t>
  </si>
  <si>
    <t>354</t>
  </si>
  <si>
    <t xml:space="preserve">Poznámka k položce:_x000d_
včetně pomocného lešení o výšce podlahy do 1900 mm a pro zatížení do 1,5 kPa  (150 kg/m2),</t>
  </si>
  <si>
    <t>0,875*0,875*2</t>
  </si>
  <si>
    <t>968062355R00</t>
  </si>
  <si>
    <t>Vybourání dřevěných rámů oken dvojitých nebo zdvojených, plochy do 2 m2</t>
  </si>
  <si>
    <t>356</t>
  </si>
  <si>
    <t>0,9*1,55*3</t>
  </si>
  <si>
    <t>0,9*1,58*3</t>
  </si>
  <si>
    <t>179</t>
  </si>
  <si>
    <t>968062356R00</t>
  </si>
  <si>
    <t>Vybourání dřevěných rámů oken dvojitých nebo zdvojených, plochy do 4 m2</t>
  </si>
  <si>
    <t>358</t>
  </si>
  <si>
    <t>2,38*1,58*17+1,78*1,58*16</t>
  </si>
  <si>
    <t>1,78*1,58*17+2,38*1,58*19</t>
  </si>
  <si>
    <t>968062456R00</t>
  </si>
  <si>
    <t>Vybourání dřevěných rámů dveřních zárubní, plochy přes 2 m2</t>
  </si>
  <si>
    <t>360</t>
  </si>
  <si>
    <t>1,55*2,02+1,6*2,02+1,6*2,2+1,53*2,01</t>
  </si>
  <si>
    <t>181</t>
  </si>
  <si>
    <t>968062747R00</t>
  </si>
  <si>
    <t>Vybourání dřevěných rámů stěn plných, zesklených nebo výkladních, pevných nebo otevíravých, plochy přes 4 m2</t>
  </si>
  <si>
    <t>362</t>
  </si>
  <si>
    <t>"1.NP :" (2,53+8,0+1,41+2,26+2,9+1,95*2)*3,9</t>
  </si>
  <si>
    <t>"2.NP :" (2,17+2,381)*3,29</t>
  </si>
  <si>
    <t>968072455R00</t>
  </si>
  <si>
    <t xml:space="preserve">Vybourání a vyjmutí kovových rámů a rolet rámů, včetně pomocného lešení o výšce podlahy do 1900 mm a pro zatížení do 1,5 kPa  (150 kg/m2) dveřních zárubní, plochy do 2 m2</t>
  </si>
  <si>
    <t>364</t>
  </si>
  <si>
    <t>"1.NP :" 1,05*2,02+0,9*2,02+1,0*2,02*4+1,1*2,02+1,05*2,02*2+0,95*2,12+0,75*2,02*9+0,9*2,02*2</t>
  </si>
  <si>
    <t>"2.NP :" 1,0*2,02*11+0,9*2,02*2+1,0*2,02*2+0,75*2,02*10+0,9*2,02</t>
  </si>
  <si>
    <t>183</t>
  </si>
  <si>
    <t>968072456R00</t>
  </si>
  <si>
    <t xml:space="preserve">Vybourání a vyjmutí kovových rámů a rolet rámů, včetně pomocného lešení o výšce podlahy do 1900 mm a pro zatížení do 1,5 kPa  (150 kg/m2) dveřních zárubní, plochy přes 2 m2</t>
  </si>
  <si>
    <t>366</t>
  </si>
  <si>
    <t>"1.NP :" 1,55*2,02*2+1,7*2,02+1,28*2,01</t>
  </si>
  <si>
    <t>"2.NP :" 1,55*2,02+1,2*1,97</t>
  </si>
  <si>
    <t>968096002R00</t>
  </si>
  <si>
    <t>Vybourání vnitřních parapetů plastových, šířky do 50 cm,</t>
  </si>
  <si>
    <t>368</t>
  </si>
  <si>
    <t>0,875*2</t>
  </si>
  <si>
    <t>0,9*3</t>
  </si>
  <si>
    <t>2,38*17+1,78*16</t>
  </si>
  <si>
    <t>1,78*17+2,38*19</t>
  </si>
  <si>
    <t>185</t>
  </si>
  <si>
    <t>970251100R00</t>
  </si>
  <si>
    <t>Řezání železobetonu hloubka řezu 100 mm</t>
  </si>
  <si>
    <t>370</t>
  </si>
  <si>
    <t>"pro základ : "(7,56*3+36,94+4,75*2+19,84+0,595+0,53+0,568+0,575+3,215+1,35*2+9,45+9,5+4,75*2)*2</t>
  </si>
  <si>
    <t>971033641R00</t>
  </si>
  <si>
    <t xml:space="preserve">Vybourání otvorů ve zdivu cihelném z jakýchkoliv cihel pálených  na jakoukoliv maltu vápenou nebo vápenocementovou, plochy do 4 m2, tloušťky do 300 mm</t>
  </si>
  <si>
    <t>372</t>
  </si>
  <si>
    <t>Poznámka k položce:_x000d_
základovém nebo nadzákladovém,</t>
  </si>
  <si>
    <t>"1.NP :" 2,18*1,23*0,3</t>
  </si>
  <si>
    <t>"2.NP :" 0,735*1,6*0,3</t>
  </si>
  <si>
    <t>187</t>
  </si>
  <si>
    <t>976085311R00</t>
  </si>
  <si>
    <t xml:space="preserve">Vybourání madel, objímek, rámů, mříží apod. kanalizačních rámů litinových, z rýhovaného plechu nebo betonových včetně poklopů nebo mříží  plochy do 0,6 m2</t>
  </si>
  <si>
    <t>374</t>
  </si>
  <si>
    <t>"1.NP :" 4</t>
  </si>
  <si>
    <t>978013191R00</t>
  </si>
  <si>
    <t>Otlučení omítek vápenných nebo vápenocementových vnitřních s vyškrabáním spár, s očištěním zdiva stěn, v rozsahu do 100 %</t>
  </si>
  <si>
    <t>376</t>
  </si>
  <si>
    <t>"1.NP :" (45,7*2+21,3*2+5,19*2+2,03*2+6,34*2+4,63)*3,8</t>
  </si>
  <si>
    <t>"2.NP :" (45,7*2+21,3*2+10,88+5,33*2+6,34*2+2,03)*3,25</t>
  </si>
  <si>
    <t>"Odkaz na mn. položky pořadí 179 :" 228,18360*-1</t>
  </si>
  <si>
    <t>189</t>
  </si>
  <si>
    <t>712300831R00</t>
  </si>
  <si>
    <t xml:space="preserve">Odstranění povlakové krytiny a mechu na střechách plochých do 10° povlakové krytiny  jednovrstvé,</t>
  </si>
  <si>
    <t>378</t>
  </si>
  <si>
    <t xml:space="preserve">výkres D.1.1.2-00,03 : </t>
  </si>
  <si>
    <t>46,3*20,4+3,6*1,5</t>
  </si>
  <si>
    <t>712300832R00</t>
  </si>
  <si>
    <t xml:space="preserve">Odstranění povlakové krytiny a mechu na střechách plochých do 10° povlakové krytiny  dvouvrstvé,</t>
  </si>
  <si>
    <t>380</t>
  </si>
  <si>
    <t>191</t>
  </si>
  <si>
    <t>713104313R00</t>
  </si>
  <si>
    <t>Odstranění tepelné izolace z desek, lamel, rohoží, pásů a foukané izolace plochých střech, přilepené k podkladu, z desek z expandovaného polystyrenu, tloušťky nad 200 mm</t>
  </si>
  <si>
    <t>382</t>
  </si>
  <si>
    <t>725110814R00</t>
  </si>
  <si>
    <t>Demontáž klozetů kombinovaných</t>
  </si>
  <si>
    <t>384</t>
  </si>
  <si>
    <t xml:space="preserve">výkres D.1.1.2-01,02 : </t>
  </si>
  <si>
    <t>"1.NP :" 8</t>
  </si>
  <si>
    <t>"2.NP :" 8</t>
  </si>
  <si>
    <t>193</t>
  </si>
  <si>
    <t>725122813R00</t>
  </si>
  <si>
    <t>Demontáž pisoárů s nádrží + 1 záchodkem</t>
  </si>
  <si>
    <t>386</t>
  </si>
  <si>
    <t xml:space="preserve">výkres D.1.1.2-01 : </t>
  </si>
  <si>
    <t>"1.NP :" 3</t>
  </si>
  <si>
    <t>725210821R00</t>
  </si>
  <si>
    <t>Demontáž umyvadel umyvadel bez výtokových armatur</t>
  </si>
  <si>
    <t>388</t>
  </si>
  <si>
    <t>"1.NP :" 10</t>
  </si>
  <si>
    <t>"2.NP :" 9</t>
  </si>
  <si>
    <t>195</t>
  </si>
  <si>
    <t>725820801R00</t>
  </si>
  <si>
    <t>Demontáž baterií nástěnných do G 3/4"</t>
  </si>
  <si>
    <t>390</t>
  </si>
  <si>
    <t>"Odkaz na mn. položky pořadí 194 :" 19,00000</t>
  </si>
  <si>
    <t>764410850R00</t>
  </si>
  <si>
    <t>Demontáž oplechování parapetů rš od 100 do 330 mm</t>
  </si>
  <si>
    <t>392</t>
  </si>
  <si>
    <t>197</t>
  </si>
  <si>
    <t>764430840R00</t>
  </si>
  <si>
    <t>Demontáž oplechování zdí a nadezdívek rš od 330 do 500 mm</t>
  </si>
  <si>
    <t>394</t>
  </si>
  <si>
    <t xml:space="preserve">výkres D.1.1.2-00,01,02,03 : </t>
  </si>
  <si>
    <t>46,3+20,4*2+2,48+40,24+6,94*2+3,6*2+14,78+3,05*2+2,72*2</t>
  </si>
  <si>
    <t>767996801R00</t>
  </si>
  <si>
    <t xml:space="preserve">Demontáž ostatních doplňků staveb atypických konstrukcí  o hmotnosti přes 20 do 50 kg</t>
  </si>
  <si>
    <t>kg</t>
  </si>
  <si>
    <t>396</t>
  </si>
  <si>
    <t>850,0</t>
  </si>
  <si>
    <t>199</t>
  </si>
  <si>
    <t>776511820R00</t>
  </si>
  <si>
    <t>Odstranění povlakových podlah z nášlapné plochy lepených, s podložkou, z ploch přes 20 m2</t>
  </si>
  <si>
    <t>398</t>
  </si>
  <si>
    <t>"1.NP :" 24,02+38,27+20,2+9,4+13,21+57,6+19,91</t>
  </si>
  <si>
    <t>"2.NP :" 928,31</t>
  </si>
  <si>
    <t>96001</t>
  </si>
  <si>
    <t>Demontáž a vyklizení vybavení a strojní techniky v rozsahu dle PD</t>
  </si>
  <si>
    <t>400</t>
  </si>
  <si>
    <t>201</t>
  </si>
  <si>
    <t>999281108R00</t>
  </si>
  <si>
    <t xml:space="preserve">Přesun hmot pro opravy a údržbu objektů pro opravy a údržbu dosavadních objektů včetně vnějších plášťů  výšky do 12 m,</t>
  </si>
  <si>
    <t>402</t>
  </si>
  <si>
    <t>Poznámka k položce:_x000d_
oborů 801, 803, 811 a 812</t>
  </si>
  <si>
    <t>711</t>
  </si>
  <si>
    <t>Izolace proti vodě</t>
  </si>
  <si>
    <t>711111001RZ1</t>
  </si>
  <si>
    <t>Provedení izolace proti zemní vlhkosti natěradly za studena na ploše vodorovné nátěrem penetračním, 1 x nátěr, včetně dodávky penetračního laku ALP</t>
  </si>
  <si>
    <t>404</t>
  </si>
  <si>
    <t>"Odkaz na mn. položky pořadí 204 :" 938,46720</t>
  </si>
  <si>
    <t>203</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</si>
  <si>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</si>
  <si>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</si>
  <si>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406</t>
  </si>
  <si>
    <t>"Odkaz na mn. položky pořadí 205 :" 151,51500</t>
  </si>
  <si>
    <t>711141559RT2</t>
  </si>
  <si>
    <t>Provedení izolace proti zemní vlhkosti pásy přitavením vodorovná, 2 vrstvy, bez dodávky izolačních pásů,</t>
  </si>
  <si>
    <t>408</t>
  </si>
  <si>
    <t>"A1.01,A1.05-A1.10,A1.20,A1.21 :" (164,92+66,74+37,36+54,48+58,11+81,68+126,08+39,53)*1,2</t>
  </si>
  <si>
    <t>"A1.11-A1.19 :" (7,03+8,41+11,23+18,27+8,45+1,94+3,85+5,77+1,87)*1,2</t>
  </si>
  <si>
    <t>"A1.03,A1.04,A1.22,A1.23 :" (2,0+9,4+50,01)*1,2</t>
  </si>
  <si>
    <t>"A1.02 :" (19,91+22*0,152*1,5)*1,2</t>
  </si>
  <si>
    <t>205</t>
  </si>
  <si>
    <t>711142559RT2</t>
  </si>
  <si>
    <t>Provedení izolace proti zemní vlhkosti pásy přitavením svislá, 2 vrstvy, bez dodávky izolačních pásů,</t>
  </si>
  <si>
    <t>410</t>
  </si>
  <si>
    <t>(39,89+2,46+20,8+46,5+4,0+1,45*2)*1,3</t>
  </si>
  <si>
    <t>711199097R00</t>
  </si>
  <si>
    <t>Provedení izolace proti zemní vlhkosti ostatní příplatek za plochu do 10 m2 , pásy,</t>
  </si>
  <si>
    <t>412</t>
  </si>
  <si>
    <t>"A1.11-A1.19 :" (7,03+8,41+8,45+1,94+3,85+5,77+1,87)*1,2</t>
  </si>
  <si>
    <t>"A1.03,A1.04,A1.22,A1.23 : "(2,0+9,4)*1,2</t>
  </si>
  <si>
    <t>"A1.02 :" (22*0,152*1,5)*1,2</t>
  </si>
  <si>
    <t>(2,46+4,0+1,45*2)*1,3</t>
  </si>
  <si>
    <t>207</t>
  </si>
  <si>
    <t>711210020RA0</t>
  </si>
  <si>
    <t>Izolace stěrkové hydroizolační těsnicí hmotou , dvousložkovou pružnou izolací, proti vlhkosti, včetně těsnicího pásu do spoje podlaha-stěna</t>
  </si>
  <si>
    <t>414</t>
  </si>
  <si>
    <t>"A2.11-A2.20 :" (7,41+7,51+3,14+11,8+16,29+4,74+2,13+3,89+6,23+3,7)*1,2</t>
  </si>
  <si>
    <t>62852252R</t>
  </si>
  <si>
    <t>pás izolační z modifikovaného asfaltu natavitelný; nosná vložka polyesterové rouno; horní strana jemný minerální posyp; spodní strana PE fólie; tl. 5,0 mm</t>
  </si>
  <si>
    <t>416</t>
  </si>
  <si>
    <t>"Odkaz na mn. položky pořadí 204 :" 938,46720*1,2</t>
  </si>
  <si>
    <t>"Odkaz na mn. položky pořadí 205 :" 151,51500*1,2</t>
  </si>
  <si>
    <t>209</t>
  </si>
  <si>
    <t>62852265R</t>
  </si>
  <si>
    <t>pás izolační z modifikovaného asfaltu natavitelný, mechanicky kotvený; nosná vložka skelná tkanina; horní strana jemný minerální posyp; spodní strana PE fólie; tl. 4,0 mm</t>
  </si>
  <si>
    <t>418</t>
  </si>
  <si>
    <t>"Odkaz na mn. položky pořadí 208 :" 1307,97864</t>
  </si>
  <si>
    <t>998711202R00</t>
  </si>
  <si>
    <t>Přesun hmot pro izolace proti vodě svisle do 12 m</t>
  </si>
  <si>
    <t>420</t>
  </si>
  <si>
    <t>Poznámka k položce:_x000d_
50 m vodorovně měřeno od těžiště půdorysné plochy skládky do těžiště půdorysné plochy objektu</t>
  </si>
  <si>
    <t>712</t>
  </si>
  <si>
    <t>Povlakové krytiny</t>
  </si>
  <si>
    <t>211</t>
  </si>
  <si>
    <t>712311106RZ4</t>
  </si>
  <si>
    <t>Povlakové krytiny střech do 10° za studena asfaltovou penetrační suspenzí, včetně dodávky emulze 0,4 kg/m2</t>
  </si>
  <si>
    <t>422</t>
  </si>
  <si>
    <t xml:space="preserve">výkres D.1.1.2-08,09,10,11 : </t>
  </si>
  <si>
    <t xml:space="preserve">SKLADBA A/SS1 : </t>
  </si>
  <si>
    <t>"STŘECHA :" 46,35*20,85-4,0*5,84</t>
  </si>
  <si>
    <t>7,34*4,0</t>
  </si>
  <si>
    <t>712341659RT1</t>
  </si>
  <si>
    <t>Povlakové krytiny střech do 10° pásy přitavením bodově, 1 vrstva, bez dodávky pásu</t>
  </si>
  <si>
    <t>424</t>
  </si>
  <si>
    <t>213</t>
  </si>
  <si>
    <t>712373111RV1</t>
  </si>
  <si>
    <t>Povlakové krytiny střech do 10° termoplasty kotvené do betonu, 6 kotev/m2, tl. izolace do 300 mm, bez dodávky fólie, bez rozlišení tloušťky fólie</t>
  </si>
  <si>
    <t>426</t>
  </si>
  <si>
    <t>"STŘECHA : "46,35*20,85-4,0*5,84</t>
  </si>
  <si>
    <t>712378003R00</t>
  </si>
  <si>
    <t>Doplňkové konstrukce k povlakovým krytinám z fólií atiková okapnice, RŠ 250 mm, z pozinkovaného plechu s povrchovou úpravou PVC</t>
  </si>
  <si>
    <t>428</t>
  </si>
  <si>
    <t>Poznámka k položce:_x000d_
včetně dodávek výrobků</t>
  </si>
  <si>
    <t xml:space="preserve">výkres (výpis) D.1.1.5-05 : </t>
  </si>
  <si>
    <t>"A/K15 :" 142,0</t>
  </si>
  <si>
    <t>215</t>
  </si>
  <si>
    <t>712378004R00</t>
  </si>
  <si>
    <t>Doplňkové konstrukce k povlakovým krytinám z fólií závětrná lišta, RŠ 250 mm, z pozinkovaného plechu s povrchovou úpravou PVC</t>
  </si>
  <si>
    <t>430</t>
  </si>
  <si>
    <t>"A/K08 :" 111,5</t>
  </si>
  <si>
    <t>712378005R00</t>
  </si>
  <si>
    <t>Doplňkové konstrukce k povlakovým krytinám z fólií stěnová lišta vyhnutá, RŠ 70 mm, z pozinkovaného plechu s povrchovou úpravou PVC</t>
  </si>
  <si>
    <t>432</t>
  </si>
  <si>
    <t>"A/K10 : "34,5</t>
  </si>
  <si>
    <t>217</t>
  </si>
  <si>
    <t>712378006R00</t>
  </si>
  <si>
    <t>Doplňkové konstrukce k povlakovým krytinám z fólií rohová lišta vnější, RŠ 100 mm, z pozinkovaného plechu s povrchovou úpravou PVC</t>
  </si>
  <si>
    <t>434</t>
  </si>
  <si>
    <t>"A/K09 :" 127,0</t>
  </si>
  <si>
    <t>712378007R00</t>
  </si>
  <si>
    <t>Doplňkové konstrukce k povlakovým krytinám z fólií rohová lišta vnitřní, RŠ 100 mm, z pozinkovaného plechu s povrchovou úpravou PVC</t>
  </si>
  <si>
    <t>436</t>
  </si>
  <si>
    <t>"A/K11 :" 142,0</t>
  </si>
  <si>
    <t>219</t>
  </si>
  <si>
    <t>712391171RT1</t>
  </si>
  <si>
    <t>Povlakové krytiny střech do 10° ostatní textilie podkladní, 1 vrstva, bez dodávky textílie</t>
  </si>
  <si>
    <t>438</t>
  </si>
  <si>
    <t>283220012R1</t>
  </si>
  <si>
    <t>fólie izolační střešní hydroizolační; tloušťka 1,50 mm; plošná hmotnost 1 850 g/m2; PVC-P, PES výztuž; µ = 15 000,0</t>
  </si>
  <si>
    <t>440</t>
  </si>
  <si>
    <t>"Odkaz na mn. položky pořadí 213 :" 972,39750*1,2</t>
  </si>
  <si>
    <t>221</t>
  </si>
  <si>
    <t>628522691R</t>
  </si>
  <si>
    <t>pás izolační z modifikovaného asfaltu natavitelný; nosná vložka skelná rohož + Al fólie; horní strana jemný minerální posyp; spodní strana PE fólie; tl. 4,0 mm</t>
  </si>
  <si>
    <t>442</t>
  </si>
  <si>
    <t>"Odkaz na mn. položky pořadí 212 :" 972,39750*1,2</t>
  </si>
  <si>
    <t>69366198R1</t>
  </si>
  <si>
    <t>geotextilie PP; funkce separační, ochranná, výztužná, filtrační; plošná hmotnost 300 g/m2; zpevněná oboustranně</t>
  </si>
  <si>
    <t>444</t>
  </si>
  <si>
    <t>"Odkaz na mn. položky pořadí 219 :" 972,39750*1,2</t>
  </si>
  <si>
    <t>223</t>
  </si>
  <si>
    <t>998712202R00</t>
  </si>
  <si>
    <t>Přesun hmot pro povlakové krytiny v objektech výšky přes 6 do 12 m</t>
  </si>
  <si>
    <t>446</t>
  </si>
  <si>
    <t>Poznámka k položce:_x000d_
50 m vodorovně</t>
  </si>
  <si>
    <t>713</t>
  </si>
  <si>
    <t>Izolace tepelné</t>
  </si>
  <si>
    <t>713121111RT1</t>
  </si>
  <si>
    <t xml:space="preserve">Montáž tepelné izolace podlah  jednovrstvá, bez dodávky materiálu</t>
  </si>
  <si>
    <t>448</t>
  </si>
  <si>
    <t>"A2.01,A2.05-A2.10,A2.21-A2.24 :" (156,77+49,76+53,43+59,92+59,92+58,26+81,49+60,29+62,99+39,53+50,01)</t>
  </si>
  <si>
    <t>"A2.11-A2.20 :" (7,41+7,51+3,14+11,8+16,29+4,74+2,13+3,89+6,23+3,7)</t>
  </si>
  <si>
    <t>225</t>
  </si>
  <si>
    <t>713141337R00</t>
  </si>
  <si>
    <t>Montáž tepelné izolace střech na plný podklad třívrstvé, tloušťky do 300 mm na kotvy</t>
  </si>
  <si>
    <t>450</t>
  </si>
  <si>
    <t>713191100RT9</t>
  </si>
  <si>
    <t>Izolace tepelné běžných konstrukcí - doplňky položení separační fólie, včetně dodávky PE fólie</t>
  </si>
  <si>
    <t>452</t>
  </si>
  <si>
    <t>227</t>
  </si>
  <si>
    <t>28375769.AR</t>
  </si>
  <si>
    <t>deska izolační EPS 200; pěnový polystyren; povrch hladký; součinitel tepelné vodivosti 0,034 W/mK; obj. hmotnost 30,00 kg/m3</t>
  </si>
  <si>
    <t>454</t>
  </si>
  <si>
    <t>"STŘECHA :" (46,35*20,85-4,0*5,84)*0,1*2*1,05</t>
  </si>
  <si>
    <t>7,34*4,0*0,1*2*1,05</t>
  </si>
  <si>
    <t>28375973R</t>
  </si>
  <si>
    <t>deska spádová, klín EPS 200; pěnový polystyren; součinitel tepelné vodivosti 0,034 W/mK</t>
  </si>
  <si>
    <t>456</t>
  </si>
  <si>
    <t>"Odkaz na mn. položky pořadí 225 :" 972,39762*0,021</t>
  </si>
  <si>
    <t>229</t>
  </si>
  <si>
    <t>28376281R</t>
  </si>
  <si>
    <t>deska izolační pro kročejový útlum; pěnový polystyren; povrch hladký; rovná hrana; tl. 20,0 mm; součinitel tepelné vodivosti 0,044 W/mK; R = 0,450 m2K/W; obj. hmotnost 10,00 kg/m3</t>
  </si>
  <si>
    <t>458</t>
  </si>
  <si>
    <t>"Odkaz na mn. položky pořadí 224 :" 856,69600*1,05</t>
  </si>
  <si>
    <t>998713202R00</t>
  </si>
  <si>
    <t>Přesun hmot pro izolace tepelné v objektech výšky do 12 m</t>
  </si>
  <si>
    <t>460</t>
  </si>
  <si>
    <t>764</t>
  </si>
  <si>
    <t>Konstrukce klempířské</t>
  </si>
  <si>
    <t>231</t>
  </si>
  <si>
    <t>764819212R00</t>
  </si>
  <si>
    <t xml:space="preserve">Odpadní trouby kruhové, průměr 100 mm, z lakovaného pozinkovaného plechu,  , dodávka a montáž</t>
  </si>
  <si>
    <t>462</t>
  </si>
  <si>
    <t>"A/K14 :" 7,5</t>
  </si>
  <si>
    <t>764815212R00</t>
  </si>
  <si>
    <t>Žlaby podokapní půlkruhové, z lakovaného pozinkovaného plechu, rš 330 mm, dodávka a montáž</t>
  </si>
  <si>
    <t>464</t>
  </si>
  <si>
    <t>Poznámka k položce:_x000d_
včetně háků, čel, rohů, rovných hrdel a dilatací</t>
  </si>
  <si>
    <t>"A/K12 :" 20,0</t>
  </si>
  <si>
    <t>233</t>
  </si>
  <si>
    <t>764815810R00</t>
  </si>
  <si>
    <t xml:space="preserve">Ostatní prvky ke žlabům a odpadním troubám kotlík žlabový oválného tvaru o rozměru 310/100 mm, z lakovaného pozinkovaného plechu,  , dodávka a montáž</t>
  </si>
  <si>
    <t>466</t>
  </si>
  <si>
    <t>"A/K13 :" 1</t>
  </si>
  <si>
    <t>764816131R00</t>
  </si>
  <si>
    <t>Oplechování parapetů včetně rohů, lepené lepidlem, z lakovaného pozinkovaného plechu, rš 305 mm, dodávka a montáž</t>
  </si>
  <si>
    <t>468</t>
  </si>
  <si>
    <t>Poznámka k položce:_x000d_
včetně rohů</t>
  </si>
  <si>
    <t>"A/K01 :" 2,4</t>
  </si>
  <si>
    <t>"A/K02 :" 7,0</t>
  </si>
  <si>
    <t>"A/K03 :" 4,0</t>
  </si>
  <si>
    <t>"A/K04 :" 3,0</t>
  </si>
  <si>
    <t>"A/K05 :" 54,0</t>
  </si>
  <si>
    <t>"A/K06 :" 76,8</t>
  </si>
  <si>
    <t>"A/K07 :" 1,7</t>
  </si>
  <si>
    <t>235</t>
  </si>
  <si>
    <t>998764202R00</t>
  </si>
  <si>
    <t>Přesun hmot pro konstrukce klempířské v objektech výšky do 12 m</t>
  </si>
  <si>
    <t>470</t>
  </si>
  <si>
    <t>767</t>
  </si>
  <si>
    <t>Konstrukce zámečnické</t>
  </si>
  <si>
    <t>767841</t>
  </si>
  <si>
    <t>OCHRANNÝ SYSTÉM PROTI PÁDU - D+M, systém s permanentním poddajným kotvicím vedením</t>
  </si>
  <si>
    <t>472</t>
  </si>
  <si>
    <t xml:space="preserve">Poznámka k položce:_x000d_
kotvicí zařízení  určené ke svírání podkladů dl. 600  dle ČSN EN 795 - 7ks_x000d_
kotvicí zařízení  určené ke svírání podkladů dl. 500  dle ČSN EN 795 - 4ks_x000d_
TSL štítek	- 1ks_x000d_
montáž_x000d_
revize a předání do užívání</t>
  </si>
  <si>
    <t xml:space="preserve">výkres D.1.1.3-02 : </t>
  </si>
  <si>
    <t>237</t>
  </si>
  <si>
    <t>A/Z01</t>
  </si>
  <si>
    <t>STÁVAJÍCÍ ZÁBRADLÍ Z 1.NP DO 3.NP</t>
  </si>
  <si>
    <t>474</t>
  </si>
  <si>
    <t>Poznámka k položce:_x000d_
stavající interiérové ocelové schodiště, bude obroušeno a nově_x000d_
natřeno, kotveno do schodnice</t>
  </si>
  <si>
    <t>"zábradlí :" 13,6</t>
  </si>
  <si>
    <t>"zábradlí podesty :" 1,5</t>
  </si>
  <si>
    <t>A/Z02</t>
  </si>
  <si>
    <t>MADLO NA STĚNĚ - D+M</t>
  </si>
  <si>
    <t>476</t>
  </si>
  <si>
    <t>Poznámka k položce:_x000d_
ROZMĚR: výška 1000 mm_x000d_
MADLO: dřevěné O40 mm_x000d_
MATERIÁL: ocel_x000d_
POVRCH: interiérový nátěr_x000d_
BARVA: antracitová šedá RAL 7016_x000d_
Detailní provedení dle dokumentace v_x000d_
kompetenci dodavatele stavby_x000d_
Stanovená celková délka je součet_x000d_
délek všech madel stejného typu.</t>
  </si>
  <si>
    <t>239</t>
  </si>
  <si>
    <t>767990010RAC</t>
  </si>
  <si>
    <t>Ostatní atypické kovové prvky 10 - 50 kg/kus</t>
  </si>
  <si>
    <t>478</t>
  </si>
  <si>
    <t>"1.np - výkres D.1.2.2.02 :" 2765,0</t>
  </si>
  <si>
    <t>"2.np - výkres D.1.2.2.03 :" 620,0</t>
  </si>
  <si>
    <t xml:space="preserve">OK pro VZT : </t>
  </si>
  <si>
    <t>"nosníky :" 7365,0*0,333</t>
  </si>
  <si>
    <t>"plechy :" 8610,0*0,333</t>
  </si>
  <si>
    <t>"pororošt :" 30,0</t>
  </si>
  <si>
    <t>771</t>
  </si>
  <si>
    <t>Podlahy z dlaždic a obklady</t>
  </si>
  <si>
    <t>771575109R00</t>
  </si>
  <si>
    <t>Montáž podlah z dlaždic keramických 300 x 300 mm, režných nebo glazovaných, hladkých, kladených do flexibilního tmele</t>
  </si>
  <si>
    <t>480</t>
  </si>
  <si>
    <t xml:space="preserve">výkres D.1.1.2-05,06,09,10,11,18,19 : </t>
  </si>
  <si>
    <t>"A1.11-A1.19 :" (7,03+8,41+11,23+18,27+8,45+1,94+3,85+5,77+1,87)</t>
  </si>
  <si>
    <t>241</t>
  </si>
  <si>
    <t>771578011R00</t>
  </si>
  <si>
    <t>Zvláštní úpravy spár spára podlaha-stěna silikonem</t>
  </si>
  <si>
    <t>482</t>
  </si>
  <si>
    <t>"A1.11 :" 2,225*2+4,1*2+0,15*2+2,02*5+0,6*2</t>
  </si>
  <si>
    <t>"A1.12 :" 2,725*2+3,375*2+2,02*5+1,0*2+0,6</t>
  </si>
  <si>
    <t>"A1.13 :" 3,05*2+4,475*2+0,15*2+2,02*5+0,6*6</t>
  </si>
  <si>
    <t>"A1.14 :" 7,175*2+3,0*2+2,02*6+1,0*6+1,0*2</t>
  </si>
  <si>
    <t>"A1.15 :" 2,8*2+4,35*2+0,3*2+0,15*2+2,02*6+0,6</t>
  </si>
  <si>
    <t>"A1.16 :" 2,05*2+0,95*2+0,15*2+2,02*4+0,6</t>
  </si>
  <si>
    <t>"A1.17 :" 2,05*4+0,925*4+2,02*8+1,0*2</t>
  </si>
  <si>
    <t>"A1.18 :" 4,475*2+2,0*2+0,15*2+2,02*5+0,6</t>
  </si>
  <si>
    <t>"A1.19 :" 0,925*2+2,0*2+2,02*4+1,0</t>
  </si>
  <si>
    <t>"A2.11 :" 2,225*2+4,1*2+0,15*2+2,02*5+0,6*2</t>
  </si>
  <si>
    <t>"A2.12 :" 2,225*2+3,375*2+2,02*4+1,0*2</t>
  </si>
  <si>
    <t>"A2.13 :" 1,65*2+1,9*2+0,15*2+2,02*4+1,0*2</t>
  </si>
  <si>
    <t>"A2.14 :" 2,0*2+6,55*2+0,15*2+2,02*5+0,6*5</t>
  </si>
  <si>
    <t>"A2.15 :" 2,0*4+0,925*4+2,75*2+4,425*2+0,15*2*2+2,02*8+1,0*5+1,0</t>
  </si>
  <si>
    <t>"A2.16 :" 1,575*2+3,05*2+0,3*2+0,15*2+2,02*6+1,0</t>
  </si>
  <si>
    <t>"A2.17 :" 2,05*2+0,95*2+0,15*2+2,02*4+0,6</t>
  </si>
  <si>
    <t>"A2.18 :" 2,05*4+0,925*4+2,02*8+1,0*2</t>
  </si>
  <si>
    <t>"A2.19 :" 4,605*2+2,0*2+0,15*2+2,02*5+0,6</t>
  </si>
  <si>
    <t>"A2.20 :" 2,0*2+1,85*2+2,02*4+1,0*2</t>
  </si>
  <si>
    <t>597642031R</t>
  </si>
  <si>
    <t>dlažba keramická š = 300 mm; l = 300 mm; h = 9,0 mm; protiskluzová úprava; pro interiér i exteriér</t>
  </si>
  <si>
    <t>484</t>
  </si>
  <si>
    <t>"Odkaz na mn. položky pořadí 240 :" 133,66000*1,12</t>
  </si>
  <si>
    <t>243</t>
  </si>
  <si>
    <t>998771202R00</t>
  </si>
  <si>
    <t>Přesun hmot pro podlahy z dlaždic v objektech výšky do 12 m</t>
  </si>
  <si>
    <t>486</t>
  </si>
  <si>
    <t>776</t>
  </si>
  <si>
    <t>Podlahy povlakové</t>
  </si>
  <si>
    <t>776220110RT1</t>
  </si>
  <si>
    <t>Lepení podlah z plastů (PVC) na schodišťových stupních rovných, - montáž,</t>
  </si>
  <si>
    <t>488</t>
  </si>
  <si>
    <t xml:space="preserve">výkres D.1.1.2-05,06,07,09 : </t>
  </si>
  <si>
    <t>1,5*4*11</t>
  </si>
  <si>
    <t>245</t>
  </si>
  <si>
    <t>776220200RT1</t>
  </si>
  <si>
    <t>Lepení podlah z plastů (PVC) na schodišťových stupních podstupnice, - montáž,</t>
  </si>
  <si>
    <t>490</t>
  </si>
  <si>
    <t>776421300R00</t>
  </si>
  <si>
    <t>Lepení soklíků PVC a napojení krytiny na stěnu ukončení krytiny u stěny fabionem do v. 100 mm</t>
  </si>
  <si>
    <t>492</t>
  </si>
  <si>
    <t>"A1.02 :" 1,745*2+3,0+3,19+2,5*2+0,15*2*2+0,3*2-0,9*3-2,18-1,5+(0,152+03,05)*22</t>
  </si>
  <si>
    <t>"A2.02 :" 1,54*2+3,0*2+1,745*2+0,15*2*2-1,1*2-1,0+(0,152+0,305)*22</t>
  </si>
  <si>
    <t>"A2.01 :" 103,98-1,0*8-3,0-1,7-0,9*5-1,35</t>
  </si>
  <si>
    <t>"A2.05 :" 29,89+0,15*2-1,0</t>
  </si>
  <si>
    <t>"A2.06 :" 29,29+0,15*2-1,0</t>
  </si>
  <si>
    <t>"A2.07 :" 33,41+0,15*2-1,0</t>
  </si>
  <si>
    <t>"A2.08 :" 30,51+0,15*2-1,0</t>
  </si>
  <si>
    <t>"A2.09 :" 32,112+0,15*2-1,0</t>
  </si>
  <si>
    <t>"A2.10 :" 37,423+0,15*2-1,7</t>
  </si>
  <si>
    <t>"A2.21 :" 33,6+0,15*2-1,0</t>
  </si>
  <si>
    <t>"A2.22 :" 33,02+0,15*2-1,0</t>
  </si>
  <si>
    <t>"A2.23 :" 26,22+0,15*2-1,0</t>
  </si>
  <si>
    <t>"A2.24 :" 36,84+0,15*2-1,35</t>
  </si>
  <si>
    <t>247</t>
  </si>
  <si>
    <t>283424022R</t>
  </si>
  <si>
    <t>lišta ukončovací, fabion; podlahová; materiál PVC; tl. 2,00 mm; š = 90,0 mm; h = 28,0 mm</t>
  </si>
  <si>
    <t>494</t>
  </si>
  <si>
    <t>"Odkaz na mn. položky pořadí 246 :" 499,66300*1,1</t>
  </si>
  <si>
    <t>776521100RT1</t>
  </si>
  <si>
    <t xml:space="preserve">Lepení povlakových podlah z plastů  Lepení povlakových podlah z plastů - pásy z PVC, montáž,</t>
  </si>
  <si>
    <t>496</t>
  </si>
  <si>
    <t>249</t>
  </si>
  <si>
    <t>28412393R</t>
  </si>
  <si>
    <t>podlahovina PVC v rolích; š = 2 000,0 mm; l = 23 000 mm; tl. 2,00 mm; heterogenní; povrch. úprava polyuretan; protiskluzná; oblast komerční, průmyslová</t>
  </si>
  <si>
    <t>498</t>
  </si>
  <si>
    <t>"Odkaz na mn. položky pořadí 248 :" 781,70200*1,1</t>
  </si>
  <si>
    <t>"Odkaz na mn. položky pořadí 246 :" 499,66300*0,11</t>
  </si>
  <si>
    <t>998776202R00</t>
  </si>
  <si>
    <t>Přesun hmot pro podlahy povlakové v objektech výšky do 12 m</t>
  </si>
  <si>
    <t>500</t>
  </si>
  <si>
    <t>Poznámka k položce:_x000d_
vodorovně do 50 m</t>
  </si>
  <si>
    <t>781</t>
  </si>
  <si>
    <t>Obklady keramické</t>
  </si>
  <si>
    <t>251</t>
  </si>
  <si>
    <t>781475111R00</t>
  </si>
  <si>
    <t xml:space="preserve">Montáž obkladů vnitřních z dlaždic keramických kladených do tmele 100 x 100 mm,  , kladených do flexibilního tmele</t>
  </si>
  <si>
    <t>502</t>
  </si>
  <si>
    <t>"A1.11 :" (2,225*2+4,1*2+0,15*2-0,8-0,7)*2,02</t>
  </si>
  <si>
    <t>"A1.12 :" (2,725*2+3,375*2-0,7)*2,02</t>
  </si>
  <si>
    <t>"A1.13 :" (3,05*2+4,475*2+0,15*2-0,8*2)*2,02</t>
  </si>
  <si>
    <t>"A1.14 :" (7,175*2+3,0*2-0,8)*2,02</t>
  </si>
  <si>
    <t>"A1.15 :" (2,8*2+4,35*2+0,3*2+0,15*2-0,8)*2,02</t>
  </si>
  <si>
    <t>"A1.16 :" (2,05*2+0,95*2+0,15*2-0,8)*2,02</t>
  </si>
  <si>
    <t>"A1.17 :" (2,05*4+0,925*4-0,7*3)*2,02</t>
  </si>
  <si>
    <t>"A1.18 :" (4,475*2+2,0*2+0,15*2-0,8-0,7)*2,02</t>
  </si>
  <si>
    <t>"A1.19 :" (0,925*2+2,0*2-0,7)*2,02</t>
  </si>
  <si>
    <t>"A2.11 :" (2,225*2+4,1*2+0,15*2-0,8-0,7)*2,02</t>
  </si>
  <si>
    <t>"A2.12 :" (2,225*2+3,375*2-0,7)*2,02</t>
  </si>
  <si>
    <t>"A2.13 :" (1,65*2+1,9*2+0,15*2-1,0)*2,02</t>
  </si>
  <si>
    <t>"A2.14 :" (2,0*2+6,55*2+0,15*2-0,9*2)*2,02</t>
  </si>
  <si>
    <t>"A2.15 :" (2,0*4+0,925*4+2,75*2+4,425*2+0,15*2*2-0,7*2-0,8)*2,02</t>
  </si>
  <si>
    <t>"A2.16 :" (1,575*2+3,05*2+0,3*2+0,15*2-0,9)*2,02</t>
  </si>
  <si>
    <t>"A2.17 :" (2,05*2+0,95*2+0,15*2-0,9)*2,02</t>
  </si>
  <si>
    <t>"A2.18 :" (2,05*4+0,925*4-0,7*3)*2,02</t>
  </si>
  <si>
    <t>"A2.19 :" (4,605*2+2,0*2+0,15*2-0,8-0,7)*2,02</t>
  </si>
  <si>
    <t>"A2.20 :" (2,0*2+1,85*2-0,7)*2,02</t>
  </si>
  <si>
    <t>781479711R00</t>
  </si>
  <si>
    <t>Montáž obkladů vnitřních z dlaždic keramických Příplatky k položkám montáže obkladů vnitřních stěn z dlaždic keramických příplatek k obkladu stěn keram.,za plochu do 10 m2</t>
  </si>
  <si>
    <t>504</t>
  </si>
  <si>
    <t>"Odkaz na mn. položky pořadí 251 :" 433,71420</t>
  </si>
  <si>
    <t>253</t>
  </si>
  <si>
    <t>781497121R00</t>
  </si>
  <si>
    <t xml:space="preserve">Lišty k obkladům profil rohový eloxovaný hliník, uložení do tmele,  , výška profilu 6 mm,</t>
  </si>
  <si>
    <t>506</t>
  </si>
  <si>
    <t>"1.NP :" 2,02*(10+9)</t>
  </si>
  <si>
    <t>"2.NP :" 2,02*(12+7)</t>
  </si>
  <si>
    <t>5978134</t>
  </si>
  <si>
    <t>Obklad keramický 10x10 cm, barva bílá</t>
  </si>
  <si>
    <t>508</t>
  </si>
  <si>
    <t>"Odkaz na mn. položky pořadí 251 :" 433,71420*1,12</t>
  </si>
  <si>
    <t>255</t>
  </si>
  <si>
    <t>998781202R00</t>
  </si>
  <si>
    <t>Přesun hmot pro obklady keramické v objektech výšky do 12 m</t>
  </si>
  <si>
    <t>510</t>
  </si>
  <si>
    <t>784</t>
  </si>
  <si>
    <t>Malby</t>
  </si>
  <si>
    <t>784161101R00</t>
  </si>
  <si>
    <t>Příprava povrchu Penetrace (napouštění) podkladu akrylát, jednonásobná</t>
  </si>
  <si>
    <t>512</t>
  </si>
  <si>
    <t>"Odkaz na mn. položky pořadí 259 :" 4153,73241</t>
  </si>
  <si>
    <t>257</t>
  </si>
  <si>
    <t>784161601R00</t>
  </si>
  <si>
    <t>Příprava povrchu Penetrace (napouštění) podkladu disperzní, jednonásobná</t>
  </si>
  <si>
    <t>514</t>
  </si>
  <si>
    <t>"1.np :" (3,175*2+2,05*3+2,35+2,475+2,0*2+2,0+2,225+0,925+2,1)*0,8*2</t>
  </si>
  <si>
    <t>"2.np :" (3,175*2+2,05*2+3,75+3,975+2,0*2+2,0+2,025*2+1,65+2,225)*0,8*2</t>
  </si>
  <si>
    <t>"1.np :" (4,35+3,05+3,45+0,5+2,05)*0,8*2</t>
  </si>
  <si>
    <t>"2.np :" (7,6+5,575)*0,8*2</t>
  </si>
  <si>
    <t>784161701R00</t>
  </si>
  <si>
    <t>516</t>
  </si>
  <si>
    <t>"Odkaz na mn. položky pořadí 260 :" 308,51600</t>
  </si>
  <si>
    <t>259</t>
  </si>
  <si>
    <t>784165342R00</t>
  </si>
  <si>
    <t xml:space="preserve">Malby z malířských směsí otěruvzdorných,  , barevné, dvojnásobné</t>
  </si>
  <si>
    <t>518</t>
  </si>
  <si>
    <t>"Odkaz na mn. položky pořadí 38 :" 835,05000</t>
  </si>
  <si>
    <t>"Odkaz na mn. položky pořadí 41 :" 3318,68241</t>
  </si>
  <si>
    <t>784165432R00</t>
  </si>
  <si>
    <t xml:space="preserve">Malby z malířských směsí omyvatelných,  , bělost 97 %, dvojnásobné</t>
  </si>
  <si>
    <t>520</t>
  </si>
  <si>
    <t>"A1.01 :" (131,75-1,0*6-3,0-1,7-0,9*5-1,35*2)*1,3</t>
  </si>
  <si>
    <t>"A1.02 :" (20,22-1,6)*1,3</t>
  </si>
  <si>
    <t>"A2.01 :" (103,98-1,0*8-3,0-1,7-0,9*5-1,35)*1,3</t>
  </si>
  <si>
    <t>"A2.02 :" 19,42*1,3</t>
  </si>
  <si>
    <t>261</t>
  </si>
  <si>
    <t>784165811R00</t>
  </si>
  <si>
    <t xml:space="preserve">Malby z malířských směsí omyvatelných, pro sádrokarton,  , bělost 94 %, jednonásobné</t>
  </si>
  <si>
    <t>522</t>
  </si>
  <si>
    <t>"Odkaz na mn. položky pořadí 257 :" 139,60000*2</t>
  </si>
  <si>
    <t>979011111R00</t>
  </si>
  <si>
    <t>Svislá doprava suti a vybouraných hmot za prvé podlaží nad nebo pod základním podlažím</t>
  </si>
  <si>
    <t>524</t>
  </si>
  <si>
    <t>263</t>
  </si>
  <si>
    <t>979081111R00</t>
  </si>
  <si>
    <t>Odvoz suti a vybouraných hmot na skládku do 1 km</t>
  </si>
  <si>
    <t>526</t>
  </si>
  <si>
    <t>979081121R00</t>
  </si>
  <si>
    <t>Odvoz suti a vybouraných hmot na skládku příplatek za každý další 1 km</t>
  </si>
  <si>
    <t>528</t>
  </si>
  <si>
    <t>265</t>
  </si>
  <si>
    <t>530</t>
  </si>
  <si>
    <t>532</t>
  </si>
  <si>
    <t>267</t>
  </si>
  <si>
    <t>979999998T00</t>
  </si>
  <si>
    <t>Poplatek za skládku suti 5% příměsí</t>
  </si>
  <si>
    <t>534</t>
  </si>
  <si>
    <t>A01 - Zdravotní technika</t>
  </si>
  <si>
    <t>Do Nového, Pardubice, p.p.č. 4769, 4881/3</t>
  </si>
  <si>
    <t>5 - Komunikace</t>
  </si>
  <si>
    <t>6 - Úpravy povrchu, podlahy</t>
  </si>
  <si>
    <t>8 - Trubní vedení</t>
  </si>
  <si>
    <t>900 - Různé</t>
  </si>
  <si>
    <t>91 - Doplňující práce na komunikaci</t>
  </si>
  <si>
    <t>721 - Vnitřní kanalizace</t>
  </si>
  <si>
    <t>722 - Vnitřní vodovod</t>
  </si>
  <si>
    <t>724 - Strojní vybavení</t>
  </si>
  <si>
    <t>725 - Zařizovací předměty</t>
  </si>
  <si>
    <t>HZS - Hodinové zúčtovací sazby</t>
  </si>
  <si>
    <t>58155332</t>
  </si>
  <si>
    <t>Písek fr.0-4mm</t>
  </si>
  <si>
    <t>1124886019</t>
  </si>
  <si>
    <t>38,01252*1,67*1,1*1,02</t>
  </si>
  <si>
    <t>90000007</t>
  </si>
  <si>
    <t>Poplatek za skládku - zemina</t>
  </si>
  <si>
    <t>-123842752</t>
  </si>
  <si>
    <t>"Položka pořadí 10" 63,01644*2</t>
  </si>
  <si>
    <t>C130901121</t>
  </si>
  <si>
    <t xml:space="preserve">Bourání konstr zdivo B  *</t>
  </si>
  <si>
    <t>1325325053</t>
  </si>
  <si>
    <t>"stávající šachta" 3,14*0,6*0,6*1,7-3,14*0,5*0,5*1,7</t>
  </si>
  <si>
    <t>C132201101</t>
  </si>
  <si>
    <t xml:space="preserve">Hlb rýh 60cm horn 3 100m3  *</t>
  </si>
  <si>
    <t>773963124</t>
  </si>
  <si>
    <t>39,84066</t>
  </si>
  <si>
    <t>(0,727*2,59+0,73*0,44+0,675*4,71+0,658*4,41+0,86*0,91+0,731*2,93+0,708*0,9)*0,4</t>
  </si>
  <si>
    <t>"rozšíření pro revizní šachty" 2*1,4*(1,465+0,948+1,134+0,712)+2*1,8*(0,2+0,2+0,45+0,45)</t>
  </si>
  <si>
    <t>C132201109</t>
  </si>
  <si>
    <t xml:space="preserve">Přípl za lepivost rýh v hor.3   *</t>
  </si>
  <si>
    <t>575937261</t>
  </si>
  <si>
    <t>"Položka pořadí 2" 61,18457</t>
  </si>
  <si>
    <t>C132201201</t>
  </si>
  <si>
    <t xml:space="preserve">Hlb rýh 2000mm hor 3 100m3    *</t>
  </si>
  <si>
    <t>1397758952</t>
  </si>
  <si>
    <t>(1,45*1,81+1,85*6,26+1,481*3,41+1,85*3,98+1,7*11,65)*0,8</t>
  </si>
  <si>
    <t>"výkop pro novou šachtu"1,5*1,5*1,7</t>
  </si>
  <si>
    <t>C132201209</t>
  </si>
  <si>
    <t xml:space="preserve">Přípl za lepivost rýh v horn.3    *</t>
  </si>
  <si>
    <t>828446272</t>
  </si>
  <si>
    <t>"Položka pořadí 4"40,96397</t>
  </si>
  <si>
    <t>C151101101</t>
  </si>
  <si>
    <t xml:space="preserve">Pažení příložné hl.do 2m rýhy   *</t>
  </si>
  <si>
    <t>-1007576082</t>
  </si>
  <si>
    <t>(1,45*1,81+1,85*6,26+1,481*3,41+1,85*3,98+1,7*11,65)*2</t>
  </si>
  <si>
    <t>C151101111</t>
  </si>
  <si>
    <t>Odstranění pažení rýh hl. 2m příl.*</t>
  </si>
  <si>
    <t>1099610797</t>
  </si>
  <si>
    <t>"Položka pořadí 6" 92,84742</t>
  </si>
  <si>
    <t>C161101101</t>
  </si>
  <si>
    <t>Svislé přemíst výkopku horn4 2.5m *</t>
  </si>
  <si>
    <t>-359888279</t>
  </si>
  <si>
    <t>"Položka pořadí 4" 40,96397</t>
  </si>
  <si>
    <t>C162701105</t>
  </si>
  <si>
    <t>Vodorovné přem.výkopku do 10000m1-4*</t>
  </si>
  <si>
    <t>1429702468</t>
  </si>
  <si>
    <t>"lože" (93,7+61,44+24)*0,4*0,1+(19,05+8,1)*0,8*0,1</t>
  </si>
  <si>
    <t>"obsyp" 93,7*0,4*0,425+61,44*0,4*0,46+24*0,4*0,5+19,05*0,8*0,425+8,1*0,8*0,5</t>
  </si>
  <si>
    <t>"venkovní revizní šachta" 3,14*0,6*0,6*1,7</t>
  </si>
  <si>
    <t>"vnitřní revizní šachty" 1,5*1,2*(1,665+1,148+1,584+1,162)</t>
  </si>
  <si>
    <t>C171201201</t>
  </si>
  <si>
    <t xml:space="preserve">Uložení sypaniny na skládku   *</t>
  </si>
  <si>
    <t>-527638001</t>
  </si>
  <si>
    <t>"Položka pořadí 9" 63,01644</t>
  </si>
  <si>
    <t>C174101101</t>
  </si>
  <si>
    <t xml:space="preserve">Zásyp zhutnění jam   *</t>
  </si>
  <si>
    <t>-577554153</t>
  </si>
  <si>
    <t>"Položka pořadí 2 " 61,18457</t>
  </si>
  <si>
    <t>"Položka pořadí 9" 63,01644*-1</t>
  </si>
  <si>
    <t>C175101101</t>
  </si>
  <si>
    <t>Obsyp potr bez prohoz sypaniny *</t>
  </si>
  <si>
    <t>1062496598</t>
  </si>
  <si>
    <t>"odpočet potrubí" -((93,7+19,05)*3,14*0,065*0,065+61,44*3,14*0,08*0,08+(24+8,1)*3,14*0,1*0,1)</t>
  </si>
  <si>
    <t>R451573111/03</t>
  </si>
  <si>
    <t>Lože výkopu z písku</t>
  </si>
  <si>
    <t>-1683424152</t>
  </si>
  <si>
    <t>Komunikace</t>
  </si>
  <si>
    <t>C566905111</t>
  </si>
  <si>
    <t>Vyspr podkl podklad bet po překop</t>
  </si>
  <si>
    <t>1036597033</t>
  </si>
  <si>
    <t>3,267</t>
  </si>
  <si>
    <t>Úpravy povrchu, podlahy</t>
  </si>
  <si>
    <t>C631312141</t>
  </si>
  <si>
    <t>Doplnění mazaniny BP rýhy</t>
  </si>
  <si>
    <t>757517376</t>
  </si>
  <si>
    <t>"uvnitř objektu" 179*0,4*0,15+2*1,4*4*0,15</t>
  </si>
  <si>
    <t>Trubní vedení</t>
  </si>
  <si>
    <t>55243452</t>
  </si>
  <si>
    <t>Poklop šachtový s rámem A15</t>
  </si>
  <si>
    <t>ks</t>
  </si>
  <si>
    <t>-888704716</t>
  </si>
  <si>
    <t>59224652</t>
  </si>
  <si>
    <t>Šach.dno TBZ-Q.1 100/60 V max 40</t>
  </si>
  <si>
    <t>928676751</t>
  </si>
  <si>
    <t>59224663</t>
  </si>
  <si>
    <t>Skruže TBS-Q.1 100/25 1000/250/120</t>
  </si>
  <si>
    <t>1246832300</t>
  </si>
  <si>
    <t>59224666</t>
  </si>
  <si>
    <t>Šachet.kónus TBR-Q.1 100-63/58 KPS</t>
  </si>
  <si>
    <t>-272219519</t>
  </si>
  <si>
    <t>C894215112</t>
  </si>
  <si>
    <t xml:space="preserve">Šacht dom kanal bet 5 m3   *07</t>
  </si>
  <si>
    <t>-1052495525</t>
  </si>
  <si>
    <t>C894411111</t>
  </si>
  <si>
    <t>Zříz šcht díl dno Btř-znIV DN 200 *</t>
  </si>
  <si>
    <t>-1191048436</t>
  </si>
  <si>
    <t>C899102111</t>
  </si>
  <si>
    <t xml:space="preserve">Osaz poklopu s ramem do 100kg   *</t>
  </si>
  <si>
    <t>880702757</t>
  </si>
  <si>
    <t>28323937</t>
  </si>
  <si>
    <t>Požární ucpávka stav.konstr.vodovodu</t>
  </si>
  <si>
    <t>bal</t>
  </si>
  <si>
    <t>23067392</t>
  </si>
  <si>
    <t>28323940</t>
  </si>
  <si>
    <t>Požární ochranné manžety</t>
  </si>
  <si>
    <t>-1659717442</t>
  </si>
  <si>
    <t>C953943111</t>
  </si>
  <si>
    <t>Osazení výrobků 1 kg do zdiva</t>
  </si>
  <si>
    <t>1641605390</t>
  </si>
  <si>
    <t>"kanalizace" 18+8</t>
  </si>
  <si>
    <t>"vodovod" 21</t>
  </si>
  <si>
    <t>900</t>
  </si>
  <si>
    <t>Různé</t>
  </si>
  <si>
    <t>C0941/01</t>
  </si>
  <si>
    <t>Vrn HSV - zednické výpomoce</t>
  </si>
  <si>
    <t>kpl</t>
  </si>
  <si>
    <t>-1035622915</t>
  </si>
  <si>
    <t>Doplňující práce na komunikaci</t>
  </si>
  <si>
    <t>C113107131</t>
  </si>
  <si>
    <t xml:space="preserve">Odstran podklad 200m2 B tl 15cm  *</t>
  </si>
  <si>
    <t>-1082489362</t>
  </si>
  <si>
    <t xml:space="preserve">(8,1+19,05)*0,8                                   </t>
  </si>
  <si>
    <t>90000008</t>
  </si>
  <si>
    <t>Poplatek za skládku - beton, cihla</t>
  </si>
  <si>
    <t>1261698263</t>
  </si>
  <si>
    <t>979082111</t>
  </si>
  <si>
    <t>1317713411</t>
  </si>
  <si>
    <t>979082121</t>
  </si>
  <si>
    <t>-706851706</t>
  </si>
  <si>
    <t>C974042567</t>
  </si>
  <si>
    <t>Rýhy dlažba B monol hl 15cm š 30cm</t>
  </si>
  <si>
    <t>-1140909111</t>
  </si>
  <si>
    <t>179,0</t>
  </si>
  <si>
    <t>C974042569</t>
  </si>
  <si>
    <t>Přípl zkd 10cm hl 15cm</t>
  </si>
  <si>
    <t>1876499659</t>
  </si>
  <si>
    <t>291,0</t>
  </si>
  <si>
    <t>C979081111</t>
  </si>
  <si>
    <t xml:space="preserve">Odvoz suti na skládku do 1km  *</t>
  </si>
  <si>
    <t>-1017341245</t>
  </si>
  <si>
    <t>C979081121/01</t>
  </si>
  <si>
    <t>Odvoz suti na skládku za další 1km</t>
  </si>
  <si>
    <t>1580152617</t>
  </si>
  <si>
    <t>32,2*9</t>
  </si>
  <si>
    <t>C999281111</t>
  </si>
  <si>
    <t xml:space="preserve">Přesun hm v.do 25m     *</t>
  </si>
  <si>
    <t>670974287</t>
  </si>
  <si>
    <t>28696283</t>
  </si>
  <si>
    <t>Izolace potr.PE návlek. D 100/5</t>
  </si>
  <si>
    <t>-323636257</t>
  </si>
  <si>
    <t>28770146</t>
  </si>
  <si>
    <t>Izolace PE návlek.D 22/9</t>
  </si>
  <si>
    <t>830284590</t>
  </si>
  <si>
    <t>28770148</t>
  </si>
  <si>
    <t>Izolace PE návlek.D 28/9</t>
  </si>
  <si>
    <t>-708032367</t>
  </si>
  <si>
    <t>4,0+21,0</t>
  </si>
  <si>
    <t>28770197</t>
  </si>
  <si>
    <t>Izolace PE návlek.D 42/9</t>
  </si>
  <si>
    <t>-166118177</t>
  </si>
  <si>
    <t>28770206</t>
  </si>
  <si>
    <t>Izolace PE návlek.D 35/9</t>
  </si>
  <si>
    <t>249381904</t>
  </si>
  <si>
    <t>28770207</t>
  </si>
  <si>
    <t>Izolace PE návlek.D 54/9</t>
  </si>
  <si>
    <t>-15515663</t>
  </si>
  <si>
    <t>28770386</t>
  </si>
  <si>
    <t>Izolace PE návlek.D 35/30</t>
  </si>
  <si>
    <t>1975823190</t>
  </si>
  <si>
    <t>28770392</t>
  </si>
  <si>
    <t>Izolace PE návlek.D 22/30</t>
  </si>
  <si>
    <t>-440420224</t>
  </si>
  <si>
    <t>28770393</t>
  </si>
  <si>
    <t>Izolace PE návlek.D 28/30</t>
  </si>
  <si>
    <t>1147105403</t>
  </si>
  <si>
    <t>C713462112/99</t>
  </si>
  <si>
    <t>Izol potrubí skruž PE spona DN 20</t>
  </si>
  <si>
    <t>60421262</t>
  </si>
  <si>
    <t>237,0+165,0</t>
  </si>
  <si>
    <t>C713462113/99</t>
  </si>
  <si>
    <t>Izol potrubí skruž PE spona DN 25</t>
  </si>
  <si>
    <t>1676475328</t>
  </si>
  <si>
    <t>4+21+14</t>
  </si>
  <si>
    <t>C713462114/99</t>
  </si>
  <si>
    <t>Izol potrubí skruž PE spona DN 32</t>
  </si>
  <si>
    <t>-519042387</t>
  </si>
  <si>
    <t>44,0+58,0</t>
  </si>
  <si>
    <t>C713462115/99</t>
  </si>
  <si>
    <t>Izol potrubí skruž PE spona DN 40</t>
  </si>
  <si>
    <t>-472523347</t>
  </si>
  <si>
    <t>C713462116/99</t>
  </si>
  <si>
    <t>Izol potrubí skruž PE spona DN 50</t>
  </si>
  <si>
    <t>-505400998</t>
  </si>
  <si>
    <t>59,0+59,0</t>
  </si>
  <si>
    <t>C713462120/99</t>
  </si>
  <si>
    <t>Izol potrubí skruž PE spona DN 110</t>
  </si>
  <si>
    <t>1444705107</t>
  </si>
  <si>
    <t>C998713102</t>
  </si>
  <si>
    <t>Přesun hm izol.tepel.výška 12m</t>
  </si>
  <si>
    <t>1827705371</t>
  </si>
  <si>
    <t>721</t>
  </si>
  <si>
    <t>Vnitřní kanalizace</t>
  </si>
  <si>
    <t>721273153</t>
  </si>
  <si>
    <t>Ventilační hlavice z polypropylenu (PP) DN 110</t>
  </si>
  <si>
    <t>CS ÚRS 2022 01</t>
  </si>
  <si>
    <t>245896227</t>
  </si>
  <si>
    <t>R721242115</t>
  </si>
  <si>
    <t>Montáž lapač střeš splavenin DN 100</t>
  </si>
  <si>
    <t>846192541</t>
  </si>
  <si>
    <t>28696979</t>
  </si>
  <si>
    <t>Lapač střeš.splav.Geiger D 110mm</t>
  </si>
  <si>
    <t>456405019</t>
  </si>
  <si>
    <t>R721212305</t>
  </si>
  <si>
    <t>Mtž vpusti podlah DN 50-100mm</t>
  </si>
  <si>
    <t>321808761</t>
  </si>
  <si>
    <t>28696989</t>
  </si>
  <si>
    <t>Vpust podl.lež.odtok 40/50 ner.mřížk</t>
  </si>
  <si>
    <t>924782819</t>
  </si>
  <si>
    <t>28701162</t>
  </si>
  <si>
    <t>Čisticí kus PVC KGRE DN 150mm</t>
  </si>
  <si>
    <t>-1135361342</t>
  </si>
  <si>
    <t>28770117</t>
  </si>
  <si>
    <t>Čisticí kus PVC KGRE DN 200mm</t>
  </si>
  <si>
    <t>752457434</t>
  </si>
  <si>
    <t>28770499</t>
  </si>
  <si>
    <t>Čisticí kus odhluč.DN 100</t>
  </si>
  <si>
    <t>-1592308958</t>
  </si>
  <si>
    <t>6+9</t>
  </si>
  <si>
    <t>R721233115/02</t>
  </si>
  <si>
    <t>Montáž vtoku střešního</t>
  </si>
  <si>
    <t>-66679804</t>
  </si>
  <si>
    <t>8+1</t>
  </si>
  <si>
    <t>56249149</t>
  </si>
  <si>
    <t>Vtok střeš.svis.odtok-DN100+el.ohřev</t>
  </si>
  <si>
    <t>102953998</t>
  </si>
  <si>
    <t>56249179</t>
  </si>
  <si>
    <t>Vtok střeš.vod.odtok-DN100+el.ohřev</t>
  </si>
  <si>
    <t>150072421</t>
  </si>
  <si>
    <t>C721173402/98</t>
  </si>
  <si>
    <t>Potrubí z PVC KG Systém 125</t>
  </si>
  <si>
    <t>311701583</t>
  </si>
  <si>
    <t>C721173403/98</t>
  </si>
  <si>
    <t>Potrubí z PVC KG Systém 160</t>
  </si>
  <si>
    <t>1858369884</t>
  </si>
  <si>
    <t>C721173404/98</t>
  </si>
  <si>
    <t>Potrubí z PVC KG Systém 200</t>
  </si>
  <si>
    <t>-1762271242</t>
  </si>
  <si>
    <t>C721174024/98</t>
  </si>
  <si>
    <t>Potrubí z PP HT Systém 75</t>
  </si>
  <si>
    <t>-1517156288</t>
  </si>
  <si>
    <t>C721174025/98</t>
  </si>
  <si>
    <t>Potrubí z PP HT Systém 110</t>
  </si>
  <si>
    <t>1057868189</t>
  </si>
  <si>
    <t>C721174042/98</t>
  </si>
  <si>
    <t>Potrubí z PP HT Systém 40</t>
  </si>
  <si>
    <t>-31011845</t>
  </si>
  <si>
    <t>C721174043/98</t>
  </si>
  <si>
    <t>Potrubí z PP HT Systém 50</t>
  </si>
  <si>
    <t>-1015175152</t>
  </si>
  <si>
    <t>C721175012/98</t>
  </si>
  <si>
    <t>Potrubí z PP odhlučněné DN 110mm</t>
  </si>
  <si>
    <t>1757891797</t>
  </si>
  <si>
    <t>C721194104</t>
  </si>
  <si>
    <t>Vyvedení kanal výpustek D 40</t>
  </si>
  <si>
    <t>1196334299</t>
  </si>
  <si>
    <t>1+18+20+1+1+1</t>
  </si>
  <si>
    <t>C721194105</t>
  </si>
  <si>
    <t>Vyvedení kanal výpustek D 50</t>
  </si>
  <si>
    <t>1376789921</t>
  </si>
  <si>
    <t>11+1+7</t>
  </si>
  <si>
    <t>C721194109</t>
  </si>
  <si>
    <t>Vyvedení kanal výpustek D 110</t>
  </si>
  <si>
    <t>1901250718</t>
  </si>
  <si>
    <t>11+1</t>
  </si>
  <si>
    <t>C721290111</t>
  </si>
  <si>
    <t>Zkouška těs kanal vodou -DN 125</t>
  </si>
  <si>
    <t>-725321345</t>
  </si>
  <si>
    <t>106,0+9,0+19,0+57,0+17,0+176,0</t>
  </si>
  <si>
    <t>C721290112</t>
  </si>
  <si>
    <t>Zkouška těs kanal vodou - DN 200</t>
  </si>
  <si>
    <t>1502810536</t>
  </si>
  <si>
    <t>53,0+33,0</t>
  </si>
  <si>
    <t>C998721102</t>
  </si>
  <si>
    <t>Přesun hm kanalizace výška 12m</t>
  </si>
  <si>
    <t>-210828821</t>
  </si>
  <si>
    <t>722</t>
  </si>
  <si>
    <t>Vnitřní vodovod</t>
  </si>
  <si>
    <t>28695064</t>
  </si>
  <si>
    <t>Ventil kulový plast PPR D 20mm</t>
  </si>
  <si>
    <t>1965179703</t>
  </si>
  <si>
    <t>28695065</t>
  </si>
  <si>
    <t>Ventil kulový plast PPR D 25mm</t>
  </si>
  <si>
    <t>-1344823940</t>
  </si>
  <si>
    <t>28695066</t>
  </si>
  <si>
    <t>Ventil kulový plast PPR D 32mm</t>
  </si>
  <si>
    <t>253528232</t>
  </si>
  <si>
    <t>31943839</t>
  </si>
  <si>
    <t>T kus 90 st pozin DN 2"</t>
  </si>
  <si>
    <t>-2132926881</t>
  </si>
  <si>
    <t>42296030</t>
  </si>
  <si>
    <t>Klapka zpětná G 2"</t>
  </si>
  <si>
    <t>1523649980</t>
  </si>
  <si>
    <t>42296121</t>
  </si>
  <si>
    <t>Klapka zpětná G 5/4"</t>
  </si>
  <si>
    <t>1689469871</t>
  </si>
  <si>
    <t>42296139</t>
  </si>
  <si>
    <t>Klapka zpětná G 3/4"</t>
  </si>
  <si>
    <t>-2031759532</t>
  </si>
  <si>
    <t>42297096</t>
  </si>
  <si>
    <t>Filtr závit.G 3/4"</t>
  </si>
  <si>
    <t>-288830270</t>
  </si>
  <si>
    <t>42298919</t>
  </si>
  <si>
    <t>Tvarovka ISO č.6120 D63/2"</t>
  </si>
  <si>
    <t>1378190731</t>
  </si>
  <si>
    <t>55121193</t>
  </si>
  <si>
    <t>Kulový kohout G 1"</t>
  </si>
  <si>
    <t>731339372</t>
  </si>
  <si>
    <t>55121194</t>
  </si>
  <si>
    <t>Kulový kohout G 5/4"</t>
  </si>
  <si>
    <t>1956563475</t>
  </si>
  <si>
    <t>55121196</t>
  </si>
  <si>
    <t>Kulovy kohout G 2"</t>
  </si>
  <si>
    <t>153329072</t>
  </si>
  <si>
    <t>55121203</t>
  </si>
  <si>
    <t>Kohouty kulové G 3/4"</t>
  </si>
  <si>
    <t>-2077667407</t>
  </si>
  <si>
    <t>55196125</t>
  </si>
  <si>
    <t>Kohouty kulové s vypouštěním 1/2"</t>
  </si>
  <si>
    <t>67952502</t>
  </si>
  <si>
    <t>55196130</t>
  </si>
  <si>
    <t>Kohouty kulové s vypouš.G 3/4"</t>
  </si>
  <si>
    <t>-1679102613</t>
  </si>
  <si>
    <t>55196174</t>
  </si>
  <si>
    <t>Kohout vypouštěcí G 1/2"</t>
  </si>
  <si>
    <t>1771072929</t>
  </si>
  <si>
    <t>55196341</t>
  </si>
  <si>
    <t>Kohout kulový vypouštěcí G 1"</t>
  </si>
  <si>
    <t>2067610188</t>
  </si>
  <si>
    <t>55196347</t>
  </si>
  <si>
    <t>Ventil pojišťný G 3/4" x 1" 6,0 bar</t>
  </si>
  <si>
    <t>186506091</t>
  </si>
  <si>
    <t>55196754</t>
  </si>
  <si>
    <t>Ventil regulační DN 15mm</t>
  </si>
  <si>
    <t>-638120677</t>
  </si>
  <si>
    <t>722250133</t>
  </si>
  <si>
    <t xml:space="preserve">Požární příslušenství a armatury  hydrantový systém s tvarově stálou hadicí celoplechový D 25 x 30 m</t>
  </si>
  <si>
    <t>1306192988</t>
  </si>
  <si>
    <t>C722130213</t>
  </si>
  <si>
    <t>Potrubí ocelzáv pozink 11353 DN 25</t>
  </si>
  <si>
    <t>189014514</t>
  </si>
  <si>
    <t>C722130216</t>
  </si>
  <si>
    <t>Potrubí ocelzav pozink 11353 DN 50</t>
  </si>
  <si>
    <t>-1485485011</t>
  </si>
  <si>
    <t>C722190223</t>
  </si>
  <si>
    <t>Připoj vodovod pevná DN 25</t>
  </si>
  <si>
    <t>soub</t>
  </si>
  <si>
    <t>944085056</t>
  </si>
  <si>
    <t>C722190401</t>
  </si>
  <si>
    <t>Upev vypust DN 15</t>
  </si>
  <si>
    <t>-1414290360</t>
  </si>
  <si>
    <t xml:space="preserve">(18+20+1+1+2+1+1)*2+11+1+11                       </t>
  </si>
  <si>
    <t>C722220111</t>
  </si>
  <si>
    <t>Nástěnka K 247 G 1/2</t>
  </si>
  <si>
    <t>1207626435</t>
  </si>
  <si>
    <t>11+1+11</t>
  </si>
  <si>
    <t>C722220121</t>
  </si>
  <si>
    <t>par</t>
  </si>
  <si>
    <t>1372165465</t>
  </si>
  <si>
    <t xml:space="preserve">18+20+1+1+2+1+1                                   </t>
  </si>
  <si>
    <t>C722229101</t>
  </si>
  <si>
    <t>Mtž vodov armatur 1závit G 1/2</t>
  </si>
  <si>
    <t>-837397385</t>
  </si>
  <si>
    <t>C722229103</t>
  </si>
  <si>
    <t>Mtž vodov armatur 1závit G 1</t>
  </si>
  <si>
    <t>904544071</t>
  </si>
  <si>
    <t>C722239101</t>
  </si>
  <si>
    <t>Mtž vodov armatur 2závit G 1/2</t>
  </si>
  <si>
    <t>-20656288</t>
  </si>
  <si>
    <t>1+6+1</t>
  </si>
  <si>
    <t>C722239102</t>
  </si>
  <si>
    <t>Mtž vodov armatur 2závit G 3/4</t>
  </si>
  <si>
    <t>647187153</t>
  </si>
  <si>
    <t>1+1+1+1+1</t>
  </si>
  <si>
    <t>C722239103</t>
  </si>
  <si>
    <t>Mtž vodov armatur 2závit G 1</t>
  </si>
  <si>
    <t>-1095530191</t>
  </si>
  <si>
    <t>1+2+1</t>
  </si>
  <si>
    <t>C722239104</t>
  </si>
  <si>
    <t>Mtž vodov armatur 2závit G 5/4</t>
  </si>
  <si>
    <t>-1486794688</t>
  </si>
  <si>
    <t>2+1</t>
  </si>
  <si>
    <t>C722239106</t>
  </si>
  <si>
    <t>Mtž vodov armatur 2zavit G 2</t>
  </si>
  <si>
    <t>1525427854</t>
  </si>
  <si>
    <t xml:space="preserve">1+3+1+1+1                                         </t>
  </si>
  <si>
    <t>C722259102</t>
  </si>
  <si>
    <t>Arm požár rozdelovač DN 50mm</t>
  </si>
  <si>
    <t>-38559740</t>
  </si>
  <si>
    <t>R722171221/02</t>
  </si>
  <si>
    <t>Potrubí PPR D 20/2,8 PN 16</t>
  </si>
  <si>
    <t>139800519</t>
  </si>
  <si>
    <t>R722171222/01</t>
  </si>
  <si>
    <t>Potrubí PPR D 25/3,5 PN 16</t>
  </si>
  <si>
    <t>1629523978</t>
  </si>
  <si>
    <t>R722171223/01</t>
  </si>
  <si>
    <t>Potrubí PPR D 32/4,5 PN 16</t>
  </si>
  <si>
    <t>1044248330</t>
  </si>
  <si>
    <t>R722171224/02</t>
  </si>
  <si>
    <t>Potrubí PPR D 40/5,6 PN16</t>
  </si>
  <si>
    <t>632346981</t>
  </si>
  <si>
    <t>R722171225/01</t>
  </si>
  <si>
    <t>Potrubí PPR D 50/6,9 PN 16</t>
  </si>
  <si>
    <t>-1864324837</t>
  </si>
  <si>
    <t>R722263415/01</t>
  </si>
  <si>
    <t>Mtž vodoměr 100c závit G 3/4 jhm 10</t>
  </si>
  <si>
    <t>-1322578904</t>
  </si>
  <si>
    <t>38821787</t>
  </si>
  <si>
    <t>Vodoměr QN 2,5 DN 20mm</t>
  </si>
  <si>
    <t>-891855247</t>
  </si>
  <si>
    <t>C722290226</t>
  </si>
  <si>
    <t>Zkouška tlak potr -DN 50</t>
  </si>
  <si>
    <t>2065647169</t>
  </si>
  <si>
    <t xml:space="preserve">8+59+402+35+102+48+59                             </t>
  </si>
  <si>
    <t>C722290234</t>
  </si>
  <si>
    <t>Proplach a dezinfekce -DN 80</t>
  </si>
  <si>
    <t>1254257562</t>
  </si>
  <si>
    <t>C998722102</t>
  </si>
  <si>
    <t>Přesun hm vodovod výška 12m</t>
  </si>
  <si>
    <t>-1264797821</t>
  </si>
  <si>
    <t>724</t>
  </si>
  <si>
    <t>Strojní vybavení</t>
  </si>
  <si>
    <t>42697417</t>
  </si>
  <si>
    <t>Čerpadlo cirkulační 30-70S</t>
  </si>
  <si>
    <t>620426314</t>
  </si>
  <si>
    <t>C724139101</t>
  </si>
  <si>
    <t>Mtž čerp křídl píst bez potrubí</t>
  </si>
  <si>
    <t>-272090654</t>
  </si>
  <si>
    <t>C998724102</t>
  </si>
  <si>
    <t>Stroj vyb přesun hmot vyska -12m</t>
  </si>
  <si>
    <t>1536068405</t>
  </si>
  <si>
    <t>725</t>
  </si>
  <si>
    <t>Zařizovací předměty</t>
  </si>
  <si>
    <t>C725319101</t>
  </si>
  <si>
    <t>Mtž dřez jdn</t>
  </si>
  <si>
    <t>sada</t>
  </si>
  <si>
    <t>1517994504</t>
  </si>
  <si>
    <t>53886189</t>
  </si>
  <si>
    <t xml:space="preserve">Dřez nerez  51x43cm</t>
  </si>
  <si>
    <t>1101958213</t>
  </si>
  <si>
    <t>55199878</t>
  </si>
  <si>
    <t>Bater.stoj.dřez.páková</t>
  </si>
  <si>
    <t>588221084</t>
  </si>
  <si>
    <t>55196232</t>
  </si>
  <si>
    <t>Sifon dřezový 50mm</t>
  </si>
  <si>
    <t>690663064</t>
  </si>
  <si>
    <t>C725219401</t>
  </si>
  <si>
    <t>Mtž umyvadel du na šroub do zdi</t>
  </si>
  <si>
    <t>-722209441</t>
  </si>
  <si>
    <t xml:space="preserve">18+20+1+1                                         </t>
  </si>
  <si>
    <t>64297064</t>
  </si>
  <si>
    <t xml:space="preserve">Umyvadlo ovál.  keram  55x45cm</t>
  </si>
  <si>
    <t>1912362673</t>
  </si>
  <si>
    <t>18+20</t>
  </si>
  <si>
    <t>64296950</t>
  </si>
  <si>
    <t xml:space="preserve">Umyvátko keram.   39x25cm</t>
  </si>
  <si>
    <t>-1182241916</t>
  </si>
  <si>
    <t>55196150</t>
  </si>
  <si>
    <t>Sifon umyvadlovy chrom DN 40mm</t>
  </si>
  <si>
    <t>-1131056058</t>
  </si>
  <si>
    <t>18+20+1</t>
  </si>
  <si>
    <t>55196340</t>
  </si>
  <si>
    <t>Sifon umyv.podom.sestava DN 40</t>
  </si>
  <si>
    <t>142354977</t>
  </si>
  <si>
    <t>55197169</t>
  </si>
  <si>
    <t>Umyvadlový stoj.kohout</t>
  </si>
  <si>
    <t>-1123459272</t>
  </si>
  <si>
    <t>55199879</t>
  </si>
  <si>
    <t>Baterie stoj.bidetová</t>
  </si>
  <si>
    <t>1280254554</t>
  </si>
  <si>
    <t>55199942</t>
  </si>
  <si>
    <t>Lékařská páka pro inval.baterii</t>
  </si>
  <si>
    <t>-1297805505</t>
  </si>
  <si>
    <t>55199959</t>
  </si>
  <si>
    <t>Bater.nást.dřez.-výt.ram.300mm</t>
  </si>
  <si>
    <t>-698646032</t>
  </si>
  <si>
    <t>55199961</t>
  </si>
  <si>
    <t>Baterie stoj.umyvadlová páková</t>
  </si>
  <si>
    <t>1862685269</t>
  </si>
  <si>
    <t>20+1+1</t>
  </si>
  <si>
    <t>C725119213/98</t>
  </si>
  <si>
    <t>Zařízení záchodů - montáž</t>
  </si>
  <si>
    <t>-283517922</t>
  </si>
  <si>
    <t>64296063</t>
  </si>
  <si>
    <t>Klozet.mísa závěs+hlub.splach.</t>
  </si>
  <si>
    <t>1475608716</t>
  </si>
  <si>
    <t>64296327</t>
  </si>
  <si>
    <t>Sedát.k inval.WC+oc.úchyt</t>
  </si>
  <si>
    <t>1435144451</t>
  </si>
  <si>
    <t>C726131051/98</t>
  </si>
  <si>
    <t>Předst.systém-do lehkých stěn</t>
  </si>
  <si>
    <t>-917009186</t>
  </si>
  <si>
    <t>C725829501</t>
  </si>
  <si>
    <t>Mtž bidet souprav</t>
  </si>
  <si>
    <t>744664183</t>
  </si>
  <si>
    <t>64296108</t>
  </si>
  <si>
    <t>Bidet ovál. keram stojící</t>
  </si>
  <si>
    <t>-1563338389</t>
  </si>
  <si>
    <t>64296688</t>
  </si>
  <si>
    <t xml:space="preserve">Umyvadlo keram. invalidní   60x55cm        </t>
  </si>
  <si>
    <t>1650217633</t>
  </si>
  <si>
    <t>C725119212/98</t>
  </si>
  <si>
    <t>-1339758560</t>
  </si>
  <si>
    <t>64297025</t>
  </si>
  <si>
    <t>Klozet kombi svis.odpad</t>
  </si>
  <si>
    <t>1844864219</t>
  </si>
  <si>
    <t>64297044</t>
  </si>
  <si>
    <t>Sedátko k WC s nerez.ocel.úchyty</t>
  </si>
  <si>
    <t>1576618412</t>
  </si>
  <si>
    <t>C725129201</t>
  </si>
  <si>
    <t>Mtž pisoár zách -nádrž</t>
  </si>
  <si>
    <t>702267338</t>
  </si>
  <si>
    <t>64297035</t>
  </si>
  <si>
    <t>Pisoár s radar.splachov.a zdrojem</t>
  </si>
  <si>
    <t>1365831094</t>
  </si>
  <si>
    <t>R725333350</t>
  </si>
  <si>
    <t>Montáž výlevky</t>
  </si>
  <si>
    <t>-1646407887</t>
  </si>
  <si>
    <t>64297081</t>
  </si>
  <si>
    <t>Keram. ovál. výlevka závěsná + sklopná mřížka</t>
  </si>
  <si>
    <t>1836011787</t>
  </si>
  <si>
    <t>C725239101</t>
  </si>
  <si>
    <t>Mtž bidetu dit bez soupr</t>
  </si>
  <si>
    <t>-1406901121</t>
  </si>
  <si>
    <t>C725810401</t>
  </si>
  <si>
    <t>Ventil rohový -trub T 66 G 1/2</t>
  </si>
  <si>
    <t>-1403925208</t>
  </si>
  <si>
    <t xml:space="preserve">(20+1+1+1+1)*2+18                                 </t>
  </si>
  <si>
    <t>C725810403</t>
  </si>
  <si>
    <t>Ventil rohový +trub T 67 G 1/2</t>
  </si>
  <si>
    <t>-1305532104</t>
  </si>
  <si>
    <t>C725819201</t>
  </si>
  <si>
    <t>Mtž ventil nástěn G 1/2</t>
  </si>
  <si>
    <t>1475455205</t>
  </si>
  <si>
    <t>C725829201</t>
  </si>
  <si>
    <t xml:space="preserve">Mtž    bat umyv a dřez nást chrom</t>
  </si>
  <si>
    <t>-1504888895</t>
  </si>
  <si>
    <t>C725829301</t>
  </si>
  <si>
    <t>Mtž baterie umyv a dřez stojánkG1/2</t>
  </si>
  <si>
    <t>-331806437</t>
  </si>
  <si>
    <t>20+1+1+1</t>
  </si>
  <si>
    <t>C725869101</t>
  </si>
  <si>
    <t>Mtž uzávěrka zápach -D 40 umyv</t>
  </si>
  <si>
    <t>1084939668</t>
  </si>
  <si>
    <t>18+20+1+1</t>
  </si>
  <si>
    <t>C725869204</t>
  </si>
  <si>
    <t>Mtž uzávěrka zápach -d 50 dřez jdn</t>
  </si>
  <si>
    <t>939072909</t>
  </si>
  <si>
    <t>C998725102</t>
  </si>
  <si>
    <t>Zařiz předm přesun hmot vyska -12m</t>
  </si>
  <si>
    <t>-1408632119</t>
  </si>
  <si>
    <t>HZS</t>
  </si>
  <si>
    <t>Hodinové zúčtovací sazby</t>
  </si>
  <si>
    <t>HZS2212</t>
  </si>
  <si>
    <t xml:space="preserve">Hodinové zúčtovací sazby profesí PSV  provádění stavebních instalací instalatér odborný</t>
  </si>
  <si>
    <t>hod</t>
  </si>
  <si>
    <t>410315830</t>
  </si>
  <si>
    <t>A02 - Vytápění</t>
  </si>
  <si>
    <t>PSV - Práce a dodávky PSV</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</si>
  <si>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</si>
  <si>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</si>
  <si>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</si>
  <si>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</si>
  <si>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</si>
  <si>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PSV</t>
  </si>
  <si>
    <t>Práce a dodávky PSV</t>
  </si>
  <si>
    <t>731</t>
  </si>
  <si>
    <t>Ústřední vytápění - kotelny</t>
  </si>
  <si>
    <t>731251121</t>
  </si>
  <si>
    <t>Kotle ocelové teplovodní elektrické závěsné přímotopné 30,0 kW</t>
  </si>
  <si>
    <t>1353763033</t>
  </si>
  <si>
    <t>998731101</t>
  </si>
  <si>
    <t xml:space="preserve">Přesun hmot pro kotelny  stanovený z hmotnosti přesunovaného materiálu vodorovná dopravní vzdálenost do 50 m v objektech výšky do 6 m</t>
  </si>
  <si>
    <t>-1637347184</t>
  </si>
  <si>
    <t>732</t>
  </si>
  <si>
    <t>Ústřední vytápění - strojovny</t>
  </si>
  <si>
    <t>722999001</t>
  </si>
  <si>
    <t>Ekvitermní regulace tepelných čerpadel včetně dodávky, prokabelování a montáže</t>
  </si>
  <si>
    <t>1693311150</t>
  </si>
  <si>
    <t>722999003</t>
  </si>
  <si>
    <t>Automatické doplňování topné vody s oddělením od vodovodní soustavy a vodoměrem-podtlakové odplyňovací zařízení s integrovaným doplňováním</t>
  </si>
  <si>
    <t>110565020</t>
  </si>
  <si>
    <t>722999004</t>
  </si>
  <si>
    <t>Změkčování vody - průtok 0,6l/s topné vody - cca 3000 litrů vody v otopné soustavě</t>
  </si>
  <si>
    <t>755844694</t>
  </si>
  <si>
    <t>722999005</t>
  </si>
  <si>
    <t>Rozbor vody</t>
  </si>
  <si>
    <t>1469063553</t>
  </si>
  <si>
    <t>722999006</t>
  </si>
  <si>
    <t>GH sada na měření celkové tvrdosti</t>
  </si>
  <si>
    <t>-1411132793</t>
  </si>
  <si>
    <t>722999007</t>
  </si>
  <si>
    <t>FE externí tlakové čidlo</t>
  </si>
  <si>
    <t>227334361</t>
  </si>
  <si>
    <t>722999008</t>
  </si>
  <si>
    <t>Montáž a uvedení do provozu</t>
  </si>
  <si>
    <t>170545262</t>
  </si>
  <si>
    <t>732199100</t>
  </si>
  <si>
    <t xml:space="preserve">Montáž štítků  orientačních</t>
  </si>
  <si>
    <t>-307038440</t>
  </si>
  <si>
    <t>732294118</t>
  </si>
  <si>
    <t>Elektrická topná jednotka šroubovací 6/4" o výkonu 9,0 kW</t>
  </si>
  <si>
    <t>1647140993</t>
  </si>
  <si>
    <t>732331107</t>
  </si>
  <si>
    <t>Nádoby expanzní tlakové pro solární, topné a chladicí soustavy s membránou bez pojistného ventilu se závitovým připojením PN 1,0 o objemu 80 l</t>
  </si>
  <si>
    <t>-521429445</t>
  </si>
  <si>
    <t>732331772</t>
  </si>
  <si>
    <t>Nádoby expanzní tlakové příslušenství k expanzním nádobám konzole nastavitelná</t>
  </si>
  <si>
    <t>1644226837</t>
  </si>
  <si>
    <t>732331778</t>
  </si>
  <si>
    <t>Nádoby expanzní tlakové příslušenství k expanzním nádobám bezpečnostní uzávěr k měření tlaku G 1</t>
  </si>
  <si>
    <t>509198534</t>
  </si>
  <si>
    <t>732421451</t>
  </si>
  <si>
    <t>Čerpadla teplovodní závitová mokroběžná oběhová pro teplovodní vytápění (elektronicky řízená) PN 10, do 110°C DN přípojky/dopravní výška H (m) - čerpací výkon Q (m3/h) DN 32 / do 6,0 m / 2,5 m3/h</t>
  </si>
  <si>
    <t>-755991851</t>
  </si>
  <si>
    <t>732522120</t>
  </si>
  <si>
    <t>Tepelná čerpadla vzduch/voda venkovní jednotka topný výkon/příkon 17,0/5,20 kW</t>
  </si>
  <si>
    <t>-202925342</t>
  </si>
  <si>
    <t>732525114</t>
  </si>
  <si>
    <t>Tepelná čerpadla nerezové zásobníky teplé vody o objemu a výkonu tepelného čerpadla 413 l / 23 kW</t>
  </si>
  <si>
    <t>-699618159</t>
  </si>
  <si>
    <t>732525175</t>
  </si>
  <si>
    <t>Tepelná čerpadla akumulační zásobníky topné vody o objemu 750 l</t>
  </si>
  <si>
    <t>-243259525</t>
  </si>
  <si>
    <t>998732102</t>
  </si>
  <si>
    <t xml:space="preserve">Přesun hmot pro strojovny  stanovený z hmotnosti přesunovaného materiálu vodorovná dopravní vzdálenost do 50 m v objektech výšky přes 6 do 12 m</t>
  </si>
  <si>
    <t>1302490131</t>
  </si>
  <si>
    <t>733</t>
  </si>
  <si>
    <t>Ústřední vytápění - rozvodné potrubí</t>
  </si>
  <si>
    <t>733223202</t>
  </si>
  <si>
    <t>Potrubí z trubek měděných tvrdých spojovaných tvrdým pájením Ø 15/1</t>
  </si>
  <si>
    <t>939781574</t>
  </si>
  <si>
    <t>733223203</t>
  </si>
  <si>
    <t>Potrubí z trubek měděných tvrdých spojovaných tvrdým pájením Ø 18/1</t>
  </si>
  <si>
    <t>-1648910614</t>
  </si>
  <si>
    <t>733223204</t>
  </si>
  <si>
    <t>Potrubí z trubek měděných tvrdých spojovaných tvrdým pájením Ø 22/1</t>
  </si>
  <si>
    <t>900814629</t>
  </si>
  <si>
    <t>733223205</t>
  </si>
  <si>
    <t>Potrubí z trubek měděných tvrdých spojovaných tvrdým pájením Ø 28/1,5</t>
  </si>
  <si>
    <t>-2120732557</t>
  </si>
  <si>
    <t>733223206</t>
  </si>
  <si>
    <t>Potrubí z trubek měděných tvrdých spojovaných tvrdým pájením Ø 35/1,5</t>
  </si>
  <si>
    <t>213493255</t>
  </si>
  <si>
    <t>733223208</t>
  </si>
  <si>
    <t>Potrubí z trubek měděných tvrdých spojovaných tvrdým pájením Ø 54/2</t>
  </si>
  <si>
    <t>-278544837</t>
  </si>
  <si>
    <t>733224222</t>
  </si>
  <si>
    <t>Potrubí z trubek měděných Příplatek k cenám za zhotovení přípojky z trubek měděných Ø 15/1</t>
  </si>
  <si>
    <t>-1773342475</t>
  </si>
  <si>
    <t>733291101</t>
  </si>
  <si>
    <t xml:space="preserve">Zkoušky těsnosti potrubí z trubek měděných  Ø do 35/1,5</t>
  </si>
  <si>
    <t>-273126867</t>
  </si>
  <si>
    <t>733291102</t>
  </si>
  <si>
    <t xml:space="preserve">Zkoušky těsnosti potrubí z trubek měděných  Ø přes 35/1,5 do 64/2,0</t>
  </si>
  <si>
    <t>-757894986</t>
  </si>
  <si>
    <t>733390104</t>
  </si>
  <si>
    <t>Ochrana potrubí primárních okruhů tepelných čerpadel tepelně izolačními trubicemi ze syntetického kaučuku lepenými v příčných a podélných spojích, tloušťky izolace 35 mm, průměru Ø do 38 mm</t>
  </si>
  <si>
    <t>-1704228516</t>
  </si>
  <si>
    <t>733390404</t>
  </si>
  <si>
    <t>Manžety prostupové pro potrubí primárních okruhů tepelných čerpadel průměru D 32 - 40</t>
  </si>
  <si>
    <t>1080374973</t>
  </si>
  <si>
    <t>733811252</t>
  </si>
  <si>
    <t>Ochrana potrubí termoizolačními trubicemi z pěnového polyetylenu PE přilepenými v příčných a podélných spojích, tloušťky izolace přes 20 do 25 mm, vnitřního průměru izolace DN přes 22 do 45 mm</t>
  </si>
  <si>
    <t>-1438285114</t>
  </si>
  <si>
    <t>998733102</t>
  </si>
  <si>
    <t xml:space="preserve">Přesun hmot pro rozvody potrubí  stanovený z hmotnosti přesunovaného materiálu vodorovná dopravní vzdálenost do 50 m v objektech výšky přes 6 do 12 m</t>
  </si>
  <si>
    <t>1225075273</t>
  </si>
  <si>
    <t>734</t>
  </si>
  <si>
    <t>Ústřední vytápění - armatury</t>
  </si>
  <si>
    <t>734211126</t>
  </si>
  <si>
    <t>Ventily odvzdušňovací závitové automatické se zpětnou klapkou PN 14 do 120°C G 3/8</t>
  </si>
  <si>
    <t>-1634755283</t>
  </si>
  <si>
    <t>734220103</t>
  </si>
  <si>
    <t>Ventily regulační závitové vyvažovací přímé PN 20 do 100°C G 5/4</t>
  </si>
  <si>
    <t>-295994722</t>
  </si>
  <si>
    <t>734221543</t>
  </si>
  <si>
    <t>Ventily regulační závitové termostatické, bez hlavice ovládání PN 16 do 110°C rohové jednoregulační pro adaptér na měď nebo plast G 1/2 x 18</t>
  </si>
  <si>
    <t>-2078876280</t>
  </si>
  <si>
    <t>734221679</t>
  </si>
  <si>
    <t>Ventily regulační závitové hlavice termostatické, pro ovládání ventilů PN 10 do 110°C kapalinové s dálkovým ovládáním ventilu</t>
  </si>
  <si>
    <t>1945585018</t>
  </si>
  <si>
    <t>734242414</t>
  </si>
  <si>
    <t>Ventily zpětné závitové PN 16 do 110°C přímé G 1</t>
  </si>
  <si>
    <t>56680037</t>
  </si>
  <si>
    <t>734242415</t>
  </si>
  <si>
    <t>Ventily zpětné závitové PN 16 do 110°C přímé G 5/4</t>
  </si>
  <si>
    <t>1725351391</t>
  </si>
  <si>
    <t>734251211</t>
  </si>
  <si>
    <t>Ventily pojistné závitové a čepové rohové provozní tlak od 2,5 do 6 bar G 1/2</t>
  </si>
  <si>
    <t>-976937988</t>
  </si>
  <si>
    <t>734261235</t>
  </si>
  <si>
    <t>Šroubení topenářské PN 16 do 120°C přímé G 1</t>
  </si>
  <si>
    <t>1370922797</t>
  </si>
  <si>
    <t>734261236</t>
  </si>
  <si>
    <t>Šroubení topenářské PN 16 do 120°C přímé G 5/4</t>
  </si>
  <si>
    <t>267545996</t>
  </si>
  <si>
    <t>734261238</t>
  </si>
  <si>
    <t>Šroubení topenářské PN 16 do 120°C přímé G 2</t>
  </si>
  <si>
    <t>-19751003</t>
  </si>
  <si>
    <t>734261734</t>
  </si>
  <si>
    <t>Šroubení regulační radiátorové přímé bez vypouštění pro adaptér na měď nebo plast G 1/2" x 16</t>
  </si>
  <si>
    <t>434489000</t>
  </si>
  <si>
    <t>734291123</t>
  </si>
  <si>
    <t>Ostatní armatury kohouty plnicí a vypouštěcí PN 10 do 90°C G 1/2</t>
  </si>
  <si>
    <t>1867752037</t>
  </si>
  <si>
    <t>734291265</t>
  </si>
  <si>
    <t>Ostatní armatury filtry závitové PN 30 do 110°C přímé s vnitřními závity G 1 1/4</t>
  </si>
  <si>
    <t>-1741600040</t>
  </si>
  <si>
    <t>734291267</t>
  </si>
  <si>
    <t>Ostatní armatury filtry závitové PN 30 do 110°C přímé s vnitřními závity G 2</t>
  </si>
  <si>
    <t>-1850987284</t>
  </si>
  <si>
    <t>734292774</t>
  </si>
  <si>
    <t>Ostatní armatury kulové kohouty PN 42 do 185°C plnoprůtokové vnitřní závit G 1</t>
  </si>
  <si>
    <t>-2130156839</t>
  </si>
  <si>
    <t>734292775</t>
  </si>
  <si>
    <t>Ostatní armatury kulové kohouty PN 42 do 185°C plnoprůtokové vnitřní závit G 1 1/4</t>
  </si>
  <si>
    <t>1448873814</t>
  </si>
  <si>
    <t>734292777</t>
  </si>
  <si>
    <t>Ostatní armatury kulové kohouty PN 42 do 185°C plnoprůtokové vnitřní závit G 2</t>
  </si>
  <si>
    <t>1941898295</t>
  </si>
  <si>
    <t>734295022</t>
  </si>
  <si>
    <t>Směšovací armatury otopných a chladících systémů ventily závitové PN 10 T= 120°C třícestné se servomotorem G 1</t>
  </si>
  <si>
    <t>1775137075</t>
  </si>
  <si>
    <t>734411101</t>
  </si>
  <si>
    <t>Teploměry technické s pevným stonkem a jímkou zadní připojení (axiální) průměr 63 mm délka stonku 50 mm</t>
  </si>
  <si>
    <t>2094828034</t>
  </si>
  <si>
    <t>734421101</t>
  </si>
  <si>
    <t>Tlakoměry s pevným stonkem a zpětnou klapkou spodní připojení (radiální) tlaku 0–16 bar průměru 50 mm</t>
  </si>
  <si>
    <t>-1367223793</t>
  </si>
  <si>
    <t>734424101</t>
  </si>
  <si>
    <t>Tlakoměry kondenzační smyčky k přivaření, PN 250 do 300°C zahnuté</t>
  </si>
  <si>
    <t>49433863</t>
  </si>
  <si>
    <t>998734101</t>
  </si>
  <si>
    <t xml:space="preserve">Přesun hmot pro armatury  stanovený z hmotnosti přesunovaného materiálu vodorovná dopravní vzdálenost do 50 m v objektech výšky do 6 m</t>
  </si>
  <si>
    <t>-1246643745</t>
  </si>
  <si>
    <t>735</t>
  </si>
  <si>
    <t>Ústřední vytápění - otopná tělesa</t>
  </si>
  <si>
    <t>735000912</t>
  </si>
  <si>
    <t xml:space="preserve">Regulace otopného systému při opravách  vyregulování dvojregulačních ventilů a kohoutů s termostatickým ovládáním</t>
  </si>
  <si>
    <t>-2085613637</t>
  </si>
  <si>
    <t>735151277</t>
  </si>
  <si>
    <t>Otopná tělesa panelová jednodesková PN 1,0 MPa, T do 110°C s jednou přídavnou přestupní plochou výšky tělesa 600 mm stavební délky / výkonu 1000 mm / 1002 W</t>
  </si>
  <si>
    <t>578982163</t>
  </si>
  <si>
    <t>735151291</t>
  </si>
  <si>
    <t>Otopná tělesa panelová jednodesková PN 1,0 MPa, T do 110°C s jednou přídavnou přestupní plochou výšky tělesa 900 mm stavební délky / výkonu 400 mm / 558 W</t>
  </si>
  <si>
    <t>2063491083</t>
  </si>
  <si>
    <t>735151292</t>
  </si>
  <si>
    <t>Otopná tělesa panelová jednodesková PN 1,0 MPa, T do 110°C s jednou přídavnou přestupní plochou výšky tělesa 900 mm stavební délky / výkonu 500 mm / 697 W</t>
  </si>
  <si>
    <t>1720751514</t>
  </si>
  <si>
    <t>735151294</t>
  </si>
  <si>
    <t>Otopná tělesa panelová jednodesková PN 1,0 MPa, T do 110°C s jednou přídavnou přestupní plochou výšky tělesa 900 mm stavební délky / výkonu 700 mm / 976 W</t>
  </si>
  <si>
    <t>-2096054658</t>
  </si>
  <si>
    <t>735151296</t>
  </si>
  <si>
    <t>Otopná tělesa panelová jednodesková PN 1,0 MPa, T do 110°C s jednou přídavnou přestupní plochou výšky tělesa 900 mm stavební délky / výkonu 900 mm / 1255 W</t>
  </si>
  <si>
    <t>484085315</t>
  </si>
  <si>
    <t>735151297</t>
  </si>
  <si>
    <t>Otopná tělesa panelová jednodesková PN 1,0 MPa, T do 110°C s jednou přídavnou přestupní plochou výšky tělesa 900 mm stavební délky / výkonu 1000 mm / 1394 W</t>
  </si>
  <si>
    <t>307965196</t>
  </si>
  <si>
    <t>735151575</t>
  </si>
  <si>
    <t>Otopná tělesa panelová dvoudesková PN 1,0 MPa, T do 110°C se dvěma přídavnými přestupními plochami výšky tělesa 600 mm stavební délky / výkonu 800 mm / 1343 W</t>
  </si>
  <si>
    <t>-100687252</t>
  </si>
  <si>
    <t>735151576</t>
  </si>
  <si>
    <t>Otopná tělesa panelová dvoudesková PN 1,0 MPa, T do 110°C se dvěma přídavnými přestupními plochami výšky tělesa 600 mm stavební délky / výkonu 900 mm / 1511 W</t>
  </si>
  <si>
    <t>1603043387</t>
  </si>
  <si>
    <t>735151580</t>
  </si>
  <si>
    <t>Otopná tělesa panelová dvoudesková PN 1,0 MPa, T do 110°C se dvěma přídavnými přestupními plochami výšky tělesa 600 mm stavební délky / výkonu 1400 mm / 2351 W</t>
  </si>
  <si>
    <t>1334995314</t>
  </si>
  <si>
    <t>735151581</t>
  </si>
  <si>
    <t>Otopná tělesa panelová dvoudesková PN 1,0 MPa, T do 110°C se dvěma přídavnými přestupními plochami výšky tělesa 600 mm stavební délky / výkonu 1600 mm / 2686 W</t>
  </si>
  <si>
    <t>38263156</t>
  </si>
  <si>
    <t>735151596</t>
  </si>
  <si>
    <t>Otopná tělesa panelová dvoudesková PN 1,0 MPa, T do 110°C se dvěma přídavnými přestupními plochami výšky tělesa 900 mm stavební délky / výkonu 900 mm / 2082 W</t>
  </si>
  <si>
    <t>1593273223</t>
  </si>
  <si>
    <t>735151680</t>
  </si>
  <si>
    <t>Otopná tělesa panelová třídesková PN 1,0 MPa, T do 110°C se třemi přídavnými přestupními plochami výšky tělesa 600 mm stavební délky / výkonu 1400 mm / 3368 W</t>
  </si>
  <si>
    <t>1498258685</t>
  </si>
  <si>
    <t>735151697</t>
  </si>
  <si>
    <t>Otopná tělesa panelová třídesková PN 1,0 MPa, T do 110°C se třemi přídavnými přestupními plochami výšky tělesa 900 mm stavební délky / výkonu 1000 mm / 3228 W</t>
  </si>
  <si>
    <t>-1782730045</t>
  </si>
  <si>
    <t>735191905</t>
  </si>
  <si>
    <t xml:space="preserve">Ostatní opravy otopných těles  odvzdušnění tělesa</t>
  </si>
  <si>
    <t>-381550794</t>
  </si>
  <si>
    <t>998735101</t>
  </si>
  <si>
    <t xml:space="preserve">Přesun hmot pro otopná tělesa  stanovený z hmotnosti přesunovaného materiálu vodorovná dopravní vzdálenost do 50 m v objektech výšky do 6 m</t>
  </si>
  <si>
    <t>-360533828</t>
  </si>
  <si>
    <t>1858851520</t>
  </si>
  <si>
    <t>A03 - Vzduchotechnika A</t>
  </si>
  <si>
    <t>VŠECHNY POLOŽKY JSOU VČ. DODÁVKY A MONTÁŽE, PODKUD NENÍ UVEDENO JINAK</t>
  </si>
  <si>
    <t>A1 - UČEBNY - BUDOVA A</t>
  </si>
  <si>
    <t>2 - HYGIENICKÉ ZAŘÍZENÍ</t>
  </si>
  <si>
    <t>O9 - Ostatní náklady VZT</t>
  </si>
  <si>
    <t>A1</t>
  </si>
  <si>
    <t>UČEBNY - BUDOVA A</t>
  </si>
  <si>
    <t>A1.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</si>
  <si>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VAV,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chlazení: plynulé 0-10V, sekvenční/binární (max. 4 ohruhy), přímé; Řízení rekuperace: plynulé 0-10V, elektronická kontrola otáčení rotoru,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</si>
  <si>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39,5 kW, tp = 18 °C (přímý výparník) Parametry rekuperátoru: min. účinnost rekuperace dle EN 308 (suchá) 80,3 % Přívodní ventilátor: Vp = 6340 m3/h, pext = 450 Pa Odvodní ventilátor: Vo = 5300 m3/h, pext = 450 Pa Celkový SFPv faktor jednotky (čisté filtry, dle EN 13779): 2,21 kW/m3/s Hlukové parametry: do potrubí sání/přívod/odvod/výfuk - Lw = 69/86/67/76 dB(A); hluk od opláštění do okolí Lw = 63 dB(A)</t>
  </si>
  <si>
    <t>Pol1</t>
  </si>
  <si>
    <t>Dálkový vstupní/výstupní (I/O) modul; regulační systém sloužící k optimalizaci spotřeby energie ventilačních systémů založených na VAV regulátorech průtoku vzduchu, až pro 32 regulátorů průtoku</t>
  </si>
  <si>
    <t>Pol2</t>
  </si>
  <si>
    <t>Prostorové čidlo CO2, na stěnu, 0-10V</t>
  </si>
  <si>
    <t>Pol3</t>
  </si>
  <si>
    <t xml:space="preserve">Prostorový regulátor s komunikací Modbus; Vstup pro čidlo CO2 a přepínací funkce;  Řízení Zap/Vyp nebo 0 –10 V</t>
  </si>
  <si>
    <t>Pol4</t>
  </si>
  <si>
    <t>Ovládací panel tlačítkový, včetně kabelu 10m; nastavení parametrů systému VAV</t>
  </si>
  <si>
    <t>Pol5</t>
  </si>
  <si>
    <t>Časový spínač, digitální; Denní a týdenní program</t>
  </si>
  <si>
    <t>Pol6</t>
  </si>
  <si>
    <t>Nastavení a zeregulování systému VAV, vyzkoušení a zaškolení obsluhy.</t>
  </si>
  <si>
    <t>A1. 2</t>
  </si>
  <si>
    <t xml:space="preserve">Venkovní kondenzační jednotka - systému miniVRV; o jmenovitém chladícím výkonu min 22,4 kW, invertorový systém, vč. chladiva R410a; autorestart; prac. rozsah venkovní teploty -10° do +46°C. vč. autonomní regulace; vč. konzol a 4 silentbloků parametry: 6,12 kW; 400 V; jištění C25A; Lw = 73 dBA Podrobnější technické parametry, rozměry, uspořádání, požadavky,  viz. technická zpráva a výkresová dokumentace.</t>
  </si>
  <si>
    <t>A1. 3</t>
  </si>
  <si>
    <t>Pol7</t>
  </si>
  <si>
    <t>Řídící skříňka, vč. propojovacích kabelů 6 x 0,75mm2 (4m) a kabelový ovladač pro nastavení parametrů</t>
  </si>
  <si>
    <t>Pol8</t>
  </si>
  <si>
    <t>Sada s expanzním ventilem</t>
  </si>
  <si>
    <t>A1. 4</t>
  </si>
  <si>
    <t>Tlumič hluku buňkový, velikost 1000x600/1500 mm (složený z 6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</si>
  <si>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A1. 5</t>
  </si>
  <si>
    <t>Tlumič hluku buňkový, velikost 1000x600/1000 mm (složený z 6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</si>
  <si>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A1. 6</t>
  </si>
  <si>
    <t>Tlumič hluku do kruhového potrubí, s vysokým útlumem Ø250/1000 Parametry útlumu hluku pro střední frekvence v oktávovém pásmu min, nebo lepší 63/125/250/500/1000/2000/4000/8000 Hz: 9/5/8/21/38/21/10/10 dB</t>
  </si>
  <si>
    <t>A1. 7</t>
  </si>
  <si>
    <t>Tlumič hluku do kruhového potrubí, s vysokým útlumem Ø200/1000 Parametry útlumu hluku pro střední frekvence v oktávovém pásmu min, nebo lepší 63/125/250/500/1000/2000/4000/8000 Hz: 11/5/12/24/43/30/14/12 dB</t>
  </si>
  <si>
    <t>A1. 8</t>
  </si>
  <si>
    <t>Tlumič hluku do kruhového potrubí, s vysokým útlumem Ø160/1000 Parametry útlumu hluku pro střední frekvence v oktávovém pásmu min, nebo lepší 63/125/250/500/1000/2000/4000/8000 Hz: 7/7/12/25/48/39/18/13 dB</t>
  </si>
  <si>
    <t>A1. 9</t>
  </si>
  <si>
    <t>Tlumič hluku do kruhového potrubí, s vysokým útlumem Ø125/1000 Parametry útlumu hluku pro střední frekvence v oktávovém pásmu min, nebo lepší 63/125/250/500/1000/2000/4000/8000 Hz: 7/12/14/32/50/50/31/18 dB</t>
  </si>
  <si>
    <t>A1. 10</t>
  </si>
  <si>
    <t>Tlumič hluku do kruhového potrubí, s vysokým útlumem Ø100/1000 Parametry útlumu hluku pro střední frekvence v oktávovém pásmu min, nebo lepší 63/125/250/500/1000/2000/4000/8000 Hz: 10/17/16/33/50/50/42/24 dB</t>
  </si>
  <si>
    <t>A1. 11</t>
  </si>
  <si>
    <t>Výfukový/nasávací díl na 4hranné potrubí 1000x600 mm; zkosený 45°; vč. ochranného pletiva z drátků o tl. 1mm, s oky 10x10mm</t>
  </si>
  <si>
    <t>A1. 12</t>
  </si>
  <si>
    <t>NEOBSAZENO</t>
  </si>
  <si>
    <t>A1. 13</t>
  </si>
  <si>
    <t>A1. 14</t>
  </si>
  <si>
    <t>Požární klapka do čtyř-hranného potrubí 800x250 mm; ovládání ruční a teplotní s koncovým spínačem polohy listu "zavřeno"; požární odolnost min. 90 minut</t>
  </si>
  <si>
    <t>A1. 15</t>
  </si>
  <si>
    <t>Požární klapka do čtyř-hranného potrubí 560x250 mm; ovládání ruční a teplotní s koncovým spínačem polohy listu "zavřeno"; požární odolnost min. 90 minut</t>
  </si>
  <si>
    <t>A1. 16</t>
  </si>
  <si>
    <t>Požární klapka do čtyř-hranného potrubí 200x200 mm; ovládání ruční a teplotní s koncovým spínačem polohy listu "zavřeno"; požární odolnost min. 90 minut</t>
  </si>
  <si>
    <t>A1. 17</t>
  </si>
  <si>
    <t>Kruhový regulátor proměnného průtoku vzduchu, Regulátor VAV, ModBus,MP-Bus,Bacnet,0-10V; v hlukově izolačním plášti Ø250, konkrétní hodnoty průtoků vzduchu (Vmin/Vmax) viz tabulka regulátorů průtoku</t>
  </si>
  <si>
    <t>A1. 18</t>
  </si>
  <si>
    <t>Kruhový regulátor proměnného průtoku vzduchu, Regulátor VAV, ModBus,MP-Bus,Bacnet,0-10V; v hlukově izolačním plášti Ø200, konkrétní hodnoty průtoků vzduchu (Vmin/Vmax) viz tabulka regulátorů průtoku</t>
  </si>
  <si>
    <t>A1. 19</t>
  </si>
  <si>
    <t>Kruhový regulátor proměnného průtoku vzduchu, Regulátor VAV, ModBus,MP-Bus,Bacnet,0-10V; v hlukově izolačním plášti Ø160, konkrétní hodnoty průtoků vzduchu (Vmin/Vmax) viz tabulka regulátorů průtoku</t>
  </si>
  <si>
    <t>A1. 20</t>
  </si>
  <si>
    <t>Kruhový regulátor proměnného průtoku vzduchu, Regulátor VAV, ModBus,MP-Bus,Bacnet,0-10V; v hlukově izolačním plášti Ø125, konkrétní hodnoty průtoků vzduchu (Vmin/Vmax) viz tabulka regulátorů průtoku</t>
  </si>
  <si>
    <t>A1. 21</t>
  </si>
  <si>
    <t>Kruhový regulátor proměnného průtoku vzduchu, Regulátor VAV, ModBus,MP-Bus,Bacnet,0-10V; v hlukově izolačním plášti Ø100, konkrétní hodnoty průtoků vzduchu (Vmin/Vmax) viz tabulka regulátorů průtoku</t>
  </si>
  <si>
    <t>A1. 22</t>
  </si>
  <si>
    <t>Přívodní komfortní vířivý anemostat s pevnými lamelami ve čtvercovém provedení; připojení horizontální; 500x500 mm; vč. regulační klapky</t>
  </si>
  <si>
    <t>A1. 23</t>
  </si>
  <si>
    <t>Přívodní komfortní vířivý anemostat s pevnými lamelami ve čtvercovém provedení; připojení horizontální; 400x400 mm; vč. regulační klapky</t>
  </si>
  <si>
    <t>A1. 24</t>
  </si>
  <si>
    <t>Přívodní dvouřadá vyústka v komfortním provedení 600x100mm, vč. regulace R1 a montážního rámečku</t>
  </si>
  <si>
    <t>A1. 25</t>
  </si>
  <si>
    <t>Přívodní dvouřadá vyústka v komfortním provedení 400x100mm, vč. regulace R1 a montážního rámečku</t>
  </si>
  <si>
    <t>A1. 26</t>
  </si>
  <si>
    <t>Přívodní dvouřadá vyústka v komfortním provedení 300x100mm, vč. regulace R1 a montážního rámečku</t>
  </si>
  <si>
    <t>A1. 27</t>
  </si>
  <si>
    <t>Přívodní dvouřadá vyústka v komfortním provedení 200x100mm, vč. regulace R1 a montážního rámečku</t>
  </si>
  <si>
    <t>A1. 28</t>
  </si>
  <si>
    <t>Přívodní/odvodní stropní difuzor Ø125 mm s nastavitelnou čelní deskou, vč. montážního příslušenství</t>
  </si>
  <si>
    <t>A1. 29</t>
  </si>
  <si>
    <t xml:space="preserve">Odvodní mřížka do rastrového podhledu v komfortním provedení 600x600mm, vč. montážního rámečku;  bez regulace</t>
  </si>
  <si>
    <t>A1. 30</t>
  </si>
  <si>
    <t xml:space="preserve">Odvodní mřížka do rastrového podhledu v komfortním provedení 300x600mm, vč. montážního rámečku;  bez regulace</t>
  </si>
  <si>
    <t>A1. 31</t>
  </si>
  <si>
    <t>A1. 32</t>
  </si>
  <si>
    <t>A1. 33</t>
  </si>
  <si>
    <t>Ohebné hluk tlumící Al potrubí Ø160 mm; tl. Izolace 25mm; 16 kg/m3; vyztužené spirálou z ocelového drátu; tl. vnitřní vrstvy 0,074 mm</t>
  </si>
  <si>
    <t>bm</t>
  </si>
  <si>
    <t>A1. 34</t>
  </si>
  <si>
    <t>Ohebné hluk tlumící Al potrubí Ø125 mm; tl. Izolace 25mm; 16 kg/m3; vyztužené spirálou z ocelového drátu; tl. vnitřní vrstvy 0,074 mm</t>
  </si>
  <si>
    <t>A1. 35</t>
  </si>
  <si>
    <t>Chladivové Cu potrubí 9.52 x 19.1 mm (pár), vč. chladiva, tepelně parotěsné izolace, montážního a závěsového materiálu; vč. komunikačního kabelu mezi venkovní a vnitřní jednotkou 5x1,5mm2</t>
  </si>
  <si>
    <t>A1. 36</t>
  </si>
  <si>
    <t xml:space="preserve">Kruhové spirálně stáčené potrubí  SAFE Ø250 mm z pozinkovaného plechu spojované systémem těsnění dvěma břity z pryže, vč. tvarovek, montážního, závěsového, spojovacího a těsnícího materiálu. Rozsah, viz. výkresová dokumentace. Kvalitativní provedení potrubí, viz. technická zpráva.</t>
  </si>
  <si>
    <t>A1. 37</t>
  </si>
  <si>
    <t xml:space="preserve">Kruhové spirálně stáčené potrubí  SAFE Ø200 mm z pozinkovaného plechu spojované systémem těsnění dvěma břity z pryže, vč. tvarovek, montážního, závěsového, spojovacího a těsnícího materiálu. Rozsah, viz. výkresová dokumentace. Kvalitativní provedení potrubí, viz. technická zpráva.</t>
  </si>
  <si>
    <t>A1. 38</t>
  </si>
  <si>
    <t xml:space="preserve">Kruhové spirálně stáčené potrubí  SAFE Ø160 mm z pozinkovaného plechu spojované systémem těsnění dvěma břity z pryže, vč. tvarovek, montážního, závěsového, spojovacího a těsnícího materiálu. Rozsah, viz. výkresová dokumentace. Kvalitativní provedení potrubí, viz. technická zpráva.</t>
  </si>
  <si>
    <t>A1. 39</t>
  </si>
  <si>
    <t xml:space="preserve">Kruhové spirálně stáčené potrubí  SAFE Ø125 mm z pozinkovaného plechu spojované systémem těsnění dvěma břity z pryže, vč. tvarovek, montážního, závěsového, spojovacího a těsnícího materiálu. Rozsah, viz. výkresová dokumentace. Kvalitativní provedení potrubí, viz. technická zpráva.</t>
  </si>
  <si>
    <t>A1. 40</t>
  </si>
  <si>
    <t xml:space="preserve">Kruhové spirálně stáčené potrubí  SAFE Ø100 mm z pozinkovaného plechu spojované systémem těsnění dvěma břity z pryže, vč. tvarovek, montážního, závěsového, spojovacího a těsnícího materiálu. Rozsah, viz. výkresová dokumentace. Kvalitativní provedení potrubí, viz. technická zpráva.</t>
  </si>
  <si>
    <t>A1. 41</t>
  </si>
  <si>
    <t>Hranaté potrubí sk. I z pozinkovaného plechu, vč. montážního, závěsového, spojovacího a těsnícího materiálu. Rozsah, viz. výkresová dokumentace. Kvalitativní provedení potrubí, viz. technická zpráva.</t>
  </si>
  <si>
    <t>A1. 42</t>
  </si>
  <si>
    <t>Izolace tepelná z minerální vaty o tl. 100mm s AL polepem ve venkovním provedení (tj. do pozinkovaného plechu); parametry izolace min. 40 kg/m3; λ = 0,034 W/mK při 0°C nebo s lepšími parametry</t>
  </si>
  <si>
    <t>A1. 43</t>
  </si>
  <si>
    <t xml:space="preserve">Izolace hluková z minerální vaty o tl. 6cm s AL polepem ve venkovním provedení (tj. do pozinkovaného plechu); min. 65 kg/m3; λ = 0,033 W/mK při 0°C; činitel zvukové pohltivosti/frekvence = 0,25/125Hz; 0,8/250Hz; 1/500Hz; 1/1kHz; 1/2kHz; 1/4kHz ; Třída zvukové pohltivosti dle ČSN EN ISO 11654  - "A"</t>
  </si>
  <si>
    <t>A1. 44</t>
  </si>
  <si>
    <t>Protipožární izolační systém z minerální, nebo kamenné vlny o tl. 6cm s AL polepem s požární odolností EI 30 při působení požáru z obou stran "i←→o" požárně odolného VZT potrubí, včetně spojovacího a upevňovacího materiálu. Rozsah, viz. výkresová dokumentace. Kvalitativní provedení, viz. technická zpráva.</t>
  </si>
  <si>
    <t>A1. 45</t>
  </si>
  <si>
    <t>Izolace tepelná, ze syntetického kaučuku, parotěsná, samolepící, pás o tl. 25 mm s povrchovou úpravou "tenká ocelová fólie, stříbrná"; λ = 0,036 W/mK při 0°C nebo s lepšími parametry; např. výrobce K-FLEX pásy H DUCT (vč. izolování přírub)</t>
  </si>
  <si>
    <t>A1. 46</t>
  </si>
  <si>
    <t>Certifikovaný systém protipožárního utěsnění VZT prostupů minerální vatou + protipožárním tmelem, požární odolnost shodná s požární odolností konstrukce, viz projekt požární ochrany.</t>
  </si>
  <si>
    <t>A1. 47</t>
  </si>
  <si>
    <t>Krycí žlab z pozinkovaného plechu pro chl. potrubí vedené volně ve venkovním prostředí. Do rozměru 200x150mm.</t>
  </si>
  <si>
    <t>HYGIENICKÉ ZAŘÍZENÍ</t>
  </si>
  <si>
    <t>A2. 1</t>
  </si>
  <si>
    <t xml:space="preserve">Diagonální dvouotáčkový (dvojí vinutí) ventilátor do kruhového potrubí  235 m3/h; 150 Pa; 0,05 kW; 230 V; 0,21 A</t>
  </si>
  <si>
    <t>A2. 2</t>
  </si>
  <si>
    <t xml:space="preserve">Diagonální dvouotáčkový (dvojí vinutí) ventilátor do kruhového potrubí  430 m3/h; 150 Pa; 0,05 kW; 230 V; 0,21 A</t>
  </si>
  <si>
    <t>A2. 3</t>
  </si>
  <si>
    <t xml:space="preserve">Diagonální dvouotáčkový (dvojí vinutí) ventilátor do kruhového potrubí  160 m3/h; 150 Pa; 0,05 kW; 230 V; 0,21 A</t>
  </si>
  <si>
    <t>A2. 4</t>
  </si>
  <si>
    <t>A2. 5</t>
  </si>
  <si>
    <t xml:space="preserve">Diagonální dvouotáčkový (dvojí vinutí) ventilátor do kruhového potrubí  375 m3/h; 150 Pa; 0,05 kW; 230 V; 0,21 A</t>
  </si>
  <si>
    <t>A2. 6</t>
  </si>
  <si>
    <t xml:space="preserve">Diagonální dvouotáčkový (dvojí vinutí) ventilátor do kruhového potrubí  240 m3/h; 150 Pa; 0,05 kW; 230 V; 0,21 A</t>
  </si>
  <si>
    <t>A2. 7</t>
  </si>
  <si>
    <t>Tlumič hluku do kruhového potrubí Ø250/1000</t>
  </si>
  <si>
    <t>A2. 8</t>
  </si>
  <si>
    <t>Tlumič hluku do kruhového potrubí Ø160/1000</t>
  </si>
  <si>
    <t>A2. 9</t>
  </si>
  <si>
    <t>Protidešťová žaluzie "VÝFUKOVÁ" v Al provedení 400x315 mm, vč. ochranného pletiva z drátků o tl. 1mm, s oky 10x10mm</t>
  </si>
  <si>
    <t>A2. 10</t>
  </si>
  <si>
    <t>Protidešťová žaluzie "VÝFUKOVÁ" v Al provedení 250x250 mm, vč. ochranného pletiva z drátků o tl. 1mm, s oky 10x10mm</t>
  </si>
  <si>
    <t>A2. 11</t>
  </si>
  <si>
    <t>Zpětná klapka do kruhového potrubí Ø160 mm</t>
  </si>
  <si>
    <t>A2. 12</t>
  </si>
  <si>
    <t>Odvodní talířový ventil, kovový Ø125 mm, vč. montážního příslušenství</t>
  </si>
  <si>
    <t>A2. 13</t>
  </si>
  <si>
    <t>Odvodní talířový ventil, kovový Ø80 mm, vč. montážního příslušenství</t>
  </si>
  <si>
    <t>A2. 14</t>
  </si>
  <si>
    <t>Stěnová mřížka v Al provedení 600x150 mm; rozteč lamel 12,5mm; vč. montážního rámečku</t>
  </si>
  <si>
    <t>A2. 15</t>
  </si>
  <si>
    <t>Stěnová mřížka v Al provedení 300x150 mm; rozteč lamel 12,5mm; vč. montážního rámečku</t>
  </si>
  <si>
    <t>A2. 16</t>
  </si>
  <si>
    <t>Pružná manžeta pro napojení ventilátoru; Ø160 mm</t>
  </si>
  <si>
    <t>A2. 17</t>
  </si>
  <si>
    <t>A2. 18</t>
  </si>
  <si>
    <t>A2. 19</t>
  </si>
  <si>
    <t>A2. 20</t>
  </si>
  <si>
    <t>A2. 21</t>
  </si>
  <si>
    <t>A2. 22</t>
  </si>
  <si>
    <t xml:space="preserve">Kruhové spirálně stáčené potrubí  SAFE Ø80 mm z pozinkovaného plechu spojované systémem těsnění dvěma břity z pryže, vč. tvarovek, montážního, závěsového, spojovacího a těsnícího materiálu. Rozsah, viz. výkresová dokumentace. Kvalitativní provedení potrubí, viz. technická zpráva.</t>
  </si>
  <si>
    <t>A2. 23</t>
  </si>
  <si>
    <t>A2. 24</t>
  </si>
  <si>
    <t>Izolace tepelná, ze syntetického kaučuku, parotěsná, samolepící, pás o tl. 20 mm s povrchovou úpravou "tenká ocelová fólie, stříbrná"; λ = 0,036 W/mK při 0°C nebo s lepšími parametry; např. výrobce K-FLEX pásy H DUCT (vč. izolování přírub)</t>
  </si>
  <si>
    <t>O9</t>
  </si>
  <si>
    <t>Ostatní náklady VZT</t>
  </si>
  <si>
    <t>O9.1</t>
  </si>
  <si>
    <t>Doprava</t>
  </si>
  <si>
    <t>-2144855985</t>
  </si>
  <si>
    <t>O9.2</t>
  </si>
  <si>
    <t>1379492118</t>
  </si>
  <si>
    <t>A04 - SILNOPROUD</t>
  </si>
  <si>
    <t>_01 - Rozvaděč RA-1</t>
  </si>
  <si>
    <t>_02 - Rozvaděč RA1.01</t>
  </si>
  <si>
    <t>_03 - Rozvaděč RA1.02</t>
  </si>
  <si>
    <t>_04 - Rozvaděč RA1.05</t>
  </si>
  <si>
    <t>_05 - Rozvaděč RA1.06</t>
  </si>
  <si>
    <t>_06 - Rozvaděč RA1.07</t>
  </si>
  <si>
    <t>_07 - Rozvaděč RA1.08</t>
  </si>
  <si>
    <t>_08 - Rozvaděč RA1.09</t>
  </si>
  <si>
    <t>_09 - Rozvaděč RA1.10</t>
  </si>
  <si>
    <t>_10 - Rozvaděč RA1.20</t>
  </si>
  <si>
    <t>_11 - Rozvaděč RA1.21</t>
  </si>
  <si>
    <t>_12 - Rozvaděč RA1.22</t>
  </si>
  <si>
    <t>_13 - Rozvaděč RA-2</t>
  </si>
  <si>
    <t>_14 - Rozvaděč RA2.01</t>
  </si>
  <si>
    <t>_15 - Rozvaděč RA2.02</t>
  </si>
  <si>
    <t>_16 - RA2.05</t>
  </si>
  <si>
    <t>_17 - Rozvaděč RA2.06</t>
  </si>
  <si>
    <t>_18 - Rozvaděč RA2.07</t>
  </si>
  <si>
    <t>_19 - Rozvaděč RA2.08</t>
  </si>
  <si>
    <t>_20 - Rozvaděč RA2.09</t>
  </si>
  <si>
    <t>_21 - Rozvaděč RA2.10</t>
  </si>
  <si>
    <t>_22 - Rozvaděč RA2.21</t>
  </si>
  <si>
    <t>_23 - Rozvaděč RA2.22</t>
  </si>
  <si>
    <t>_24 - Rozvaděč RA2.23</t>
  </si>
  <si>
    <t>_25 - Rozvaděč RA2.24</t>
  </si>
  <si>
    <t>_26 - Svítidla</t>
  </si>
  <si>
    <t>_27 - Nosný materiál</t>
  </si>
  <si>
    <t>_28 - Hromosvod a uzemnění</t>
  </si>
  <si>
    <t>_01</t>
  </si>
  <si>
    <t>Rozvaděč RA-1</t>
  </si>
  <si>
    <t>Pol__0001</t>
  </si>
  <si>
    <t>Ocep skříň do zdiva, pro 32TE+2DIN, IP40/20 (611x546x100), dodávka</t>
  </si>
  <si>
    <t>741 32-0185</t>
  </si>
  <si>
    <t>Výkonový vypínač 100/3, 36kA, včetně dodávky a zapojení</t>
  </si>
  <si>
    <t>741 32-0175</t>
  </si>
  <si>
    <t xml:space="preserve">Jistič  50/B/3,  25kA, včetně dodávky a zapojení</t>
  </si>
  <si>
    <t>741 32-0165</t>
  </si>
  <si>
    <t xml:space="preserve">Jistič  20/B/3,  10kA, včetně dodávky a zapojení</t>
  </si>
  <si>
    <t>741 32-0105</t>
  </si>
  <si>
    <t xml:space="preserve">Jistič  20/B/1,  10kA, včetně dodávky a zapojení</t>
  </si>
  <si>
    <t>741 32-0105.1</t>
  </si>
  <si>
    <t xml:space="preserve">Jistič  2/B/1, 10kA, včetně dodávky a zapojení</t>
  </si>
  <si>
    <t>741 33-0042</t>
  </si>
  <si>
    <t>Instalační relé 24V/20A, 2 rozp., včetně dodávky a zapojení</t>
  </si>
  <si>
    <t>741 23-1001</t>
  </si>
  <si>
    <t>Svorka RSP-4 pojistková, včetně dodávky a zapojení</t>
  </si>
  <si>
    <t>741 32-0041</t>
  </si>
  <si>
    <t>Trubičková pojistka F, 1A, včetně dodávky a zapojení</t>
  </si>
  <si>
    <t>741 33-0823</t>
  </si>
  <si>
    <t>Zdroj 230V AC / 24V DC / 48W, včetně dodávky a zapojení</t>
  </si>
  <si>
    <t>Pol__0011</t>
  </si>
  <si>
    <t>Vstupní / výstupní svorkovnice, zapouzdření a průchodky, dodávka</t>
  </si>
  <si>
    <t>soub.</t>
  </si>
  <si>
    <t>Pol__0012</t>
  </si>
  <si>
    <t>Podružný materiál (procentní sazba z hodnoty nosného materiálu)</t>
  </si>
  <si>
    <t>Pol__0013</t>
  </si>
  <si>
    <t>Montáž uvnitř rozváděče (propojení modulů a vytvoření formy, ostatní montáž)</t>
  </si>
  <si>
    <t>Pol__0014</t>
  </si>
  <si>
    <t>Osazení rozváděče (vč. zapojení a očíslování)</t>
  </si>
  <si>
    <t>_02</t>
  </si>
  <si>
    <t>Rozvaděč RA1.01</t>
  </si>
  <si>
    <t>Pol__0015</t>
  </si>
  <si>
    <t>Ocep skříň do zdiva, pro 32TE+2DIN, P40/20 (611x546x100), dodávka</t>
  </si>
  <si>
    <t>741 32-0165.1</t>
  </si>
  <si>
    <t>Vypínač 20/3, 12,5kA, včetně dodávky a zapojení</t>
  </si>
  <si>
    <t>741 32-1003</t>
  </si>
  <si>
    <t xml:space="preserve">Proudový chránič  25/2/0,03, včetně dodávky a zapojení</t>
  </si>
  <si>
    <t>741 32-1003.1</t>
  </si>
  <si>
    <t xml:space="preserve">Proudový chránič kombi 16/1N/B/0,03,  10kA, včetně dodávky a zapojení</t>
  </si>
  <si>
    <t>741 32-1003.2</t>
  </si>
  <si>
    <t xml:space="preserve">Proudový chránič kombi 6/1N/B/0,03,  10kA, včetně dodávky a zapojení</t>
  </si>
  <si>
    <t>741 32-0105.2</t>
  </si>
  <si>
    <t xml:space="preserve">Jistič  10/C/1,  10kA, včetně dodávky a zapojení</t>
  </si>
  <si>
    <t>741 32-0105.3</t>
  </si>
  <si>
    <t xml:space="preserve">Jistič  10/B/1,  10kA, včetně dodávky a zapojení</t>
  </si>
  <si>
    <t>741 32-0105.4</t>
  </si>
  <si>
    <t xml:space="preserve">Jistič  6/B/1,  10kA, včetně dodávky a zapojení</t>
  </si>
  <si>
    <t>Pol__0023</t>
  </si>
  <si>
    <t>Pol__0024</t>
  </si>
  <si>
    <t>Pol__0025</t>
  </si>
  <si>
    <t>Pol__0026</t>
  </si>
  <si>
    <t>_03</t>
  </si>
  <si>
    <t>Rozvaděč RA1.02</t>
  </si>
  <si>
    <t>Pol__0027</t>
  </si>
  <si>
    <t>Plastová skříň do zdiva, pro 8TE, P40/20 (212x303x70), dodávka</t>
  </si>
  <si>
    <t>741 32-0105.5</t>
  </si>
  <si>
    <t>Vypínač 20/1, 12,5kA, včetně dodávky a zapojení</t>
  </si>
  <si>
    <t>741 32-1003.3</t>
  </si>
  <si>
    <t xml:space="preserve">Proudový chránič kombi 20/1N/B/0,03,  10kA, včetně dodávky a zapojení</t>
  </si>
  <si>
    <t>Pol__0033</t>
  </si>
  <si>
    <t>Pol__0034</t>
  </si>
  <si>
    <t>Pol__0035</t>
  </si>
  <si>
    <t>Pol__0036</t>
  </si>
  <si>
    <t>_04</t>
  </si>
  <si>
    <t>Rozvaděč RA1.05</t>
  </si>
  <si>
    <t>Pol__0037</t>
  </si>
  <si>
    <t>Ocep skříň do zdiva, pro 37TE+2DIN, P40/20 (611x546x100) , dodávka</t>
  </si>
  <si>
    <t>741 32-1033</t>
  </si>
  <si>
    <t xml:space="preserve">Proudový chránič kombi 16/3N/B/0,03,  6kA, včetně dodávky a zapojení</t>
  </si>
  <si>
    <t>741 32-1003.4</t>
  </si>
  <si>
    <t xml:space="preserve">Proudový chránič kombi 10/1N/B/0,03,  10kA, včetně dodávky a zapojení</t>
  </si>
  <si>
    <t>741 32-0105.6</t>
  </si>
  <si>
    <t xml:space="preserve">Jistič  16/B/1,  10kA, včetně dodávky a zapojení</t>
  </si>
  <si>
    <t>741 33-0302</t>
  </si>
  <si>
    <t>Startovací tlačítko samopřídrže, se zámkem ve vypnuté poloze, včetně dodávky a zapojení</t>
  </si>
  <si>
    <t>741 33-0302.1</t>
  </si>
  <si>
    <t>Tlačítko nouzového vypnutí, včetně dodávky a zapojení</t>
  </si>
  <si>
    <t>741 33-0052</t>
  </si>
  <si>
    <t>Instalační stykač, 230V/25A, 4 zap., včetně dodávky a zapojení</t>
  </si>
  <si>
    <t>741 33-0252</t>
  </si>
  <si>
    <t>Jednotka pomocných kontaktů, 230V, 1 zap. + 1 vyp., včetně dodávky a zapojení</t>
  </si>
  <si>
    <t>741 32-0362</t>
  </si>
  <si>
    <t>Kontrolka signalizační, červená, včetně dodávky a zapojení</t>
  </si>
  <si>
    <t>741 32-0362.1</t>
  </si>
  <si>
    <t>Kontrolka signalizační, zelená, včetně dodávky a zapojení</t>
  </si>
  <si>
    <t>741 33-0042.1</t>
  </si>
  <si>
    <t>Instalační relé 230VAC/20A, 2 rozp., včetně dodávky a zapojení</t>
  </si>
  <si>
    <t>Pol__0056</t>
  </si>
  <si>
    <t>Pol__0057</t>
  </si>
  <si>
    <t>Pol__0058</t>
  </si>
  <si>
    <t>Pol__0059</t>
  </si>
  <si>
    <t>_05</t>
  </si>
  <si>
    <t>Rozvaděč RA1.06</t>
  </si>
  <si>
    <t>Pol__0060</t>
  </si>
  <si>
    <t>Ocep skříň do zdiva, pro 29TE+2DIN, P40/20 (611x546x100) , dodávka</t>
  </si>
  <si>
    <t>Pol__0077</t>
  </si>
  <si>
    <t>Pol__0078</t>
  </si>
  <si>
    <t>Pol__0079</t>
  </si>
  <si>
    <t>Pol__0080</t>
  </si>
  <si>
    <t>_06</t>
  </si>
  <si>
    <t>Rozvaděč RA1.07</t>
  </si>
  <si>
    <t>Pol__0081</t>
  </si>
  <si>
    <t>Ocep skříň do zdiva, pro 33TE+2DIN, P40/20 (611x546x100), dodávka</t>
  </si>
  <si>
    <t>Pol__0099</t>
  </si>
  <si>
    <t>Pol__0100</t>
  </si>
  <si>
    <t>Pol__0101</t>
  </si>
  <si>
    <t>Pol__0102</t>
  </si>
  <si>
    <t>_07</t>
  </si>
  <si>
    <t>Rozvaděč RA1.08</t>
  </si>
  <si>
    <t>Pol__0103</t>
  </si>
  <si>
    <t>Ocep skříň do zdiva, pro 29TE+2DIN, P40/20 (611x546x100), dodávka</t>
  </si>
  <si>
    <t>Pol__0120</t>
  </si>
  <si>
    <t>Pol__0121</t>
  </si>
  <si>
    <t>Pol__0122</t>
  </si>
  <si>
    <t>Pol__0123</t>
  </si>
  <si>
    <t>_08</t>
  </si>
  <si>
    <t>Rozvaděč RA1.09</t>
  </si>
  <si>
    <t>Pol__0124</t>
  </si>
  <si>
    <t>Pol__0141</t>
  </si>
  <si>
    <t>Pol__0142</t>
  </si>
  <si>
    <t>Pol__0143</t>
  </si>
  <si>
    <t>Pol__0144</t>
  </si>
  <si>
    <t>_09</t>
  </si>
  <si>
    <t>Rozvaděč RA1.10</t>
  </si>
  <si>
    <t>Pol__0145</t>
  </si>
  <si>
    <t>Ocep skříň do zdiva, pro 59TE+2DIN, IP40/20 (887x546x100), dodávka</t>
  </si>
  <si>
    <t>741 32-0175.1</t>
  </si>
  <si>
    <t>Vypínač 63/3, 12,5kA, včetně dodávky a zapojení</t>
  </si>
  <si>
    <t>741 32-0165.2</t>
  </si>
  <si>
    <t xml:space="preserve">Jistič  20/C/3,  10kA, včetně dodávky a zapojení</t>
  </si>
  <si>
    <t>Pol__0163</t>
  </si>
  <si>
    <t>Pol__0164</t>
  </si>
  <si>
    <t>Pol__0165</t>
  </si>
  <si>
    <t>Pol__0166</t>
  </si>
  <si>
    <t>_10</t>
  </si>
  <si>
    <t>Rozvaděč RA1.20</t>
  </si>
  <si>
    <t>Pol__0167</t>
  </si>
  <si>
    <t>Pol__0185</t>
  </si>
  <si>
    <t>Pol__0186</t>
  </si>
  <si>
    <t>Pol__0187</t>
  </si>
  <si>
    <t>Pol__0188</t>
  </si>
  <si>
    <t>_11</t>
  </si>
  <si>
    <t>Rozvaděč RA1.21</t>
  </si>
  <si>
    <t>Pol__0189</t>
  </si>
  <si>
    <t>Plastová skříň do zdiva, pro 6TE, P40/20 (195x195x70), dodávka</t>
  </si>
  <si>
    <t>Pol__0194</t>
  </si>
  <si>
    <t>Vstupní / výstupní svorkovnice, zapouzdření a průchodky</t>
  </si>
  <si>
    <t>Pol__0195</t>
  </si>
  <si>
    <t>Pol__0196</t>
  </si>
  <si>
    <t>Pol__0197</t>
  </si>
  <si>
    <t>_12</t>
  </si>
  <si>
    <t>Rozvaděč RA1.22</t>
  </si>
  <si>
    <t>Pol__0198</t>
  </si>
  <si>
    <t>Ocep skříň do zdiva, pro 21TE+2DIN, P40/20 (611x340x100), dodávka</t>
  </si>
  <si>
    <t>741 33-0302.2</t>
  </si>
  <si>
    <t>Startovací tlačítko samopřídrže, se zámkem ve vypnuté poloze</t>
  </si>
  <si>
    <t>Pol__0214</t>
  </si>
  <si>
    <t>Pol__0215</t>
  </si>
  <si>
    <t>Pol__0216</t>
  </si>
  <si>
    <t>Pol__0217</t>
  </si>
  <si>
    <t>_13</t>
  </si>
  <si>
    <t>Rozvaděč RA-2</t>
  </si>
  <si>
    <t>Pol__0218</t>
  </si>
  <si>
    <t>Ocep skříň do zdiva, pro 68TE+2DIN, P40/20 (795x546x100), dodávka</t>
  </si>
  <si>
    <t>741 32-0185.1</t>
  </si>
  <si>
    <t>Výkonový vypínač 80/3, 36kA, včetně dodávky a zapojení</t>
  </si>
  <si>
    <t>741 32-2011</t>
  </si>
  <si>
    <t>Přepěťová ochrana,tř.1+2, 25kA, 1,5kV, TN-S, 3x 1 MODUL, včetně dodávky a zapojení</t>
  </si>
  <si>
    <t>741 32-1003.5</t>
  </si>
  <si>
    <t xml:space="preserve">Proudový chránič kombi 25/1N/C/0,03,  10kA, včetně dodávky a zapojení</t>
  </si>
  <si>
    <t>741 32-0115</t>
  </si>
  <si>
    <t xml:space="preserve">Jistič  32/B/1,  10kA, včetně dodávky a zapojení</t>
  </si>
  <si>
    <t>Pol__0231</t>
  </si>
  <si>
    <t>Pol__0232</t>
  </si>
  <si>
    <t>Pol__0233</t>
  </si>
  <si>
    <t>Pol__0234</t>
  </si>
  <si>
    <t>_14</t>
  </si>
  <si>
    <t>Rozvaděč RA2.01</t>
  </si>
  <si>
    <t>Pol__0235</t>
  </si>
  <si>
    <t>Ocep skříň do zdiva, pro 26TE+2DIN, P40/20 (611x546x100), dodávka</t>
  </si>
  <si>
    <t>Pol__0243</t>
  </si>
  <si>
    <t>Pol__0244</t>
  </si>
  <si>
    <t>Pol__0245</t>
  </si>
  <si>
    <t>Pol__0246</t>
  </si>
  <si>
    <t>_15</t>
  </si>
  <si>
    <t>Rozvaděč RA2.02</t>
  </si>
  <si>
    <t>Pol__0247</t>
  </si>
  <si>
    <t>Ocep skříň do zdiva, pro 19TE+2DIN, P40/20 (611x340x100), dodávka</t>
  </si>
  <si>
    <t>Pol__0256</t>
  </si>
  <si>
    <t>Digitální elektronický termostat pro řízení vytápění střešních vpustí, 2 Rly výstupy 10A, včetně, dodávky a zapojení</t>
  </si>
  <si>
    <t>Pol__0257</t>
  </si>
  <si>
    <t>Čidlo teploty, včetně dodávky a zapojení</t>
  </si>
  <si>
    <t>Pol__0258</t>
  </si>
  <si>
    <t>Čidlo vlhkosti, včetně dodávky a zapojení</t>
  </si>
  <si>
    <t>Pol__0259</t>
  </si>
  <si>
    <t>Pol__0260</t>
  </si>
  <si>
    <t>Pol__0261</t>
  </si>
  <si>
    <t>Pol__0262</t>
  </si>
  <si>
    <t>_16</t>
  </si>
  <si>
    <t>RA2.05</t>
  </si>
  <si>
    <t>Pol__0263</t>
  </si>
  <si>
    <t>536</t>
  </si>
  <si>
    <t>538</t>
  </si>
  <si>
    <t>540</t>
  </si>
  <si>
    <t>271</t>
  </si>
  <si>
    <t>542</t>
  </si>
  <si>
    <t>544</t>
  </si>
  <si>
    <t>273</t>
  </si>
  <si>
    <t>546</t>
  </si>
  <si>
    <t>548</t>
  </si>
  <si>
    <t>275</t>
  </si>
  <si>
    <t>550</t>
  </si>
  <si>
    <t>552</t>
  </si>
  <si>
    <t>277</t>
  </si>
  <si>
    <t>554</t>
  </si>
  <si>
    <t>556</t>
  </si>
  <si>
    <t>279</t>
  </si>
  <si>
    <t>558</t>
  </si>
  <si>
    <t>Pol__0280</t>
  </si>
  <si>
    <t>560</t>
  </si>
  <si>
    <t>281</t>
  </si>
  <si>
    <t>Pol__0281</t>
  </si>
  <si>
    <t>562</t>
  </si>
  <si>
    <t>Pol__0282</t>
  </si>
  <si>
    <t>564</t>
  </si>
  <si>
    <t>283</t>
  </si>
  <si>
    <t>Pol__0283</t>
  </si>
  <si>
    <t>566</t>
  </si>
  <si>
    <t>_17</t>
  </si>
  <si>
    <t>Rozvaděč RA2.06</t>
  </si>
  <si>
    <t>Pol__0284</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</si>
  <si>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</si>
  <si>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</si>
  <si>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</si>
  <si>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</si>
  <si>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</si>
  <si>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</si>
  <si>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</si>
  <si>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</si>
  <si>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</si>
  <si>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</si>
  <si>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</si>
  <si>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</si>
  <si>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</si>
  <si>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</si>
  <si>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</si>
  <si>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</si>
  <si>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</si>
  <si>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</si>
  <si>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</si>
  <si>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</si>
  <si>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</si>
  <si>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</si>
  <si>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</si>
  <si>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</si>
  <si>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</si>
  <si>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</si>
  <si>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Pol__0301</t>
  </si>
  <si>
    <t>602</t>
  </si>
  <si>
    <t>Pol__0302</t>
  </si>
  <si>
    <t>604</t>
  </si>
  <si>
    <t>303</t>
  </si>
  <si>
    <t>Pol__0303</t>
  </si>
  <si>
    <t>606</t>
  </si>
  <si>
    <t>Pol__0304</t>
  </si>
  <si>
    <t>608</t>
  </si>
  <si>
    <t>_18</t>
  </si>
  <si>
    <t>Rozvaděč RA2.07</t>
  </si>
  <si>
    <t>305</t>
  </si>
  <si>
    <t>Pol__0305</t>
  </si>
  <si>
    <t>610</t>
  </si>
  <si>
    <t>612</t>
  </si>
  <si>
    <t>307</t>
  </si>
  <si>
    <t>614</t>
  </si>
  <si>
    <t>616</t>
  </si>
  <si>
    <t>309</t>
  </si>
  <si>
    <t>618</t>
  </si>
  <si>
    <t>620</t>
  </si>
  <si>
    <t>311</t>
  </si>
  <si>
    <t>622</t>
  </si>
  <si>
    <t>624</t>
  </si>
  <si>
    <t>313</t>
  </si>
  <si>
    <t>626</t>
  </si>
  <si>
    <t>628</t>
  </si>
  <si>
    <t>315</t>
  </si>
  <si>
    <t>630</t>
  </si>
  <si>
    <t>632</t>
  </si>
  <si>
    <t>317</t>
  </si>
  <si>
    <t>634</t>
  </si>
  <si>
    <t>636</t>
  </si>
  <si>
    <t>319</t>
  </si>
  <si>
    <t>638</t>
  </si>
  <si>
    <t>640</t>
  </si>
  <si>
    <t>321</t>
  </si>
  <si>
    <t>642</t>
  </si>
  <si>
    <t>Pol__0322</t>
  </si>
  <si>
    <t>644</t>
  </si>
  <si>
    <t>323</t>
  </si>
  <si>
    <t>Pol__0323</t>
  </si>
  <si>
    <t>646</t>
  </si>
  <si>
    <t>Pol__0324</t>
  </si>
  <si>
    <t>648</t>
  </si>
  <si>
    <t>325</t>
  </si>
  <si>
    <t>Pol__0325</t>
  </si>
  <si>
    <t>650</t>
  </si>
  <si>
    <t>_19</t>
  </si>
  <si>
    <t>Rozvaděč RA2.08</t>
  </si>
  <si>
    <t>Pol__0326</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</si>
  <si>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</si>
  <si>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</si>
  <si>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</si>
  <si>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</si>
  <si>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</si>
  <si>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</si>
  <si>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</si>
  <si>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</si>
  <si>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</si>
  <si>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</si>
  <si>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</si>
  <si>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</si>
  <si>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</si>
  <si>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</si>
  <si>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</si>
  <si>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</si>
  <si>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</si>
  <si>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</si>
  <si>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</si>
  <si>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</si>
  <si>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</si>
  <si>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</si>
  <si>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</si>
  <si>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</si>
  <si>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</si>
  <si>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</si>
  <si>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</si>
  <si>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</si>
  <si>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</si>
  <si>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Pol__0345</t>
  </si>
  <si>
    <t>690</t>
  </si>
  <si>
    <t>Pol__0346</t>
  </si>
  <si>
    <t>692</t>
  </si>
  <si>
    <t>347</t>
  </si>
  <si>
    <t>Pol__0347</t>
  </si>
  <si>
    <t>694</t>
  </si>
  <si>
    <t>Pol__0348</t>
  </si>
  <si>
    <t>696</t>
  </si>
  <si>
    <t>_20</t>
  </si>
  <si>
    <t>Rozvaděč RA2.09</t>
  </si>
  <si>
    <t>349</t>
  </si>
  <si>
    <t>Pol__0349</t>
  </si>
  <si>
    <t>Ocep skříň do zdiva, pro 37TE+2DIN, P40/20 (611x546x100), dodávka</t>
  </si>
  <si>
    <t>698</t>
  </si>
  <si>
    <t>700</t>
  </si>
  <si>
    <t>351</t>
  </si>
  <si>
    <t>702</t>
  </si>
  <si>
    <t>704</t>
  </si>
  <si>
    <t>353</t>
  </si>
  <si>
    <t>706</t>
  </si>
  <si>
    <t>708</t>
  </si>
  <si>
    <t>355</t>
  </si>
  <si>
    <t>710</t>
  </si>
  <si>
    <t>357</t>
  </si>
  <si>
    <t>714</t>
  </si>
  <si>
    <t>716</t>
  </si>
  <si>
    <t>359</t>
  </si>
  <si>
    <t>718</t>
  </si>
  <si>
    <t>720</t>
  </si>
  <si>
    <t>361</t>
  </si>
  <si>
    <t>363</t>
  </si>
  <si>
    <t>726</t>
  </si>
  <si>
    <t>728</t>
  </si>
  <si>
    <t>365</t>
  </si>
  <si>
    <t>730</t>
  </si>
  <si>
    <t>367</t>
  </si>
  <si>
    <t>Pol__0367</t>
  </si>
  <si>
    <t>Pol__0368</t>
  </si>
  <si>
    <t>736</t>
  </si>
  <si>
    <t>369</t>
  </si>
  <si>
    <t>Pol__0369</t>
  </si>
  <si>
    <t>738</t>
  </si>
  <si>
    <t>Pol__0370</t>
  </si>
  <si>
    <t>740</t>
  </si>
  <si>
    <t>_21</t>
  </si>
  <si>
    <t>Rozvaděč RA2.10</t>
  </si>
  <si>
    <t>371</t>
  </si>
  <si>
    <t>Pol__0371</t>
  </si>
  <si>
    <t>742</t>
  </si>
  <si>
    <t>744</t>
  </si>
  <si>
    <t>373</t>
  </si>
  <si>
    <t>746</t>
  </si>
  <si>
    <t>748</t>
  </si>
  <si>
    <t>375</t>
  </si>
  <si>
    <t>750</t>
  </si>
  <si>
    <t>752</t>
  </si>
  <si>
    <t>377</t>
  </si>
  <si>
    <t>754</t>
  </si>
  <si>
    <t>756</t>
  </si>
  <si>
    <t>379</t>
  </si>
  <si>
    <t>758</t>
  </si>
  <si>
    <t>760</t>
  </si>
  <si>
    <t>381</t>
  </si>
  <si>
    <t>762</t>
  </si>
  <si>
    <t>383</t>
  </si>
  <si>
    <t>766</t>
  </si>
  <si>
    <t>768</t>
  </si>
  <si>
    <t>385</t>
  </si>
  <si>
    <t>770</t>
  </si>
  <si>
    <t>772</t>
  </si>
  <si>
    <t>387</t>
  </si>
  <si>
    <t>774</t>
  </si>
  <si>
    <t>389</t>
  </si>
  <si>
    <t>Pol__0389</t>
  </si>
  <si>
    <t>778</t>
  </si>
  <si>
    <t>Pol__0390</t>
  </si>
  <si>
    <t>780</t>
  </si>
  <si>
    <t>391</t>
  </si>
  <si>
    <t>Pol__0391</t>
  </si>
  <si>
    <t>782</t>
  </si>
  <si>
    <t>Pol__0392</t>
  </si>
  <si>
    <t>_22</t>
  </si>
  <si>
    <t>Rozvaděč RA2.21</t>
  </si>
  <si>
    <t>393</t>
  </si>
  <si>
    <t>Pol__0393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</si>
  <si>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</si>
  <si>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</si>
  <si>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</si>
  <si>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</si>
  <si>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</si>
  <si>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</si>
  <si>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</si>
  <si>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</si>
  <si>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</si>
  <si>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</si>
  <si>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</si>
  <si>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</si>
  <si>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</si>
  <si>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</si>
  <si>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</si>
  <si>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</si>
  <si>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</si>
  <si>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</si>
  <si>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</si>
  <si>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</si>
  <si>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</si>
  <si>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</si>
  <si>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</si>
  <si>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</si>
  <si>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</si>
  <si>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Pol__0410</t>
  </si>
  <si>
    <t>820</t>
  </si>
  <si>
    <t>411</t>
  </si>
  <si>
    <t>Pol__0411</t>
  </si>
  <si>
    <t>822</t>
  </si>
  <si>
    <t>Pol__0412</t>
  </si>
  <si>
    <t>824</t>
  </si>
  <si>
    <t>413</t>
  </si>
  <si>
    <t>Pol__0413</t>
  </si>
  <si>
    <t>826</t>
  </si>
  <si>
    <t>_23</t>
  </si>
  <si>
    <t>Rozvaděč RA2.22</t>
  </si>
  <si>
    <t>Pol__0414</t>
  </si>
  <si>
    <t>828</t>
  </si>
  <si>
    <t>415</t>
  </si>
  <si>
    <t>830</t>
  </si>
  <si>
    <t>832</t>
  </si>
  <si>
    <t>417</t>
  </si>
  <si>
    <t>834</t>
  </si>
  <si>
    <t>836</t>
  </si>
  <si>
    <t>419</t>
  </si>
  <si>
    <t>838</t>
  </si>
  <si>
    <t>840</t>
  </si>
  <si>
    <t>421</t>
  </si>
  <si>
    <t>842</t>
  </si>
  <si>
    <t>844</t>
  </si>
  <si>
    <t>423</t>
  </si>
  <si>
    <t>846</t>
  </si>
  <si>
    <t>848</t>
  </si>
  <si>
    <t>425</t>
  </si>
  <si>
    <t>850</t>
  </si>
  <si>
    <t>852</t>
  </si>
  <si>
    <t>427</t>
  </si>
  <si>
    <t>854</t>
  </si>
  <si>
    <t>856</t>
  </si>
  <si>
    <t>429</t>
  </si>
  <si>
    <t>858</t>
  </si>
  <si>
    <t>860</t>
  </si>
  <si>
    <t>431</t>
  </si>
  <si>
    <t>Pol__0431</t>
  </si>
  <si>
    <t>862</t>
  </si>
  <si>
    <t>Pol__0432</t>
  </si>
  <si>
    <t>864</t>
  </si>
  <si>
    <t>433</t>
  </si>
  <si>
    <t>Pol__0433</t>
  </si>
  <si>
    <t>866</t>
  </si>
  <si>
    <t>Pol__0434</t>
  </si>
  <si>
    <t>868</t>
  </si>
  <si>
    <t>_24</t>
  </si>
  <si>
    <t>Rozvaděč RA2.23</t>
  </si>
  <si>
    <t>435</t>
  </si>
  <si>
    <t>Pol__0435</t>
  </si>
  <si>
    <t>870</t>
  </si>
  <si>
    <t>872</t>
  </si>
  <si>
    <t>437</t>
  </si>
  <si>
    <t>874</t>
  </si>
  <si>
    <t>876</t>
  </si>
  <si>
    <t>439</t>
  </si>
  <si>
    <t>878</t>
  </si>
  <si>
    <t>880</t>
  </si>
  <si>
    <t>441</t>
  </si>
  <si>
    <t>882</t>
  </si>
  <si>
    <t>884</t>
  </si>
  <si>
    <t>443</t>
  </si>
  <si>
    <t>886</t>
  </si>
  <si>
    <t>888</t>
  </si>
  <si>
    <t>445</t>
  </si>
  <si>
    <t>890</t>
  </si>
  <si>
    <t>892</t>
  </si>
  <si>
    <t>447</t>
  </si>
  <si>
    <t>894</t>
  </si>
  <si>
    <t>896</t>
  </si>
  <si>
    <t>449</t>
  </si>
  <si>
    <t>898</t>
  </si>
  <si>
    <t>451</t>
  </si>
  <si>
    <t>902</t>
  </si>
  <si>
    <t>904</t>
  </si>
  <si>
    <t>453</t>
  </si>
  <si>
    <t>Pol__0453</t>
  </si>
  <si>
    <t>906</t>
  </si>
  <si>
    <t>Pol__0454</t>
  </si>
  <si>
    <t>908</t>
  </si>
  <si>
    <t>455</t>
  </si>
  <si>
    <t>Pol__0455</t>
  </si>
  <si>
    <t>910</t>
  </si>
  <si>
    <t>Pol__0456</t>
  </si>
  <si>
    <t>912</t>
  </si>
  <si>
    <t>_25</t>
  </si>
  <si>
    <t>Rozvaděč RA2.24</t>
  </si>
  <si>
    <t>457</t>
  </si>
  <si>
    <t>Pol__0457</t>
  </si>
  <si>
    <t>914</t>
  </si>
  <si>
    <t>916</t>
  </si>
  <si>
    <t>459</t>
  </si>
  <si>
    <t>918</t>
  </si>
  <si>
    <t>920</t>
  </si>
  <si>
    <t>461</t>
  </si>
  <si>
    <t>922</t>
  </si>
  <si>
    <t>924</t>
  </si>
  <si>
    <t>463</t>
  </si>
  <si>
    <t>926</t>
  </si>
  <si>
    <t>928</t>
  </si>
  <si>
    <t>465</t>
  </si>
  <si>
    <t>930</t>
  </si>
  <si>
    <t>932</t>
  </si>
  <si>
    <t>467</t>
  </si>
  <si>
    <t>934</t>
  </si>
  <si>
    <t>936</t>
  </si>
  <si>
    <t>469</t>
  </si>
  <si>
    <t>938</t>
  </si>
  <si>
    <t>940</t>
  </si>
  <si>
    <t>471</t>
  </si>
  <si>
    <t>942</t>
  </si>
  <si>
    <t>944</t>
  </si>
  <si>
    <t>473</t>
  </si>
  <si>
    <t>946</t>
  </si>
  <si>
    <t>Pol__0474</t>
  </si>
  <si>
    <t>948</t>
  </si>
  <si>
    <t>475</t>
  </si>
  <si>
    <t>Pol__0475</t>
  </si>
  <si>
    <t>950</t>
  </si>
  <si>
    <t>Pol__0476</t>
  </si>
  <si>
    <t>952</t>
  </si>
  <si>
    <t>477</t>
  </si>
  <si>
    <t>Pol__0477</t>
  </si>
  <si>
    <t>954</t>
  </si>
  <si>
    <t>_26</t>
  </si>
  <si>
    <t>Svítidla</t>
  </si>
  <si>
    <t>741 37-2061</t>
  </si>
  <si>
    <t>Svítidlo "0" - EYE 390R LED 3 24W 4000K přisazené, dodávka včetně montáže, se zapojením vodičů</t>
  </si>
  <si>
    <t>956</t>
  </si>
  <si>
    <t>479</t>
  </si>
  <si>
    <t>741 37-2111</t>
  </si>
  <si>
    <t>Svítidlo "1" - DL 222R LED 25W IP44 opal 4000K vestavné, dodávka včetně montáže, se zapojením vodičů</t>
  </si>
  <si>
    <t>958</t>
  </si>
  <si>
    <t>741 37-2061.1</t>
  </si>
  <si>
    <t>Svítidlo "2" - INDUSTRY LED 7 46W 1150 mm 7400 lm IP66 840 přisazené, dodávka včetně montáže, se, zapojením vodičů</t>
  </si>
  <si>
    <t>960</t>
  </si>
  <si>
    <t>481</t>
  </si>
  <si>
    <t>741 37-2061.2</t>
  </si>
  <si>
    <t>Svítidlo "3" - NOUZ. LED 7 2W IP65 3H 5000K protipanické přisazené CORR, dodávka včetně montáže, se, zapojením vodičů</t>
  </si>
  <si>
    <t>962</t>
  </si>
  <si>
    <t>741 37-2061.3</t>
  </si>
  <si>
    <t>Svítidlo "4" - NOUZ. LED 7 2W IP65 3H 5000K protipanické přisazené STD, dodávka včetně montáže, se, zapojením vodičů</t>
  </si>
  <si>
    <t>964</t>
  </si>
  <si>
    <t>483</t>
  </si>
  <si>
    <t>741 37-2111.1</t>
  </si>
  <si>
    <t>Svítidlo "5" - OFFICE LED P2 PLX 840 (32W) vestavné, dodávka včetně montáže, se zapojením vodičů</t>
  </si>
  <si>
    <t>966</t>
  </si>
  <si>
    <t>741 37-2061.4</t>
  </si>
  <si>
    <t>Svítidlo "6" - OFFICE LED P2 PLX 840 (42W) přisazené, dodávka včetně montáže, se zapojením vodičů</t>
  </si>
  <si>
    <t>968</t>
  </si>
  <si>
    <t>485</t>
  </si>
  <si>
    <t>741 37-2061.5</t>
  </si>
  <si>
    <t>Svítidlo "7" - OFFICE LED P2 PLX 840 (60W) přisazené, dodávka včetně montáže, se zapojením vodičů</t>
  </si>
  <si>
    <t>970</t>
  </si>
  <si>
    <t>741 37-2061.6</t>
  </si>
  <si>
    <t>Svítidlo "8" - SHOPLINE LED 12 60W 4000K IP20 ASYM zavěšené, dodávka včetně montáže, se zapojením, vodičů</t>
  </si>
  <si>
    <t>972</t>
  </si>
  <si>
    <t>487</t>
  </si>
  <si>
    <t>741 37-2111.2</t>
  </si>
  <si>
    <t>Svítidlo "11" - NOUZ. LED 7 2W IP65 3H AT 5000K protipanické vestvěné CORR, dodávka včetně montáže,, se zapojením vodičů</t>
  </si>
  <si>
    <t>974</t>
  </si>
  <si>
    <t>741 37-2061.7</t>
  </si>
  <si>
    <t>Svítidlo "13" - SHOPLINE LED 42 47W IP40 PLX 4000K DALI přisazené, dodávka včetně montáže, se, zapojením vodičů</t>
  </si>
  <si>
    <t>976</t>
  </si>
  <si>
    <t>489</t>
  </si>
  <si>
    <t>741 37-2061.8</t>
  </si>
  <si>
    <t>Svítidlo "14" - OFFICE LED P2 PLX 840 (42W) přisazené DALI, dodávka včetně montáže, se zapojením, vodičů</t>
  </si>
  <si>
    <t>978</t>
  </si>
  <si>
    <t>741 37-2111.3</t>
  </si>
  <si>
    <t>Svítidlo "16" - OFFICE LED P2 PLX 840 (42W) vestavěné DALI, dodávka včetně montáže, se zapojením, vodičů</t>
  </si>
  <si>
    <t>980</t>
  </si>
  <si>
    <t>491</t>
  </si>
  <si>
    <t>741 37-2061.9</t>
  </si>
  <si>
    <t>Svítidlo "18" - OFFICE LED P2 PLX 840 (42W) přisazené DALI RCR corridor, dodávka včetně montáže, se, zapojením vodičů</t>
  </si>
  <si>
    <t>982</t>
  </si>
  <si>
    <t>741 37-2061.10</t>
  </si>
  <si>
    <t>Svítidlo "19" - OFFICE LED P2 PLX 840 (60W) přisazené DALI RCR corridor, dodávka včetně montáže, se, zapojením vodičů</t>
  </si>
  <si>
    <t>984</t>
  </si>
  <si>
    <t>493</t>
  </si>
  <si>
    <t>741 37-2111.4</t>
  </si>
  <si>
    <t>Svítidlo "20" - OFFICE LED P2 PLX 840 (42W) vestavěné DALI RCR corridor, dodávka včetně montáže, se, zapojením vodičů</t>
  </si>
  <si>
    <t>986</t>
  </si>
  <si>
    <t>741 37-2061.11</t>
  </si>
  <si>
    <t>Svítidlo "N1" - NOUZ. LED 2W IP40 3H autonomní, s piktogramem, přisazené, dodávka včetně montáže, se, zapojením vodičů</t>
  </si>
  <si>
    <t>988</t>
  </si>
  <si>
    <t>495</t>
  </si>
  <si>
    <t>Pol__0495</t>
  </si>
  <si>
    <t>990</t>
  </si>
  <si>
    <t>_27</t>
  </si>
  <si>
    <t>Nosný materiál</t>
  </si>
  <si>
    <t>741 12-2632</t>
  </si>
  <si>
    <t>Kabel CXKH-R B2cas1d0 5 x 50 uložený pevně, včetně dodávky kabelu</t>
  </si>
  <si>
    <t>992</t>
  </si>
  <si>
    <t>497</t>
  </si>
  <si>
    <t>741 12-2632.1</t>
  </si>
  <si>
    <t>Kabel CXKH-R B2cas1d0 5 x 35 uložený pevně, včetně dodávky kabelu</t>
  </si>
  <si>
    <t>994</t>
  </si>
  <si>
    <t>741 12-2644</t>
  </si>
  <si>
    <t>Kabel CXKH-R B2cas1d0 5 x 16 uložený pevně, včetně dodávky kabelu</t>
  </si>
  <si>
    <t>996</t>
  </si>
  <si>
    <t>499</t>
  </si>
  <si>
    <t>741 12-2642</t>
  </si>
  <si>
    <t>Kabel CXKH-R B2cas1d0 5 x 4 uložený pevně, včetně dodávky kabelu</t>
  </si>
  <si>
    <t>998</t>
  </si>
  <si>
    <t>741 12-2611</t>
  </si>
  <si>
    <t>Kabel CXKH-R B2cas1d0 3 x 4 uložený pevně, včetně dodávky kabelu</t>
  </si>
  <si>
    <t>1000</t>
  </si>
  <si>
    <t>501</t>
  </si>
  <si>
    <t>741 12-2641</t>
  </si>
  <si>
    <t>Kabel CXKH-R B2cas1d0 5 x 2,5 uložený pevně, včetně dodávky kabelu</t>
  </si>
  <si>
    <t>1002</t>
  </si>
  <si>
    <t>741 12-2641.1</t>
  </si>
  <si>
    <t>Kabel CXKH-R B2cas1d0 5 x 1,5 uložený pevně, včetně dodávky kabelu</t>
  </si>
  <si>
    <t>1004</t>
  </si>
  <si>
    <t>503</t>
  </si>
  <si>
    <t>741 12-2611.1</t>
  </si>
  <si>
    <t>Kabel CXKH-R B2cas1d0 3 x 2,5 uložený pevně, včetně dodávky kabelu</t>
  </si>
  <si>
    <t>1006</t>
  </si>
  <si>
    <t>741 12-2611.2</t>
  </si>
  <si>
    <t>Kabel CXKH-R B2cas1d0 3 x 1,5 uložený pevně, včetně dodávky kabelu</t>
  </si>
  <si>
    <t>1008</t>
  </si>
  <si>
    <t>505</t>
  </si>
  <si>
    <t>741 12-2601</t>
  </si>
  <si>
    <t>Kabel CXKH-R B2cas1d0 2 x 1,5 uložený pevně, včetně dodávky kabelu</t>
  </si>
  <si>
    <t>1010</t>
  </si>
  <si>
    <t>741 12-4733</t>
  </si>
  <si>
    <t xml:space="preserve">Kabel JXFE-R 1 x 2 x 1,0  B2ca s1d0 uložený pevně, včetně dodávky kabelu</t>
  </si>
  <si>
    <t>1012</t>
  </si>
  <si>
    <t>507</t>
  </si>
  <si>
    <t>741 12-2601.1</t>
  </si>
  <si>
    <t>Kabel Prafladur O 2 x 1,5 RE P-60R B2ca s1d0 uložený pevně, včetně dodávky kabelu</t>
  </si>
  <si>
    <t>1014</t>
  </si>
  <si>
    <t>741 12-0501</t>
  </si>
  <si>
    <t>LAM FLEX-R/eJZ-500 3x1,5 uložený volně, včetně dodávky kabelu</t>
  </si>
  <si>
    <t>1016</t>
  </si>
  <si>
    <t>509</t>
  </si>
  <si>
    <t>741 12-0501.1</t>
  </si>
  <si>
    <t>LAM FLEX-R/eJZ-500 3x2,5 uložený volně, včetně dodávky kabelu</t>
  </si>
  <si>
    <t>1018</t>
  </si>
  <si>
    <t>741 12-0501.2</t>
  </si>
  <si>
    <t>LAM FLEX-R/eJZ-500 5x2,5 uložený volně, včetně dodávky kabelu</t>
  </si>
  <si>
    <t>1020</t>
  </si>
  <si>
    <t>511</t>
  </si>
  <si>
    <t>741 12-0501.3</t>
  </si>
  <si>
    <t>LAM FLEX-R/eJZ-500 2x1,5 uložený volně, včetně dodávky kabelu</t>
  </si>
  <si>
    <t>1022</t>
  </si>
  <si>
    <t>741 11-2103</t>
  </si>
  <si>
    <t xml:space="preserve">Krabice KO 125E  s víčkem, dodávka včetně montáže</t>
  </si>
  <si>
    <t>513</t>
  </si>
  <si>
    <t>Pol__0513</t>
  </si>
  <si>
    <t>Svorkovnice hlavního pospojování - ekvipot. přípojnice EP, dodávka včetně montáže</t>
  </si>
  <si>
    <t>1026</t>
  </si>
  <si>
    <t>741 42-0022</t>
  </si>
  <si>
    <t>Svorka zkušební, SZ, dodávka včetně montáže</t>
  </si>
  <si>
    <t>1028</t>
  </si>
  <si>
    <t>515</t>
  </si>
  <si>
    <t>741 41-0042</t>
  </si>
  <si>
    <t>Drát FeZn pr.10mm, dodávka včetně montáže</t>
  </si>
  <si>
    <t>1030</t>
  </si>
  <si>
    <t>Pol__0516</t>
  </si>
  <si>
    <t xml:space="preserve">Přizemnění na vývod EA1, EA2 zemnicí soustavy + 2x svorka SR3b, antikor. Oš. Dle ČSN 33 2000-5-54,, ed.3,  dodávka materiálu, včetně montáže</t>
  </si>
  <si>
    <t>1032</t>
  </si>
  <si>
    <t>517</t>
  </si>
  <si>
    <t>741 12-0103</t>
  </si>
  <si>
    <t>Vodič CY 35 (zžl), zatažený v trubce, včetně dodávky vodiče</t>
  </si>
  <si>
    <t>1034</t>
  </si>
  <si>
    <t>741 12-0303</t>
  </si>
  <si>
    <t>Vodič CY 35 (zžl), uložený pevně, včetně dodávky vodiče</t>
  </si>
  <si>
    <t>1036</t>
  </si>
  <si>
    <t>519</t>
  </si>
  <si>
    <t>741 12-0101</t>
  </si>
  <si>
    <t>Vodič CY 16 (zžl), zatažený v trubce, včetně dodávky vodiče</t>
  </si>
  <si>
    <t>1038</t>
  </si>
  <si>
    <t>741 12-0301</t>
  </si>
  <si>
    <t>Vodič CY 16 (zžl), uložený pevně, včetně dodávky vodiče</t>
  </si>
  <si>
    <t>1040</t>
  </si>
  <si>
    <t>521</t>
  </si>
  <si>
    <t>741 12-0301.1</t>
  </si>
  <si>
    <t>Pospojování hmotných nebo objemných vodivých částí - Vodič CY 6 (zžl),uložený pevně, včetně dodávky, vodiče</t>
  </si>
  <si>
    <t>1042</t>
  </si>
  <si>
    <t>741 12-0301.2</t>
  </si>
  <si>
    <t>Pospojování VZT - Vodič CY 4 (zžl), uložený volně, včetně dodávky vodiče</t>
  </si>
  <si>
    <t>1044</t>
  </si>
  <si>
    <t>523</t>
  </si>
  <si>
    <t>741 12-0301.3</t>
  </si>
  <si>
    <t xml:space="preserve">Vodič CY 6 (zžl), uložený pevně/volně, včetně dodávky vodiče    (mezi rozvaděči)</t>
  </si>
  <si>
    <t>1046</t>
  </si>
  <si>
    <t>741 12-0301.4</t>
  </si>
  <si>
    <t>Vodič CY 4 (zžl), uložený pevně/volně, včetně dodávky vodiče (učebny, dílny, toalety)</t>
  </si>
  <si>
    <t>1048</t>
  </si>
  <si>
    <t>525</t>
  </si>
  <si>
    <t>741 12-0301.5</t>
  </si>
  <si>
    <t>Vodič CY 2,5 (m), uložený pevně/volně, včetně dodávky vodiče (učebny, dílny, toalety)</t>
  </si>
  <si>
    <t>1050</t>
  </si>
  <si>
    <t>741 91-0361</t>
  </si>
  <si>
    <t>Žlab Linear L1 50/50-P, dodávka vč. upevňovacího a spojovacího mat., vč. kompletní montáže</t>
  </si>
  <si>
    <t>1052</t>
  </si>
  <si>
    <t>527</t>
  </si>
  <si>
    <t>741 91-0361.1</t>
  </si>
  <si>
    <t>Žlab Linear L1 50/50, dodávka vč. upevňovacího a spojovacího mat., vč. kompletní montáže</t>
  </si>
  <si>
    <t>1054</t>
  </si>
  <si>
    <t>741 91-0361.2</t>
  </si>
  <si>
    <t>Žlab Linear L1 100/50, dodávka vč. upevňovacího a spojovacího mat., vč. kompletní montáže</t>
  </si>
  <si>
    <t>1056</t>
  </si>
  <si>
    <t>529</t>
  </si>
  <si>
    <t>741 91-0361.3</t>
  </si>
  <si>
    <t>Žlab Linear L1 160/50,dodávka vč. upevňovacího a spojovacího mat., vč. kompletní montáže</t>
  </si>
  <si>
    <t>1058</t>
  </si>
  <si>
    <t>741 91-0361.4</t>
  </si>
  <si>
    <t>Žlab Linear L1 200/50,dodávka vč. upevňovacího a spojovacího mat., vč. kompletní montáže</t>
  </si>
  <si>
    <t>1060</t>
  </si>
  <si>
    <t>531</t>
  </si>
  <si>
    <t>741 91-0361.5</t>
  </si>
  <si>
    <t>Žlab Linear L1 100/100, dodávka vč. upevňovacího a spojovacího mat., vč. kompletní montáže</t>
  </si>
  <si>
    <t>1062</t>
  </si>
  <si>
    <t>741 91-0131</t>
  </si>
  <si>
    <t>Provedení závěsů žlabů</t>
  </si>
  <si>
    <t>1064</t>
  </si>
  <si>
    <t>533</t>
  </si>
  <si>
    <t>741 11-1001</t>
  </si>
  <si>
    <t>Podlahový žlab 190x28, vč. veškerého příslušenství a přechodových dílů</t>
  </si>
  <si>
    <t>1066</t>
  </si>
  <si>
    <t>741 11-0511</t>
  </si>
  <si>
    <t xml:space="preserve">Lišta vkládací s víčkem  24 x 22, dodávka včetně kompletní montáže</t>
  </si>
  <si>
    <t>1068</t>
  </si>
  <si>
    <t>535</t>
  </si>
  <si>
    <t>741 11-0042</t>
  </si>
  <si>
    <t>Ohebná plastová bezhalogenová samozhášivá trubka, průměr 32 mm, uložená pevně, dodávka včetně, montáže</t>
  </si>
  <si>
    <t>1070</t>
  </si>
  <si>
    <t>741 11-2061</t>
  </si>
  <si>
    <t>Krabice přístrojová bez víčka, dodávka včetně montáže</t>
  </si>
  <si>
    <t>1072</t>
  </si>
  <si>
    <t>537</t>
  </si>
  <si>
    <t>741 11-2071</t>
  </si>
  <si>
    <t xml:space="preserve">Krabice přístrojová bez víčka, nástěnná,  na hořlavý podklad, dodávka včetně montáže</t>
  </si>
  <si>
    <t>1074</t>
  </si>
  <si>
    <t>741 11-2151</t>
  </si>
  <si>
    <t>Krabice instalační rozvodná, nástěnná, na hořlavý podklad (lavice), dodávka včetně montáže, se, zapojením vodičů</t>
  </si>
  <si>
    <t>1076</t>
  </si>
  <si>
    <t>539</t>
  </si>
  <si>
    <t>741 11-2111</t>
  </si>
  <si>
    <t>Krabice instalační rozvodná, k montáži na žlab, vč. držáku, dodávka včetně montáže, se zapojením, vodičů</t>
  </si>
  <si>
    <t>1078</t>
  </si>
  <si>
    <t>741 11-2101</t>
  </si>
  <si>
    <t>Krabice instalační rozvodná, zapuštěná, dodávka včetně montáže, se zapojením vodičů</t>
  </si>
  <si>
    <t>1080</t>
  </si>
  <si>
    <t>541</t>
  </si>
  <si>
    <t>741 11-1002</t>
  </si>
  <si>
    <t>Podlahová krabice do betonu - protahovací (krytina lino) pro žlaby š. 190 a 250, dodávka včetně, montáže</t>
  </si>
  <si>
    <t>1082</t>
  </si>
  <si>
    <t>Pol__0542</t>
  </si>
  <si>
    <t>Podlahová přístrojová krabice do betonu, nerezová, mokrý úklid, čtvercová kazeta pro tubus 200x200,, tubus s krycí deskou, 2x přístrojová vložka 165x76x40, 4x odbočná svorkovnice 4póly, dodávka včetně</t>
  </si>
  <si>
    <t>1084</t>
  </si>
  <si>
    <t>Poznámka k položce:_x000d_
montáže, vč. el. zapojení</t>
  </si>
  <si>
    <t>543</t>
  </si>
  <si>
    <t>Pol__0543</t>
  </si>
  <si>
    <t>Podlahová přístrojová krabice do betonu, nerezová, mokrý úklid, čtvercová kazeta pro tubus 200x200,, tubus s krycí deskou, 2x přístrojová vložka 165x76x40, 4x zásuvka 230V/16A, , dodávka včetně</t>
  </si>
  <si>
    <t>1086</t>
  </si>
  <si>
    <t>741 92-0023</t>
  </si>
  <si>
    <t>Tepelně izolační podložka, dodávka včetně montáže</t>
  </si>
  <si>
    <t>1088</t>
  </si>
  <si>
    <t>545</t>
  </si>
  <si>
    <t>741 31-3073</t>
  </si>
  <si>
    <t>Zásuvka jednonásobná, 2P+PE / 230V / 16A, dodávka včetně montáže a zapojení</t>
  </si>
  <si>
    <t>1090</t>
  </si>
  <si>
    <t>741 31-3073.1</t>
  </si>
  <si>
    <t>Zásuvka jednonásobná, 2P+PE / 230V / 16A, kompletní, na hořlavý podklad, dodávka včetně montáže a, zapojení</t>
  </si>
  <si>
    <t>1092</t>
  </si>
  <si>
    <t>547</t>
  </si>
  <si>
    <t>741 31-3251</t>
  </si>
  <si>
    <t>Zásuvka 3P+N+PE, 400V/16A, IP44, dodávka včetně montáže a zapojení</t>
  </si>
  <si>
    <t>1094</t>
  </si>
  <si>
    <t>741 31-0112</t>
  </si>
  <si>
    <t>Ovladač zapínací, ř. 1/O, kompletní, dodávka včetně montáže a zapojení</t>
  </si>
  <si>
    <t>1096</t>
  </si>
  <si>
    <t>549</t>
  </si>
  <si>
    <t>741 31-0101</t>
  </si>
  <si>
    <t>Spínač jednopólový, ř. 1, 230V / 10A, kompletní, dodávka včetně montáže a zapojení</t>
  </si>
  <si>
    <t>1098</t>
  </si>
  <si>
    <t>Pol__0550</t>
  </si>
  <si>
    <t>Čas. spínač pod vypínač, (pro ventilátor), dodávka včetně montáže a zapojení</t>
  </si>
  <si>
    <t>1100</t>
  </si>
  <si>
    <t>551</t>
  </si>
  <si>
    <t>Pol__0551</t>
  </si>
  <si>
    <t>Tlačítko nouzového vypnutí, kompletní, dodávka včetně montáže a zapojení</t>
  </si>
  <si>
    <t>1102</t>
  </si>
  <si>
    <t>741 33-0371</t>
  </si>
  <si>
    <t>Požární spínač (CENTRALSTOP), dodávka včetně montáže a zapojení</t>
  </si>
  <si>
    <t>1104</t>
  </si>
  <si>
    <t>553</t>
  </si>
  <si>
    <t>Pol__0553</t>
  </si>
  <si>
    <t xml:space="preserve">Osoušeč rukou, cca 1600W,  dodávka včetně montáže a zapojení</t>
  </si>
  <si>
    <t>1106</t>
  </si>
  <si>
    <t>Pol__0554</t>
  </si>
  <si>
    <t>El. připojení vytápění střešních vpustí</t>
  </si>
  <si>
    <t>1108</t>
  </si>
  <si>
    <t>555</t>
  </si>
  <si>
    <t>Pol__0555</t>
  </si>
  <si>
    <t>El. připojení vnitřních klimatizačních jednotek</t>
  </si>
  <si>
    <t>1110</t>
  </si>
  <si>
    <t>Pol__0556</t>
  </si>
  <si>
    <t>El. připojení venkovních klimatizačních jednotek</t>
  </si>
  <si>
    <t>1112</t>
  </si>
  <si>
    <t>557</t>
  </si>
  <si>
    <t>973 03-2616</t>
  </si>
  <si>
    <t>Vysekání kapes ve zdivu cihel. pro krabice, vel. do 10x10x5cm</t>
  </si>
  <si>
    <t>1114</t>
  </si>
  <si>
    <t>973 03-2619</t>
  </si>
  <si>
    <t>Vysekání kapes ve zdivucihel. pro krabice, vel. do 15x15x10cm</t>
  </si>
  <si>
    <t>1116</t>
  </si>
  <si>
    <t>559</t>
  </si>
  <si>
    <t>741 13-0001</t>
  </si>
  <si>
    <t>Ukončení vodičů vrozváděči, průřez do 2,5mm2</t>
  </si>
  <si>
    <t>1118</t>
  </si>
  <si>
    <t>741 13-0003</t>
  </si>
  <si>
    <t>Ukončení vodičů vrozváděči, průřez do 4mm2</t>
  </si>
  <si>
    <t>1120</t>
  </si>
  <si>
    <t>561</t>
  </si>
  <si>
    <t>741 13-0006</t>
  </si>
  <si>
    <t>Ukončení vodičů vrozváděči, průřez do 16mm2</t>
  </si>
  <si>
    <t>1122</t>
  </si>
  <si>
    <t>741 13-0008</t>
  </si>
  <si>
    <t>Ukončení vodičů vrozváděči, průřez do 35mm2</t>
  </si>
  <si>
    <t>1124</t>
  </si>
  <si>
    <t>563</t>
  </si>
  <si>
    <t>741 13-0013</t>
  </si>
  <si>
    <t>Ukončení vodičů vrozváděči, průřez do 50mm2</t>
  </si>
  <si>
    <t>1126</t>
  </si>
  <si>
    <t>974 03.2121</t>
  </si>
  <si>
    <t xml:space="preserve">Vysekání rýh ve zdech z dutých tvárnic hl. do 3cm  š. do 5cm</t>
  </si>
  <si>
    <t>1128</t>
  </si>
  <si>
    <t>565</t>
  </si>
  <si>
    <t>974 03-2122</t>
  </si>
  <si>
    <t xml:space="preserve">Vysekání rýh ve zdech z dutých tvárnic hl. do 3cm  š. do 7cm</t>
  </si>
  <si>
    <t>1130</t>
  </si>
  <si>
    <t>974 03-2123</t>
  </si>
  <si>
    <t xml:space="preserve">Vysekání rýh ve zdech z dutých tvárnic hl. do 3cm  š. do 10cm</t>
  </si>
  <si>
    <t>1132</t>
  </si>
  <si>
    <t>567</t>
  </si>
  <si>
    <t>612 13-5101</t>
  </si>
  <si>
    <t>Hrubá výplň rýh ve stěnách maltou jakékoli šířky rýhy</t>
  </si>
  <si>
    <t>1134</t>
  </si>
  <si>
    <t xml:space="preserve">0,05 * 960m = 48m2 : </t>
  </si>
  <si>
    <t xml:space="preserve">0,07 * 60m = 4,2m2 : </t>
  </si>
  <si>
    <t xml:space="preserve">0,1 * 4m = 4m2 : </t>
  </si>
  <si>
    <t xml:space="preserve">celkem: 48 + 4,2 + 4 = 56,2m2 : </t>
  </si>
  <si>
    <t>Pol__0568</t>
  </si>
  <si>
    <t>Zazdění skříní pro rozváděče (RA1.02, RA1.21) svysekáním výklenku</t>
  </si>
  <si>
    <t>1136</t>
  </si>
  <si>
    <t>569</t>
  </si>
  <si>
    <t>Pol__0569</t>
  </si>
  <si>
    <t>Zazdění skříně pro rozváděče (ostatní) svysekáním výklenku</t>
  </si>
  <si>
    <t>1138</t>
  </si>
  <si>
    <t>971 03-3331</t>
  </si>
  <si>
    <t>Průraz zdivem do t = 15cm</t>
  </si>
  <si>
    <t>1140</t>
  </si>
  <si>
    <t>571</t>
  </si>
  <si>
    <t>971 03-3341</t>
  </si>
  <si>
    <t>Průraz zdivem do t = 30cm</t>
  </si>
  <si>
    <t>1142</t>
  </si>
  <si>
    <t>971 03-3351</t>
  </si>
  <si>
    <t>Průraz zdivem do t = 60cm</t>
  </si>
  <si>
    <t>1144</t>
  </si>
  <si>
    <t>573</t>
  </si>
  <si>
    <t>Pol__0573</t>
  </si>
  <si>
    <t>Protipožární ucpávky</t>
  </si>
  <si>
    <t>1146</t>
  </si>
  <si>
    <t>Pol__0574</t>
  </si>
  <si>
    <t>Odvoz suti a likvidace odpadu</t>
  </si>
  <si>
    <t>1148</t>
  </si>
  <si>
    <t>575</t>
  </si>
  <si>
    <t>741 81-2011</t>
  </si>
  <si>
    <t>Zk. vodičů a kabelů do 4x25mm2</t>
  </si>
  <si>
    <t>1150</t>
  </si>
  <si>
    <t>Pol__0576</t>
  </si>
  <si>
    <t>1152</t>
  </si>
  <si>
    <t>_28</t>
  </si>
  <si>
    <t>Hromosvod a uzemnění</t>
  </si>
  <si>
    <t>577</t>
  </si>
  <si>
    <t>741 43-0005</t>
  </si>
  <si>
    <t>Jímací tyč, JR 2,0m, včetně dodávky a osazení na stojan</t>
  </si>
  <si>
    <t>1154</t>
  </si>
  <si>
    <t>741 43-0005.1</t>
  </si>
  <si>
    <t>Jímací tyč, JR 2,5m, včetně dodávky a osazení na stojan</t>
  </si>
  <si>
    <t>1156</t>
  </si>
  <si>
    <t>579</t>
  </si>
  <si>
    <t>Pol__0579</t>
  </si>
  <si>
    <t>Držák jímací tyče - stojan (základna), dodávka</t>
  </si>
  <si>
    <t>1158</t>
  </si>
  <si>
    <t>Pol__0580</t>
  </si>
  <si>
    <t>Svorka pro připojení k jímací tyči, SJ1, dodávka</t>
  </si>
  <si>
    <t>1160</t>
  </si>
  <si>
    <t>581</t>
  </si>
  <si>
    <t>Pol__0581</t>
  </si>
  <si>
    <t>Svorka křížová, SK, dodávka</t>
  </si>
  <si>
    <t>1162</t>
  </si>
  <si>
    <t>Pol__0582</t>
  </si>
  <si>
    <t>Svorka universální s příložkou, Sua / nebo Svorka spojovací, SS, dodávka</t>
  </si>
  <si>
    <t>1164</t>
  </si>
  <si>
    <t>583</t>
  </si>
  <si>
    <t>Pol__0583</t>
  </si>
  <si>
    <t>Svorka připojovací, dodávka</t>
  </si>
  <si>
    <t>1166</t>
  </si>
  <si>
    <t>Pol__0584</t>
  </si>
  <si>
    <t>Svorka zkušební, SZ, dodávka</t>
  </si>
  <si>
    <t>1168</t>
  </si>
  <si>
    <t>585</t>
  </si>
  <si>
    <t>Pol__0585</t>
  </si>
  <si>
    <t>Svorka zemnící, pásek - drát, SR3a, dodávka</t>
  </si>
  <si>
    <t>1170</t>
  </si>
  <si>
    <t>Pol__0586</t>
  </si>
  <si>
    <t>Svorka zemnící, pásek - pásek, SR2, dodávka</t>
  </si>
  <si>
    <t>1172</t>
  </si>
  <si>
    <t>587</t>
  </si>
  <si>
    <t>741 42-0021</t>
  </si>
  <si>
    <t>Montáž svorky hromosvodové, se 2 šrouby</t>
  </si>
  <si>
    <t>1174</t>
  </si>
  <si>
    <t>741 42-0022.1</t>
  </si>
  <si>
    <t>Montáž svorky hromosvodové, se 3 a více šrouby</t>
  </si>
  <si>
    <t>1176</t>
  </si>
  <si>
    <t>589</t>
  </si>
  <si>
    <t>Pol__0589</t>
  </si>
  <si>
    <t xml:space="preserve">Podpěra vedení do zdiva  PV18, dodávka</t>
  </si>
  <si>
    <t>1178</t>
  </si>
  <si>
    <t>Pol__0590</t>
  </si>
  <si>
    <t xml:space="preserve">Podpěra vedení na plochou střechu,  PV21c, dodávka</t>
  </si>
  <si>
    <t>1180</t>
  </si>
  <si>
    <t>591</t>
  </si>
  <si>
    <t>Pol__0591</t>
  </si>
  <si>
    <t>Podpěra vedení na plechovou atiku, dodávka</t>
  </si>
  <si>
    <t>1182</t>
  </si>
  <si>
    <t>Pol__0592</t>
  </si>
  <si>
    <t>Jímací a svodový drát AlMgSi O 8mm, dodávka</t>
  </si>
  <si>
    <t>1184</t>
  </si>
  <si>
    <t>593</t>
  </si>
  <si>
    <t>Pol__0593</t>
  </si>
  <si>
    <t>Svodový drát AlMgSi O 10mm, dodávka</t>
  </si>
  <si>
    <t>1186</t>
  </si>
  <si>
    <t>741 42-0001</t>
  </si>
  <si>
    <t xml:space="preserve">Montáž hromosvodného vedení, svodových drátů nebo lan, s podpěrami,  O do 10mm</t>
  </si>
  <si>
    <t>1188</t>
  </si>
  <si>
    <t>595</t>
  </si>
  <si>
    <t>741 42-0011</t>
  </si>
  <si>
    <t xml:space="preserve">Montáž hromosvodného vedení, svodových drátů nebo lan, bez podpěr,  O do 10mm</t>
  </si>
  <si>
    <t>1190</t>
  </si>
  <si>
    <t>Pol__0596</t>
  </si>
  <si>
    <t>Štítek označovací</t>
  </si>
  <si>
    <t>1192</t>
  </si>
  <si>
    <t>597</t>
  </si>
  <si>
    <t>741 42-0083</t>
  </si>
  <si>
    <t>Montáž štítků k označení svodů</t>
  </si>
  <si>
    <t>1194</t>
  </si>
  <si>
    <t>741 42-0051</t>
  </si>
  <si>
    <t>Ochranný úhelník 1,7m, dodávka včetně montáže</t>
  </si>
  <si>
    <t>1196</t>
  </si>
  <si>
    <t>599</t>
  </si>
  <si>
    <t>Pol__0599</t>
  </si>
  <si>
    <t>Pospojení ochranného úhelníku</t>
  </si>
  <si>
    <t>1198</t>
  </si>
  <si>
    <t>Pol__0600</t>
  </si>
  <si>
    <t>Zemnící pásek FeZn 30x4mm, dodávka</t>
  </si>
  <si>
    <t>1200</t>
  </si>
  <si>
    <t>601</t>
  </si>
  <si>
    <t>741 41-0021</t>
  </si>
  <si>
    <t>Montáž uzemňovacího vedení, pásku do 120mmm2, v zemi s izolací spojů</t>
  </si>
  <si>
    <t>1202</t>
  </si>
  <si>
    <t>Pol__0602</t>
  </si>
  <si>
    <t>1204</t>
  </si>
  <si>
    <t>603</t>
  </si>
  <si>
    <t>Revize</t>
  </si>
  <si>
    <t>1206</t>
  </si>
  <si>
    <t>A04A - EL-Interiérové změny A</t>
  </si>
  <si>
    <t xml:space="preserve">Rozpočet neobsahuje :					 - koncové zásuvky SIL, SLP, ovladače osvětlení - nově umístěné použity z rušených vývodů			 - vlastní pracovní místa dílen a jejich připojení do rozvodnice pracovního místa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</si>
  <si>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Budova A - Interiérové změny</t>
  </si>
  <si>
    <t>D2 - 3. Rozváděče</t>
  </si>
  <si>
    <t>D3 - 3. HZS, PD, revize</t>
  </si>
  <si>
    <t>D1</t>
  </si>
  <si>
    <t>1. Elektroinstalace Budova A - Interiérové změny</t>
  </si>
  <si>
    <t>Pol9</t>
  </si>
  <si>
    <t>Kabel CXKH-R-J 7x1,5</t>
  </si>
  <si>
    <t>Pol10</t>
  </si>
  <si>
    <t>Kabel CXKH-R-J 24x1,5</t>
  </si>
  <si>
    <t>Pol11</t>
  </si>
  <si>
    <t>Svítidlo typ 10 dle původní specifikace (doplnění osv. soustavy v nových kabinetech)</t>
  </si>
  <si>
    <t>741TB037</t>
  </si>
  <si>
    <t>Ukončení kabelů do 4x10</t>
  </si>
  <si>
    <t>749B030</t>
  </si>
  <si>
    <t>Stavební sádra</t>
  </si>
  <si>
    <t>Pol12</t>
  </si>
  <si>
    <t>Drobný materiál (% z materálu)</t>
  </si>
  <si>
    <t>Pol13</t>
  </si>
  <si>
    <t>Sekání prostupy a stavební přípomoce (% z montáží)</t>
  </si>
  <si>
    <t>D2</t>
  </si>
  <si>
    <t>3. Rozváděče</t>
  </si>
  <si>
    <t>Pol14</t>
  </si>
  <si>
    <t>RA1.05 - úprava a doplnění o vývody pro pracoviště (vypínač 4p/16A vč. podpětové cívky, 11x pracoviště 3B10A, ovládací jištění, 1x ovl skříň, ovládání, rušení vývodů nevyužitých, kompletní vč. přístrojů, montáže a připojení vývodů</t>
  </si>
  <si>
    <t>Pol15</t>
  </si>
  <si>
    <t>RA1.09 - úprava a doplnění o vývody pro pracoviště (vypínač 4p/16A vč. podpětové cívky, 11x pracoviště 3B10A, ovládací jištění, 1x ovl skříň, ovládání, rušení vývodů nevyužitých, kompletní vč. přístrojů, montáže a připojení vývodů</t>
  </si>
  <si>
    <t>Pol16</t>
  </si>
  <si>
    <t>Ovládací skříň pracovišť (11x klíčový otočný ovladač, optická signalizace, STOP TLAČÍTKO hřibové) kompletní vč. přístrojů, montáže a připojení vývodů</t>
  </si>
  <si>
    <t>Pol17</t>
  </si>
  <si>
    <t>Rozvodnice pracovního místa (proudový chránič, selektivní, 10A/4P/30mA/typ A, stykač 4P, hlídací napěťové relé, optická signalizace, vývodové svorky), kompletní vč. přístrojů, montáže a připojení vývodů</t>
  </si>
  <si>
    <t>D3</t>
  </si>
  <si>
    <t>3. HZS, PD, revize</t>
  </si>
  <si>
    <t>Pol18</t>
  </si>
  <si>
    <t>Doklady, předávací protokoly, atesty</t>
  </si>
  <si>
    <t>set</t>
  </si>
  <si>
    <t>749B202</t>
  </si>
  <si>
    <t>Koordinace a zjišťovací práce</t>
  </si>
  <si>
    <t>Pol19</t>
  </si>
  <si>
    <t>PD dílenská a pracovní</t>
  </si>
  <si>
    <t>741TB204</t>
  </si>
  <si>
    <t>PD skutečného provedení</t>
  </si>
  <si>
    <t>Pol20</t>
  </si>
  <si>
    <t>A05.1 - Poplachový zabezpečovací a tísňový systém (PZTS)</t>
  </si>
  <si>
    <t>_1 - Materiál</t>
  </si>
  <si>
    <t>_2 - Montáž</t>
  </si>
  <si>
    <t>_1</t>
  </si>
  <si>
    <t>Materiál</t>
  </si>
  <si>
    <t>Expander(linkový modul) systémové sběrnice ústředny, Rozšiřující modul pro připojení dalších 8-mi, vyvážených zón, Sběrnicové provedení, Plně programovatelné zóny, Jeden programovatelný výstup PGM,</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</si>
  <si>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t>
  </si>
  <si>
    <t xml:space="preserve">Magnetický kontakt,  závrtný/povrchový, pracovní mezera max. 35 mm, 4 vodiče,  SZ2</t>
  </si>
  <si>
    <t>Poznámka k položce:_x000d_
Příloha 02 až 06</t>
  </si>
  <si>
    <t>Propojovací krabice povrchová, 15 "P" kontaktů + tamper, plastová, bílá , SZ2</t>
  </si>
  <si>
    <t>Optocko akustická signalizace, červená LED</t>
  </si>
  <si>
    <t>Skříňka pro expander</t>
  </si>
  <si>
    <t>Kabel FTP drát CAT5E, 4x2x0,5</t>
  </si>
  <si>
    <t>Kabel kabel napájecí 2x 1,5</t>
  </si>
  <si>
    <t>Kabel sdělovací vnitřní párový stíněný 2x2x0,5</t>
  </si>
  <si>
    <t>Kabel sdělovací vnitřní párový stíněný 3x2x0,5</t>
  </si>
  <si>
    <t>Kabel datový FTP cat5, B2cas1d0</t>
  </si>
  <si>
    <t>Kabel napájecí 2x1,5, B2cas1d0</t>
  </si>
  <si>
    <t>Elektroinstalační žlab s vkládacím víkem 25x20mm, včetně příslušenství a kotvícího materiálu</t>
  </si>
  <si>
    <t xml:space="preserve">PVC trubka pr.29mm pod omítkou + krabice, vč. drážky a  zapravení hrubou omítkou a zaomítání, štukovou omítkou a výmalby v rozsahu provedení drážky</t>
  </si>
  <si>
    <t>PVC trubka pr.32mm do žlabu nebo na povrchu příchytkami včetně rozbočovacích krabic</t>
  </si>
  <si>
    <t xml:space="preserve">PVC trubka pr.32mm pod omítkou + krabice, vč. drážky a  zapravení hrubou omítkou a zaomítání, štukovou omítkou a výmalby v rozsahu provedení drážky</t>
  </si>
  <si>
    <t xml:space="preserve">Průrazy stěnou a opětné utěsnění  do 300mm</t>
  </si>
  <si>
    <t>Ucpávky průchodů požárními úseky dle požární zprávy do 100x100mm</t>
  </si>
  <si>
    <t>Stavební mechanismy pro práci ve výškách do 8 m</t>
  </si>
  <si>
    <t>Drobný blíže nespecifikovaný elektroinstalační materiál (hmoždinky, štítky, popisky, atd.)</t>
  </si>
  <si>
    <t>_2</t>
  </si>
  <si>
    <t>Montáž</t>
  </si>
  <si>
    <t>Komplexní zkoušky</t>
  </si>
  <si>
    <t>Příprava na montáž</t>
  </si>
  <si>
    <t>Součinnost IT specialisty uživatele</t>
  </si>
  <si>
    <t>Práce technika / specialisty</t>
  </si>
  <si>
    <t>SW práce</t>
  </si>
  <si>
    <t>Konfigurace / programování systému</t>
  </si>
  <si>
    <t>Revize, zprovoznění systému, zaškolení obsluhy, zkušební provoz</t>
  </si>
  <si>
    <t>Zpracování provozních řádů</t>
  </si>
  <si>
    <t>A05.2 - Elektronická kontrola vstupu (EKV)</t>
  </si>
  <si>
    <t>_3 - Materiál</t>
  </si>
  <si>
    <t>_4 - Montáž</t>
  </si>
  <si>
    <t>_3</t>
  </si>
  <si>
    <t xml:space="preserve">Dveřní terminál,  tento modul slouží jako technologický mezistupeň oddělující přístupové místo od, hlavní řídící jednotky - kontroleru</t>
  </si>
  <si>
    <t>Čtečka AMR - moderní design, je vyrobena za použití nerezové oceli 304 proti korozi. Elektronika, čtečky je chráněna proti povětrnostním podmínkám (IP54). Čtečka je určena pro vnitřní i venkovní</t>
  </si>
  <si>
    <t>Poznámka k položce:_x000d_
Čtečka AMR - moderní design, je vyrobena za použití nerezové oceli 304 proti korozi. Elektronika, čtečky je chráněna proti povětrnostním podmínkám (IP54). Čtečka je určena pro vnitřní i venkovní použití._x000d_
_x000d_
Příloha 02 až 06</t>
  </si>
  <si>
    <t>Kabel datový FTP cat5, B2cas1d0 uložený do trubky nebo dospolečné kabelové trasy - žlabu</t>
  </si>
  <si>
    <t>Kabel sdělovací 2x0,8, B2cas1d0 uložený do trubky nebo dospolečné kabelové trasy - žlabu</t>
  </si>
  <si>
    <t>Kabel napájecí 2x1,5, B2cas1d0 uložený do trubky nebo dospolečné kabelové trasy - žlabu</t>
  </si>
  <si>
    <t>Tuhá dvouplášťová korugovaná trubka 40/32 mm, červená, včetně příslušenství, BC, uložení do výkopu</t>
  </si>
  <si>
    <t>Skříň rozvodná s víkem pro přechod kabelů na venkovní rozvod</t>
  </si>
  <si>
    <t>_4</t>
  </si>
  <si>
    <t>3.1</t>
  </si>
  <si>
    <t>Kabel FTP drát CAT5E, 4x2x0,5 uložený do trubky nebo dospolečné kabelové trasy - žlabu</t>
  </si>
  <si>
    <t>oživení systému EKV, uvedení do provozu, programování systému EKV z centrálního serveru SPŠE</t>
  </si>
  <si>
    <t>Zámečnické práce - montáž čtečky na branku, držák čtečky včetně materiálu</t>
  </si>
  <si>
    <t xml:space="preserve">A05.3 - Kamerový systém -  (CCTV)</t>
  </si>
  <si>
    <t>_5 - Materiál</t>
  </si>
  <si>
    <t>_6 - Montáž</t>
  </si>
  <si>
    <t>_5</t>
  </si>
  <si>
    <t>2.0 Megapixelová, G1, IP venkovní vysoce citlivá antivandal miniDome kamera s IR přísvitem, 1/2.8", Progressive Scan CMOS, komprese H.265+/H.265/H.264+/H.264/MJPEG, max.rozlišení 25fps (1920 × 1080,</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</si>
  <si>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06</t>
  </si>
  <si>
    <t>6.0 Megapixelová, G0, IP venkovní válečková kamera s IR EXIR přísvitem, 1/2.9" Progressive Scan CMOS, , komprese H.265+/H.265/H.264+/H.264/MJPEG, max.rozlišení: 20 fps (3072 × 2048, 3072 × 1728, 2944 ×</t>
  </si>
  <si>
    <t>Poznámka k položce:_x000d_
6.0 Megapixelová, G0, IP venkovní válečková kamera s IR EXIR přísvitem, 1/2.9" Progressive Scan CMOS, , komprese H.265+/H.265/H.264+/H.264/MJPEG, max.rozlišení: 20 fps (3072 × 2048, 3072 × 1728, 2944 × 1656), 25 fps (2560 × 1440, 1920 × 1080, 1280 × 720), objektiv: 2,8mm (4 a 6mm volitelně) @ F1.2, úhel zobrazení: 97°(2.8mm), 78°(4mm), 60°(6mm), Citlivost: 0.01Lux @(F1.2,AGC ZAP.) 0 LUX s IR, Den &amp; Noc: ICR automaticky, BLC, 3D-DNR, WDR 120dB, Dosah IR: 50m, Micro SD/SDHC/SDXC až 128 GB, Napájení: DC12V/625mA, PoE (802.3af, Power over Ethernet), Pracovní rozsah: -30°C ~ 60°C, IP67, Program iVMS4200_x000d_
_x000d_
Příloha 02 až 06</t>
  </si>
  <si>
    <t>zadní kryt pro skrytou montáž kabelů , dle typu kamery</t>
  </si>
  <si>
    <t>Propojovací kabel datový UTP CAT6, erůzné délky</t>
  </si>
  <si>
    <t>_6</t>
  </si>
  <si>
    <t>Zámečnické práce - úprava držáku venkovní kamery dle kamerové zkoušky</t>
  </si>
  <si>
    <t>Kamerová zkouška před zahájením instalace</t>
  </si>
  <si>
    <t>A05.4 - Strukturovaná kabeláž (SK)</t>
  </si>
  <si>
    <t>_7 - Materiál</t>
  </si>
  <si>
    <t>_8 - Montáž</t>
  </si>
  <si>
    <t>_7</t>
  </si>
  <si>
    <t>UTP kabel 4x2x0,5, 100 Ohm, CAT6, B2ca</t>
  </si>
  <si>
    <t xml:space="preserve">Datová zásuvka 2 x RJ45 CAT 6, UTP,  montáž pod omítku, včetně příslušenství, koordinace se, zásuvkami 230 VAC</t>
  </si>
  <si>
    <t xml:space="preserve">Datová zásuvka 1 x RJ45 CAT 6 , UTP,  montáž do parapetního kanálu, včetně příslušenství, koordinace, se zásuvkami 230 VAC</t>
  </si>
  <si>
    <t xml:space="preserve">Datová zásuvka 2 x RJ45 CAT 6 , UTP,  montáž do parapetního kanálu, včetně příslušenství, koordinace, se zásuvkami 230 VAC</t>
  </si>
  <si>
    <t xml:space="preserve">Datová zásuvka 2 x RJ45 CAT 6, UTP,  montáž na DIN lištu, včetně příslušenství</t>
  </si>
  <si>
    <t xml:space="preserve">Datová zásuvka 1 x RJ45 CAT 6, UTP,  pro kameru, provedení pod omítku včetně příslušenství</t>
  </si>
  <si>
    <t>Propojovací kabel datový UTP CAT6 1m</t>
  </si>
  <si>
    <t>Propojovací kabel datový UTP CAT6 2m</t>
  </si>
  <si>
    <t>Propojovací kabel datový UTP CAT6 3m</t>
  </si>
  <si>
    <t xml:space="preserve">PVC trubka pr.32 mm pod omítkou + krabice, vč. drážky a  zapravení hrubou omítkou a zaomítání, štukovou omítkou a výmalby v rozsahu provedení drážky</t>
  </si>
  <si>
    <t>Elektroinstalační žlab s vkládacím víkem 40x20mm, včetně příslušenství a kotvícího materiálu</t>
  </si>
  <si>
    <t>Elektroinstalační žlab s vkládacím víkem 40x40mm, včetně příslušenství a kotvícího materiálu</t>
  </si>
  <si>
    <t xml:space="preserve">Plechový kabelový žlab šířka 500mm, výška 50mm, tloušťka plechu 1,5 mm, včetně příslušenství a, kotvícího materiálu,  standard  Kopos, Mars a pod</t>
  </si>
  <si>
    <t>Žlab podlahový350x28 včetně veškerého příslušenství a přechodových dílů</t>
  </si>
  <si>
    <t>Žlab podlahový250x28 včetně veškerého příslušenství a přechodových dílů</t>
  </si>
  <si>
    <t>Žlab podlahový190x28 včetně veškerého příslušenství a přechodových dílů</t>
  </si>
  <si>
    <t xml:space="preserve">Podlahová krabice do betonu – protahovací ( krytina lino, nebo koberec )  pro žlaby šíře 190 a 250</t>
  </si>
  <si>
    <t xml:space="preserve">Podlahová krabice do betonu – protahovací ( krytina lino, nebo koberec )    pro žlaby šíře 350</t>
  </si>
  <si>
    <t>Ucpávky průchodů požárními úseky dle požární zprávy do 600x150mm</t>
  </si>
  <si>
    <t>Měření linky CAT 6</t>
  </si>
  <si>
    <t xml:space="preserve">Průrazy stěnou a opětné utěsnění  nad 300mm</t>
  </si>
  <si>
    <t>_8</t>
  </si>
  <si>
    <t>Rozebrání a opětovné složení podhledů a hlavní kabelové trasy v SO02 v 1.NP od objektu SO01 k, technické místnosti B1.35</t>
  </si>
  <si>
    <t>Likvidace odpadů (v tunách)</t>
  </si>
  <si>
    <t>A05.5 - Příjem pozemního a satelitního TV signálu</t>
  </si>
  <si>
    <t>_9 - Materiál</t>
  </si>
  <si>
    <t>_10 - Montáž</t>
  </si>
  <si>
    <t>_9</t>
  </si>
  <si>
    <t>Stožár 3m, průměr 60mm, pro větší anténní systémy, kotvení ke stěně.Stožár robustní konstrukce., Výška 3 m, průměr 60 mm, síla stěny 3 mm, žárový zinek., včetně příslušenství pro kotvení a</t>
  </si>
  <si>
    <t>Poznámka k položce:_x000d_
Stožár 3m, průměr 60mm, pro větší anténní systémy, kotvení ke stěně.Stožár robustní konstrukce., Výška 3 m, průměr 60 mm, síla stěny 3 mm, žárový zinek., včetně příslušenství pro kotvení a vystrojení potřebnými doplňky._x000d_
_x000d_
Příloha 02 až 06</t>
  </si>
  <si>
    <t xml:space="preserve">PVC trubka pr.40/32mm pod omítkou + krabice, vč. drážky a  zapravení hrubou omítkou a zaomítání, štukovou omítkou a výmalby v rozsahu provedení drážky</t>
  </si>
  <si>
    <t xml:space="preserve">Rozbočná skříň pro TV i SAT rozvody, rozměry: 45x45x12 cm. Uchycení na zeď, bílá barva. Skříň, vybavena zámkem, vylamovací otvory pro kabely, větrání. ,  pro přechod koaxiálních kabelů do objektu</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</si>
  <si>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06</t>
  </si>
  <si>
    <t>Koaxiální kabel pro R,TV a SAT signál, homologovaný, venkovní provedení - UV ochrana</t>
  </si>
  <si>
    <t>Koaxiální kabel pro R,TV a SAT signál, homologovaný, vnitřní provedení</t>
  </si>
  <si>
    <t>Drobný instalační materiál (F konektory apod.)</t>
  </si>
  <si>
    <t>A05.6 - Nouzový zvukový systém (NZS)</t>
  </si>
  <si>
    <t>_11 - Materiál</t>
  </si>
  <si>
    <t>_12 - Montáž</t>
  </si>
  <si>
    <t>Podhledový reproduktor s kovovým krytem Technická specifikace:Electrical Max. power 9 W Rated power, 6 W Power tapping 6 W / 3 W / 1.5 W / 0.75 W S @ / ( ) SPL @ 1 W / 1 m (100 Hz ~ 10 kHz) 91 dB SPL</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</si>
  <si>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06</t>
  </si>
  <si>
    <t xml:space="preserve">Reproduktor v kovové skříni s montáží na stěnu nebo na strop jako přisazený  s montážním, příslušenstvím</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</si>
  <si>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06</t>
  </si>
  <si>
    <t>Jednosměrný zvukový projektor s montážním příslušenstvím Technical SpecificationsElectrical Max., power 30 W Rated power 20 W Power tapping 20 W / 10 W / 5 W / 2.5 W SPL @ 1 W / 1 (100 H 10 kH ) 89</t>
  </si>
  <si>
    <t>Poznámka k položce:_x000d_
Jednosměrný zvukový projektor s montážním příslušenstvím Technical SpecificationsElectrical Max., power 30 W Rated power 20 W Power tapping 20 W / 10 W / 5 W / 2.5 W SPL @ 1 W / 1 (100 H 10 kH ) 89 dB SPL @ 1 W / 1 m (100 Hz ~ 10 kHz) 89 dB SPL @ 20 W / 4 m (100 Hz ~ 10 kHz) 89 dB Frequency range 150 Hz ~ 20 kHz Rated input voltage 100 V / 70V Rated impedance 500 ? / 1 k ? / 2 k ? / 4 k ? Connection Fire resistant cable Mechanical Dimensions O 140 mm x 140 mm x 195 mm Diameter of speakers 5.25 “ Weight 2.65 kg Color White (RAL 9003) Material Aluminium Environmental IP rating IP 65 Operating temperature - 25 °C … + Environmental IP rating IP 65 Operating temperature - 25 °C … + 55 °C Storage temperature - 40 °C … + 70 °C Relative humidity &lt; 95 %, EN 54-24 55 °C Storage temperature - 40 °C … + 70 °C Relative humidity &lt; 95 %, EN 54-24_x000d_
_x000d_
Příloha 02 až 06</t>
  </si>
  <si>
    <t>Koncovy clen reproduktor.linky</t>
  </si>
  <si>
    <t>Kabel CU 2x2,5, PH15-R dle ZP-27/2008, B2cas1d0 - linka reproduktorů,ohniodolný dle ČSN IEC60331</t>
  </si>
  <si>
    <t>Pol__6</t>
  </si>
  <si>
    <t>Kabelové příchytky PH45-R, drobný instal mat</t>
  </si>
  <si>
    <t>Nosná lišta kovová, děrovaná, šířka 20mm, výška 10mm, FeZn, ZFPP PH15-R dle ZP-27/2008, včetně, kotvícího materálu a ocelových vázacích pásků</t>
  </si>
  <si>
    <t>Ucpávky průchodů požárními úseky dle požární zprávy</t>
  </si>
  <si>
    <t xml:space="preserve">Žlab 62,5x50  s víkem, s přepážkou a spojovacími prvky, závěsy, úložná trasa se zachováním, funkčnosti při požáru, ZFPP PH15-R dle ZP-27/2008</t>
  </si>
  <si>
    <t>6.1</t>
  </si>
  <si>
    <t>7.1</t>
  </si>
  <si>
    <t>8.1</t>
  </si>
  <si>
    <t>A05.7 - Systém nouzového volání</t>
  </si>
  <si>
    <t>_13 - Materiál</t>
  </si>
  <si>
    <t>_14 - Montáž</t>
  </si>
  <si>
    <t>Tísňové tačítko prosvětlené signální Pro signalizační systém, se zapínacím kontaktemProsvětlení, plní úlohu uklidňovacího světla. Funkce identifikace místa, ze kterého bylo voláno, je</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</si>
  <si>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06</t>
  </si>
  <si>
    <t xml:space="preserve">Modul kontrolní s tlačítkem                          Kontrolní modul s 1 smyčkou napájenou, konstantním proudem. Smyčka má světelnou signalizaci a reset. Napěťový a bezpotenciálový výstup.</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</si>
  <si>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06</t>
  </si>
  <si>
    <t xml:space="preserve">Signální světlo červené                        Optická signalizace červenými diodami LED. Kryt tvaru, zakřivené čočky je dobře viditelný i ze strany. Světlo může být použito jako samostatný</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</si>
  <si>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DC._x000d_
_x000d_
Příloha 02 až 06</t>
  </si>
  <si>
    <t>Transformátor Pro signalizační systém (pro zabudování do instalační krabice).Slouží jako napájecí, zdroj pro signalizační moduly.Sekundární napětí: 15 V 2 V·A, 230 V AC&lt; , včetně montážní krabice,</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</si>
  <si>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06</t>
  </si>
  <si>
    <t>Kabel 2x2x0,8 uložený do trubky nebo dospolečné kabelové trasy - žlabu</t>
  </si>
  <si>
    <t>1.1</t>
  </si>
  <si>
    <t>Tísňové tačítko prosvětlené asignální Pro signalizační systém, se zapínacím kontaktemProsvětlení, plní úlohu uklidňovacího světla. Funkce identifikace místa, ze kterého bylo voláno, je</t>
  </si>
  <si>
    <t>Průraz průchodu stěnou</t>
  </si>
  <si>
    <t>Zazdění průchodů vč. zapravení průchodu</t>
  </si>
  <si>
    <t>A06 -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</si>
  <si>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t>
  </si>
  <si>
    <t>D1 - 1. Elektroinstalace M+R</t>
  </si>
  <si>
    <t>D2 - 2. Dodávky M+R systému</t>
  </si>
  <si>
    <t>D3 - 3. HZS, PD, revize, SW</t>
  </si>
  <si>
    <t>1. Elektroinstalace M+R</t>
  </si>
  <si>
    <t>749A001</t>
  </si>
  <si>
    <t>Krabice elinstalační plastová 6455-11P se svorkovnicí a víčkem nad omítku IP54</t>
  </si>
  <si>
    <t>749A002</t>
  </si>
  <si>
    <t>Krabice elinstalační plastová KP67/2 pod omítku prázdná</t>
  </si>
  <si>
    <t>749A003</t>
  </si>
  <si>
    <t>Krabice elinstalační plastová KU68LD do dutých stěn prázdná</t>
  </si>
  <si>
    <t>749A004</t>
  </si>
  <si>
    <t>Krabice elinstalační plastová KO97/5 prázdná s víčkem pod omítku</t>
  </si>
  <si>
    <t>749A005</t>
  </si>
  <si>
    <t>Krabice elinstalační plastová KO97L prázdná s víčkem do dutých stěn</t>
  </si>
  <si>
    <t>749A006</t>
  </si>
  <si>
    <t>Krabice elinstalační plastová KT250 prázdná s víčkem pod omítku</t>
  </si>
  <si>
    <t>749A007</t>
  </si>
  <si>
    <t>Trubka ohebná PVC, 320N, FX16 samozhášivá vč. kolen, spojek a příchytek</t>
  </si>
  <si>
    <t>749A008</t>
  </si>
  <si>
    <t>Trubka ohebná PVC, 320N, FX25 samozhášivá vč. kolen, spojek a příchytek</t>
  </si>
  <si>
    <t>749A009</t>
  </si>
  <si>
    <t>Trubka ohebná PVC, 320N, FX32 samozhášivá vč. kolen, spojek a příchytek</t>
  </si>
  <si>
    <t>749A010</t>
  </si>
  <si>
    <t>Trubka tuhá PVC, 320N, VRM25 samozhášivá vč. kolen, spojek a příchytek</t>
  </si>
  <si>
    <t>749A011</t>
  </si>
  <si>
    <t>Trubka tuhá PVC, 320N, VRM32 samozhášivá vč. kolen, spojek a příchytek</t>
  </si>
  <si>
    <t>749A012</t>
  </si>
  <si>
    <t>Lišta PVC 20x20 vč. kolen, spojek a koncovek</t>
  </si>
  <si>
    <t>749A013</t>
  </si>
  <si>
    <t>Lišta PVC 40x20 vč. kolen, spojek a koncovek</t>
  </si>
  <si>
    <t>749A014</t>
  </si>
  <si>
    <t>Lišta PVC 40x40 vč. kolen, spojek a koncovek</t>
  </si>
  <si>
    <t>749A015</t>
  </si>
  <si>
    <t>Kabelový žlab - drátěný 125x100 vč. příslušenství (spojky, nosné konzole, rohy, kolena, kotvící materiál, mng kabelů atp.)</t>
  </si>
  <si>
    <t>749A016</t>
  </si>
  <si>
    <t>Kabelový žlab - drátěný 125x50 vč. příslušenství (spojky, nosné konzole, rohy, kolena, kotvící materiál, mng kabelů atp.)</t>
  </si>
  <si>
    <t>749A017</t>
  </si>
  <si>
    <t>Kabelový žlab - drátěný 62x50 vč. příslušenství (spojky, nosné konzole, rohy, kolena, kotvící materiál, mng kabelů atp.)</t>
  </si>
  <si>
    <t>749A018</t>
  </si>
  <si>
    <t>Kabel CXKH-R-O 2x2,5</t>
  </si>
  <si>
    <t>749A019</t>
  </si>
  <si>
    <t>Kabel CXKH-R-J 3x1,5</t>
  </si>
  <si>
    <t>749A020</t>
  </si>
  <si>
    <t>Kabel CXKH-R-J 3x2,5</t>
  </si>
  <si>
    <t>749A021</t>
  </si>
  <si>
    <t>Kabel CXKH-R-J 5x1,5</t>
  </si>
  <si>
    <t>749A022</t>
  </si>
  <si>
    <t>Kabel JXFE-R 2x2x0,8</t>
  </si>
  <si>
    <t>749A023</t>
  </si>
  <si>
    <t>Kabeláž UTP Cat6 LSZH bezhalogenový</t>
  </si>
  <si>
    <t>749A024</t>
  </si>
  <si>
    <t>Zakončení UTP kabelu vč. konektoru</t>
  </si>
  <si>
    <t>749A025</t>
  </si>
  <si>
    <t>Datová zásuvka dvojnásobná, maska, keyston, kryt, rám. - vč. proměření</t>
  </si>
  <si>
    <t>749A026</t>
  </si>
  <si>
    <t>Připojení zařízení VZT - (Modbus, ovl atp.) - Klapky, pož. klapky, ventilátory, VZT jednotky, VAV boxy</t>
  </si>
  <si>
    <t>749A027</t>
  </si>
  <si>
    <t>Připojení zařízení KLIMA (Modbus, ovl. napájení, interní komunikace atp.) - vnitřní jednotky, invertory</t>
  </si>
  <si>
    <t>749A028</t>
  </si>
  <si>
    <t>Připojení zařízení M+R ÚT (Modbus)</t>
  </si>
  <si>
    <t>749A029</t>
  </si>
  <si>
    <t>Požární ucpávky</t>
  </si>
  <si>
    <t>749A030</t>
  </si>
  <si>
    <t>749A031</t>
  </si>
  <si>
    <t>749A032</t>
  </si>
  <si>
    <t>2. Dodávky M+R systému</t>
  </si>
  <si>
    <t>749A101</t>
  </si>
  <si>
    <t>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</si>
  <si>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Poznámka k položce:_x000d_
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</si>
  <si>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749A102</t>
  </si>
  <si>
    <t>CIB-Pokojová jednotka (podsvícené LCD 27x21mm, 98x64px, 3tlačítka, teplota, vlhkost, 1IN) pro KU68 vč. krytu a rámečku</t>
  </si>
  <si>
    <t>749A103</t>
  </si>
  <si>
    <t>CIB-2IN (2x AI/DI Teplota/kontakt) pro KU68</t>
  </si>
  <si>
    <t>749A104</t>
  </si>
  <si>
    <t>CIB-PIR (Interiérový snímač pohybu PIR, 2x AI/DI) pro KU68 vč. krytu a rámečku</t>
  </si>
  <si>
    <t>749A105</t>
  </si>
  <si>
    <t>CIB-CO2 (Interiérový snímač CO2, 2x AI/DI) pro KU68 vč. krytu a rámečku</t>
  </si>
  <si>
    <t>749A106</t>
  </si>
  <si>
    <t>CIB-2RO 2x přepínací kontakt (2x AI/DI; 2x RO přepínací kontakt; 230VAC/16A) pro KU68 vč. krytu a rámečku</t>
  </si>
  <si>
    <t>749A107</t>
  </si>
  <si>
    <t>CIB-8RO 8x přepínací kontakt (2x AI/DI; 2x RO přepínací kontakt; 230VAC/16A) na DIN lištu</t>
  </si>
  <si>
    <t>749A108</t>
  </si>
  <si>
    <t>Okenní / dveřní magnet</t>
  </si>
  <si>
    <t>749A109</t>
  </si>
  <si>
    <t>kd</t>
  </si>
  <si>
    <t>749A110</t>
  </si>
  <si>
    <t>ModBus RTU - systémové komunikační rozhraní pro KLIMA jednotky dle typu jednotky pro integraci s nadřazeným BMS</t>
  </si>
  <si>
    <t>749A111</t>
  </si>
  <si>
    <t>Zapuštěná skříňka pro I/O moduly na DIN lištu 24TE vč. napájení 230V/24V/4A, vypínač, jištění 1B6A</t>
  </si>
  <si>
    <t>749A112</t>
  </si>
  <si>
    <t>Rozváděč M+R (strojovna ÚT) - kompletní vč. přístrojů, montáže a připojení vývodů</t>
  </si>
  <si>
    <t>749A113</t>
  </si>
  <si>
    <t>749A113.1</t>
  </si>
  <si>
    <t>3. HZS, PD, revize, SW</t>
  </si>
  <si>
    <t>749A201</t>
  </si>
  <si>
    <t>749A202</t>
  </si>
  <si>
    <t>749A203</t>
  </si>
  <si>
    <t>SW DDC a polních komponent</t>
  </si>
  <si>
    <t>db</t>
  </si>
  <si>
    <t>749A204</t>
  </si>
  <si>
    <t>SW oživení a testování</t>
  </si>
  <si>
    <t>749A205</t>
  </si>
  <si>
    <t>SW integrace M+R třetích stran (1x TČ, 1x VZT, 2xKLIMA) prostřednictvím ModBus RTU / TCP/IP</t>
  </si>
  <si>
    <t>749A206</t>
  </si>
  <si>
    <t>SW grafického rozhraní - vizualizace</t>
  </si>
  <si>
    <t>749A207</t>
  </si>
  <si>
    <t>PD dílenská</t>
  </si>
  <si>
    <t>749A208</t>
  </si>
  <si>
    <t>749A209</t>
  </si>
  <si>
    <t>A08 - VYBAVENÍ AV TECHNIKOU</t>
  </si>
  <si>
    <t>_1 - Vybavení AV technikou</t>
  </si>
  <si>
    <t>Vybavení AV technikou</t>
  </si>
  <si>
    <t>41108</t>
  </si>
  <si>
    <t>HDMI kabel, zlacené kontakty, 10m</t>
  </si>
  <si>
    <t>41109</t>
  </si>
  <si>
    <t>USB kabel aktivní pro interaktivní tabuli 10m</t>
  </si>
  <si>
    <t>41112</t>
  </si>
  <si>
    <t>Krabice pro zásuvku</t>
  </si>
  <si>
    <t>41113</t>
  </si>
  <si>
    <t>Vyhledání vývodu, krabice</t>
  </si>
  <si>
    <t>41114</t>
  </si>
  <si>
    <t xml:space="preserve">Trubka Monoflex,PVC  pod omítkou 29-36 mm</t>
  </si>
  <si>
    <t>Pol__15</t>
  </si>
  <si>
    <t>Přípojné místo na stěně (1xHDMI, 1xUSB,1xaudio, 4xRJ45), D+M+ atyp. krabice</t>
  </si>
  <si>
    <t>41115</t>
  </si>
  <si>
    <t>AY 2,5 B</t>
  </si>
  <si>
    <t>41116</t>
  </si>
  <si>
    <t>Vodič v trubkovodu AY 2,5</t>
  </si>
  <si>
    <t>41117</t>
  </si>
  <si>
    <t>Drobný spotřební a montážní materiál</t>
  </si>
  <si>
    <t>A09 - Napojení technologie UT a VZT - budova A</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</si>
  <si>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</si>
  <si>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napojení technologie ÚT, VZT a CHL</t>
  </si>
  <si>
    <t>D2 - 2. Rozváděče</t>
  </si>
  <si>
    <t>1. Elektroinstalace napojení technologie ÚT, VZT a CHL</t>
  </si>
  <si>
    <t>741TA001</t>
  </si>
  <si>
    <t>741TA002</t>
  </si>
  <si>
    <t>741TA003</t>
  </si>
  <si>
    <t>741TA004</t>
  </si>
  <si>
    <t>741TA005</t>
  </si>
  <si>
    <t>741TA006</t>
  </si>
  <si>
    <t>741TA007</t>
  </si>
  <si>
    <t>741TA008</t>
  </si>
  <si>
    <t>741TA009</t>
  </si>
  <si>
    <t>741TA010</t>
  </si>
  <si>
    <t>741TA011</t>
  </si>
  <si>
    <t>741TA012</t>
  </si>
  <si>
    <t>Pozinkovaný žlab perforovaný 62/50 vč. víka, kolen, spojek, konzol a spoj. mat.</t>
  </si>
  <si>
    <t>741TA013</t>
  </si>
  <si>
    <t>Pozinkovaný žlab perforovaný 125/50 vč. víka, kolen, spojek, konzol a spoj. mat.</t>
  </si>
  <si>
    <t>741TA014</t>
  </si>
  <si>
    <t>Pozinkovaný žlab perforovaný 125/100 vč. víka, kolen, spojek, konzol a spoj. mat.</t>
  </si>
  <si>
    <t>741TA015</t>
  </si>
  <si>
    <t>741TA016</t>
  </si>
  <si>
    <t>741TA017</t>
  </si>
  <si>
    <t>741TA018</t>
  </si>
  <si>
    <t>Kabel CXKH-R-J 5x2,5</t>
  </si>
  <si>
    <t>741TA019</t>
  </si>
  <si>
    <t>Kabel CXKH-R-J 5x4</t>
  </si>
  <si>
    <t>741TA020</t>
  </si>
  <si>
    <t>Kabel CXKH-R-J 5x10</t>
  </si>
  <si>
    <t>741TA021</t>
  </si>
  <si>
    <t>Kabel CXKH-R-J 5x16</t>
  </si>
  <si>
    <t>741TA022</t>
  </si>
  <si>
    <t>Kabel CXKH-R-J 5x25</t>
  </si>
  <si>
    <t>741TA023</t>
  </si>
  <si>
    <t>Kabel J-Y(St)Y 2x2x0,8</t>
  </si>
  <si>
    <t>741TA024</t>
  </si>
  <si>
    <t>741TA025</t>
  </si>
  <si>
    <t>741TA026</t>
  </si>
  <si>
    <t>741TA027</t>
  </si>
  <si>
    <t>Vodič H07V-U 6 zž</t>
  </si>
  <si>
    <t>741TA028</t>
  </si>
  <si>
    <t>Vodič H07V-U 10 zž</t>
  </si>
  <si>
    <t>741TA029</t>
  </si>
  <si>
    <t>Vodič H07V-U 16 zž</t>
  </si>
  <si>
    <t>741TA030</t>
  </si>
  <si>
    <t>Vodič H07V-U 25 zž</t>
  </si>
  <si>
    <t>741TA031</t>
  </si>
  <si>
    <t>Svorka pro pospojení vč. Cu pásku</t>
  </si>
  <si>
    <t>741TA032</t>
  </si>
  <si>
    <t>Ukončení kabelů do 4x25</t>
  </si>
  <si>
    <t>741TA033</t>
  </si>
  <si>
    <t>741TA034</t>
  </si>
  <si>
    <t>741TA035</t>
  </si>
  <si>
    <t>741TA036</t>
  </si>
  <si>
    <t>741TA037</t>
  </si>
  <si>
    <t>2. Rozváděče</t>
  </si>
  <si>
    <t>741TA101</t>
  </si>
  <si>
    <t>RTC-A kompletní vč. přístrojů, montáže a připojení vývodů</t>
  </si>
  <si>
    <t>741TA102</t>
  </si>
  <si>
    <t>RVZT-A - kompletní vč. přístrojů, montáže a připojení vývodů</t>
  </si>
  <si>
    <t>741TA103</t>
  </si>
  <si>
    <t>RMS-B1 - Doplnění jištění a vývodů v rozváděči dle původní PD silnoproud (80A:CXKH-R-J 5x25, 40A:CXKH-R-J 5x10)</t>
  </si>
  <si>
    <t>741TA201</t>
  </si>
  <si>
    <t>741TA202</t>
  </si>
  <si>
    <t>741TA203</t>
  </si>
  <si>
    <t>741TA204</t>
  </si>
  <si>
    <t>741TA205</t>
  </si>
  <si>
    <t>SO 02 - BUDOVA B</t>
  </si>
  <si>
    <t>B00 - ASŘ + SKŘ</t>
  </si>
  <si>
    <t>M33 - Montáže dopravních zařízení a vah-výtahy</t>
  </si>
  <si>
    <t>132201212R00</t>
  </si>
  <si>
    <t>Hloubení rýh šířky přes 60 do 200 cm do 1000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</si>
  <si>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</si>
  <si>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výkres D.1.1.2-01,06,07,08 : </t>
  </si>
  <si>
    <t xml:space="preserve">výkres D.1.2.2-01.1,2,3 : </t>
  </si>
  <si>
    <t>"Z1 :" 114,0*(1,0*1,05+3,0*1,35)</t>
  </si>
  <si>
    <t>"Z2 :" 100,0*(1,0*1,05+3,0*1,35)</t>
  </si>
  <si>
    <t>"Z3 :" 1,5*4*(1,5*1,05+3,5*1,35)</t>
  </si>
  <si>
    <t>"Z4 :" 7,3*6*0,5*0,5</t>
  </si>
  <si>
    <t>"Z5 :" 125,0*0,65*0,15</t>
  </si>
  <si>
    <t>"Z7 :" 18,0*0,5*0,95</t>
  </si>
  <si>
    <t>132201219R00</t>
  </si>
  <si>
    <t>Hloubení rýh šířky přes 60 do 200 cm příplatek za lepivost, v hornině 3,</t>
  </si>
  <si>
    <t>"Odkaz na mn. položky pořadí 1 :" 1160,88750</t>
  </si>
  <si>
    <t>161101101R00</t>
  </si>
  <si>
    <t>Svislé přemístění výkopku z horniny 1 až 4, při hloubce výkopu přes 1 do 2,5 m</t>
  </si>
  <si>
    <t>Poznámka k položce:_x000d_
bez naložení do dopravní nádoby, ale s vyprázdněním dopravní nádoby na hromadu nebo na dopravní prostředek,</t>
  </si>
  <si>
    <t>"Odkaz na mn. položky pořadí 7 :" 634,80984*-1</t>
  </si>
  <si>
    <t>"Odkaz na mn. položky pořadí 4 :" 526,07767*10</t>
  </si>
  <si>
    <t>167101102R00</t>
  </si>
  <si>
    <t xml:space="preserve">Nakládání, skládání, překládání neulehlého výkopku nakládání výkopku  přes 100 m3, z horniny 1 až 4</t>
  </si>
  <si>
    <t>"Odkaz na mn. položky pořadí 4 :" 526,07767</t>
  </si>
  <si>
    <t>"Odkaz na mn. položky pořadí 13 :" 376,52000*-1</t>
  </si>
  <si>
    <t>"Odkaz na mn. položky pořadí 9 :" 149,55767*-1</t>
  </si>
  <si>
    <t>20,69*48,19*0,15</t>
  </si>
  <si>
    <t>273351215R00</t>
  </si>
  <si>
    <t>Bednění stěn základových desek zřízení</t>
  </si>
  <si>
    <t>Poznámka k položce:_x000d_
svislé nebo šikmé (odkloněné) , půdorysně přímé nebo zalomené, stěn základových desek ve volných nebo zapažených jámách, rýhách, šachtách, včetně případných vzpěr,</t>
  </si>
  <si>
    <t>(20,69*2+48,19*2)*0,15</t>
  </si>
  <si>
    <t>273351216R00</t>
  </si>
  <si>
    <t>Bednění stěn základových desek odstranění</t>
  </si>
  <si>
    <t>"Odkaz na mn. položky pořadí 10 :" 20,66400</t>
  </si>
  <si>
    <t>273361821R00</t>
  </si>
  <si>
    <t>Výztuž základových desek z betonářské oceli 10 505(R)</t>
  </si>
  <si>
    <t>"viz. statika - výkres D.1.2.2-01.3 :" 9,99</t>
  </si>
  <si>
    <t>274321411R00</t>
  </si>
  <si>
    <t>Beton základových pasů železový třídy C 25/30</t>
  </si>
  <si>
    <t>Poznámka k položce:_x000d_
včetně dodávky a uložení betonu, bez výztuže</t>
  </si>
  <si>
    <t>"Z1 :" 114,0*(1,0*1,05+0,5*0,95)</t>
  </si>
  <si>
    <t>"Z2 :" 100,0*(1,0*1,05+0,5*0,95)</t>
  </si>
  <si>
    <t>"Z3 :" 1,5*4*(1,5*1,05+0,5*0,95)</t>
  </si>
  <si>
    <t>"Z6 :" 16,0*0,5*0,65</t>
  </si>
  <si>
    <t>"Z8 :" 3,275*0,75*0,8/2</t>
  </si>
  <si>
    <t>274351215R00</t>
  </si>
  <si>
    <t>Bednění stěn základových pasů zřízení</t>
  </si>
  <si>
    <t>Poznámka k položce:_x000d_
svislé nebo šikmé (odkloněné), půdorysně přímé nebo zalomené, stěn základových pasů ve volných nebo zapažených jámách, rýhách, šachtách, včetně případných vzpěr,</t>
  </si>
  <si>
    <t>"Z1 :" 114,0*0,95*2</t>
  </si>
  <si>
    <t>"Z2 :" 100,0*0,95*2</t>
  </si>
  <si>
    <t>"Z3 :" 1,5*4*0,95*2</t>
  </si>
  <si>
    <t>"Z4 :" 7,3*6*0,5*2</t>
  </si>
  <si>
    <t>"Z6 :" 16,0*0,65*2</t>
  </si>
  <si>
    <t>"Z7 :" 18,0*0,95*2</t>
  </si>
  <si>
    <t>274351216R00</t>
  </si>
  <si>
    <t>Bednění stěn základových pasů odstranění</t>
  </si>
  <si>
    <t>"Odkaz na mn. položky pořadí 14 :" 516,80000</t>
  </si>
  <si>
    <t>274361821R00</t>
  </si>
  <si>
    <t>Výztuž základových pasů z betonářské oceli 10 505 (R)</t>
  </si>
  <si>
    <t xml:space="preserve">viz. statika - výkres D.1.2.2-01.3 : </t>
  </si>
  <si>
    <t>"Z1 :" 1,3434</t>
  </si>
  <si>
    <t>"Z2 :" 1,1827</t>
  </si>
  <si>
    <t>"Z3 :" 0,4058</t>
  </si>
  <si>
    <t>"Z4 :" 1,2741</t>
  </si>
  <si>
    <t>"Z5 :" 0,2664</t>
  </si>
  <si>
    <t>"Z6 :" 0,7453</t>
  </si>
  <si>
    <t>"Z7 :" 0,2957</t>
  </si>
  <si>
    <t>22994002</t>
  </si>
  <si>
    <t>Trubkové mikropiloty D 89, včetně injektáže</t>
  </si>
  <si>
    <t>"MP1 :" 19*8,0</t>
  </si>
  <si>
    <t>311237463R00</t>
  </si>
  <si>
    <t xml:space="preserve">Zdivo nosné z cihel a tvarovek pálených tloušťky 380 mm,  , charakteristická pevnost v tlaku fk = 3,60 MPa, součinitel prostupu tepla U = 0,28 W/m2.K , hodnota pro zdivo bez omítky při vlhkosti 1%,</t>
  </si>
  <si>
    <t xml:space="preserve">výkres D.1.1.2-02,03,04,06,07,08 : </t>
  </si>
  <si>
    <t>"1.np :" (7,375-0,38+1,745+19,25+20,25+28,53+10,15-4,745)*4,0</t>
  </si>
  <si>
    <t>-(2,0*1,25+1,0*2,02*7+1,9*2,02*3+0,9*2,02*2+1,7*2,02+3,0*2,5)</t>
  </si>
  <si>
    <t>"2.np :" (1,745+19,25+20,25+28,53+10,15)*4,0</t>
  </si>
  <si>
    <t>-(1,0*2,02*12+0,9*2,02*3+1,9*2,02+2,5*2,5)</t>
  </si>
  <si>
    <t>"3.np :" (5,94*2+7,25)*3,57</t>
  </si>
  <si>
    <t>-1,1*2,02</t>
  </si>
  <si>
    <t>311238142R00</t>
  </si>
  <si>
    <t xml:space="preserve">Zdivo nosné z cihel a tvarovek pálených tloušťky 175 mm,  , charakteristická pevnost v tlaku fk = 4,21 MPa,  ,  ,</t>
  </si>
  <si>
    <t xml:space="preserve">výkres D.1.1.2-05,06,07,08 : </t>
  </si>
  <si>
    <t>"STŘECHA - ATIKA :" (47,51*2+19,71*2-7,92)*0,75</t>
  </si>
  <si>
    <t>311238244R00</t>
  </si>
  <si>
    <t xml:space="preserve">Zdivo nosné z cihel a tvarovek pálených tloušťky 440 mm,  , charakteristická pevnost v tlaku fk = 3,88 MPa, součinitel prostupu tepla U = 0,27 W/m2.K, hodnota pro zdivo bez omítky při vlhkosti 1%,</t>
  </si>
  <si>
    <t xml:space="preserve">výkres D.1.1.2-03,04,06,07,08 : </t>
  </si>
  <si>
    <t>"2.NP :" (20,13*2+46,75*2-9,5-7,0-6,0-3,5-14,5-7,75-4,5*2)*4,0</t>
  </si>
  <si>
    <t>(2,0*4+2,0*3+2,0*2+1,5*2+2,0*6+2,0*3+2,0*4)*1,25</t>
  </si>
  <si>
    <t>-(3,0*2,02+2,0*2,25*5+2,0*2,25*2+2,0*2,25+2,0*2,25*6)</t>
  </si>
  <si>
    <t>"3.NP :" 8,01*3,57-1,75*1,5</t>
  </si>
  <si>
    <t>311238254R00</t>
  </si>
  <si>
    <t xml:space="preserve">Zdivo nosné z cihel a tvarovek pálených tloušťky 440 mm,  , charakteristická pevnost v tlaku fk = 5,15 MPa, součinitel prostupu tepla U = 0,27 W/m2.K, hodnota pro zdivo bez omítky při vlhkosti 1%,</t>
  </si>
  <si>
    <t xml:space="preserve">výkres D.1.1.2-02,06,07,08 : </t>
  </si>
  <si>
    <t>"1.NP :" (20,13*2+46,75*2-10,75-12,5-13,25-7,44-17,125)*4,0</t>
  </si>
  <si>
    <t>(2,0+3,5*2+3,5*3+1,5*2+1,0*25)*1,25</t>
  </si>
  <si>
    <t>-(3,0*2,5+1,4*3,25*2+2,5*0,75*3+1,8*3,25+3,5*2,25+2,0*0,75*2)</t>
  </si>
  <si>
    <t xml:space="preserve">výkres D.1.1.2-02,03,06,07,08 : </t>
  </si>
  <si>
    <t>"1.np :" (7,745*4+5,745)*4,0</t>
  </si>
  <si>
    <t>"2.np :" (11,125+7,745*10+8,22)*4,0</t>
  </si>
  <si>
    <t>-1,0*2,02</t>
  </si>
  <si>
    <t>311238311R00</t>
  </si>
  <si>
    <t>Zdivo nosné z cihel a tvarovek pálených akusticky tlumivé tloušťka 190 mm, akustický útlum Rw = 56 dB, charakteristická pevnost v tlaku fk = 4,14 MPa, součinitel prostupu tepla U=1,15 W/m2.K</t>
  </si>
  <si>
    <t>"1.NP :" (0,815+0,535)*4,0</t>
  </si>
  <si>
    <t>311321412R00</t>
  </si>
  <si>
    <t>Beton nadzákladových zdí železový třídy C 30/37</t>
  </si>
  <si>
    <t>Poznámka k položce:_x000d_
nosných, výplňových, obkladových, půdních, štítových, poprsních apod. (bez výztuže), s pomocným lešením o výšce podlahy do 1900 mm a pro zatížení 1,5 kPa,</t>
  </si>
  <si>
    <t xml:space="preserve">výkres D.1.2.2-07.1,2,3 : </t>
  </si>
  <si>
    <t xml:space="preserve">výkres D.1.2.2-06.1,2,3 : </t>
  </si>
  <si>
    <t xml:space="preserve">atika nad 2.NP : </t>
  </si>
  <si>
    <t>"VA1 :" 0,175*0,2*110,0</t>
  </si>
  <si>
    <t>"SA1 :" 0,175*0,175*1,0*4</t>
  </si>
  <si>
    <t>"SA2 :" 0,175*0,2*1,0*13</t>
  </si>
  <si>
    <t>"SA3 :" 0,175*0,22*1,0</t>
  </si>
  <si>
    <t>"SA4 :" 0,175*0,3*1,0</t>
  </si>
  <si>
    <t>"SA5 :" 0,175*0,305*1,0*3</t>
  </si>
  <si>
    <t>"STA1 :" 0,175*1,0*18,0</t>
  </si>
  <si>
    <t>"atika nad 3.NP :" 0,15*0,75*7,0*3</t>
  </si>
  <si>
    <t>311351105R00</t>
  </si>
  <si>
    <t>Bednění nadzákladových zdí oboustranné za každou stranu zřízení</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</si>
  <si>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</si>
  <si>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"VA1 :" 2*0,2*110,0</t>
  </si>
  <si>
    <t>"SA1 :" 2*0,175*1,0*4</t>
  </si>
  <si>
    <t>"SA2 :" 2*0,2*1,0*13</t>
  </si>
  <si>
    <t>"SA3 :" 2*0,22*1,0</t>
  </si>
  <si>
    <t>"SA4 :" 2*0,3*1,0</t>
  </si>
  <si>
    <t>"SA5 :" 2*0,305*1,0*3</t>
  </si>
  <si>
    <t>"STA1 :" 2*1,0*18,0</t>
  </si>
  <si>
    <t>"atika nad 3.NP :" 2*0,75*7,0*3</t>
  </si>
  <si>
    <t>311351106R00</t>
  </si>
  <si>
    <t>Bednění nadzákladových zdí oboustranné za každou stranu odstranění</t>
  </si>
  <si>
    <t>"Odkaz na mn. položky pořadí 25 :" 120,97000</t>
  </si>
  <si>
    <t>311361821R00</t>
  </si>
  <si>
    <t>Výztuž nadzákladových zdí z betonářské oceli 10 505(R)</t>
  </si>
  <si>
    <t xml:space="preserve">viz. statika - výkres D.1.2.2-06.3 : </t>
  </si>
  <si>
    <t>"VA1 :" 0,4804</t>
  </si>
  <si>
    <t>"SA1 :" 0,0294</t>
  </si>
  <si>
    <t>"SA2 :" 0,097</t>
  </si>
  <si>
    <t>"SA3 :" 0,0076</t>
  </si>
  <si>
    <t>"SA4 :" 0,008</t>
  </si>
  <si>
    <t>"SA5 :" 0,241</t>
  </si>
  <si>
    <t>"STA1 :" 0,2246</t>
  </si>
  <si>
    <t xml:space="preserve">viz. statika - výkres D.1.2.2-07.3 : </t>
  </si>
  <si>
    <t>"atika nad 3.NP :" 0,1937</t>
  </si>
  <si>
    <t>317168116R00</t>
  </si>
  <si>
    <t>Překlady keramické montáž a dodávka nenosné, délky 2250 mm, šířky 115 mm, výšky 71 mm</t>
  </si>
  <si>
    <t xml:space="preserve">výkres (výpis) D.1.1.5-04 : </t>
  </si>
  <si>
    <t>"B1P10 :" 1</t>
  </si>
  <si>
    <t>"B1P09 :" 20</t>
  </si>
  <si>
    <t>"B1P01 :" 5*8</t>
  </si>
  <si>
    <t>"B2P01 :" 4*4</t>
  </si>
  <si>
    <t>"B2P02 :" 5*13</t>
  </si>
  <si>
    <t>Překlady keramické montáž a dodávka nosné, délky 1500 mm, šířky 70 mm, výšky 238 mm</t>
  </si>
  <si>
    <t>"B1P02 :" 5*1</t>
  </si>
  <si>
    <t>"B3P02 :" 4*1</t>
  </si>
  <si>
    <t>"B1P03 :" 4*1</t>
  </si>
  <si>
    <t>"B1P04 :" 5*1</t>
  </si>
  <si>
    <t>"B3P01 :" 5*1</t>
  </si>
  <si>
    <t>317168136R00</t>
  </si>
  <si>
    <t>Překlady keramické montáž a dodávka nosné, délky 2500 mm, šířky 70 mm, výšky 238 mm</t>
  </si>
  <si>
    <t>"B1P05 :" 5*2</t>
  </si>
  <si>
    <t>"B2P03 :" 5*2</t>
  </si>
  <si>
    <t>317168138R00</t>
  </si>
  <si>
    <t>Překlady keramické montáž a dodávka nosné, délky 3000 mm, šířky 70 mm, výšky 238 mm</t>
  </si>
  <si>
    <t>"B2P04 :" 5*1</t>
  </si>
  <si>
    <t>"B2P05 :" 6*1</t>
  </si>
  <si>
    <t>"B1P05 :" 5*1</t>
  </si>
  <si>
    <t>"B1P08 :" 6*1</t>
  </si>
  <si>
    <t>317998113R00</t>
  </si>
  <si>
    <t>Překlady keramické izolace vkládaná mezi překlady tloušťky 80 mm</t>
  </si>
  <si>
    <t>"B3P01 :" 2,25</t>
  </si>
  <si>
    <t>"B3P02 :" 1,5</t>
  </si>
  <si>
    <t>330321411R00</t>
  </si>
  <si>
    <t>Beton sloupů a pilířů železový třídy C 30/37</t>
  </si>
  <si>
    <t>Poznámka k položce:_x000d_
táhel, rámových stojek, vzpěr (bez výztuže), s pomocným lešením o výšce podlahy do 1,90 m a pro zatížení do 1,5 kPa,</t>
  </si>
  <si>
    <t xml:space="preserve">viz. statika - výkres D.1.2.2-02.3, D.1.2.2-04.3 : </t>
  </si>
  <si>
    <t>"S1,01 :" 0,36*1,25*3,5</t>
  </si>
  <si>
    <t>"S1,02 :" 0,36*0,5*3,5*6</t>
  </si>
  <si>
    <t>"S1,03 :" 0,36*1,0*3,5*2</t>
  </si>
  <si>
    <t>"S1,04 :" 0,36*0,75*3,5*2</t>
  </si>
  <si>
    <t>"S1,05 :" 0,36*0,375*3,5*15</t>
  </si>
  <si>
    <t>"S1,06 :" 0,36*0,625*3,5</t>
  </si>
  <si>
    <t>"S1,07 :" 1,25*0,36*3,5</t>
  </si>
  <si>
    <t>"S1,08 :" 0,36*0,95*3,5</t>
  </si>
  <si>
    <t>"S1,09 :" 0,38*0,38*3,5*4</t>
  </si>
  <si>
    <t>"S2,01 :" 0,5*0,36*3,5*14</t>
  </si>
  <si>
    <t>"S2,02 :" 0,4*0,36*3,5</t>
  </si>
  <si>
    <t>"S2,03 :" 0,875*0,36*3,5*2</t>
  </si>
  <si>
    <t>"S2,04 :" 0,38*0,38*3,5*4</t>
  </si>
  <si>
    <t>331351101R00</t>
  </si>
  <si>
    <t xml:space="preserve">Bednění hranatých sloupů průřezu pravoúhlého čtyřúhelníka  zřízení</t>
  </si>
  <si>
    <t>Poznámka k položce:_x000d_
(pilířů), rámových stojek, táhel nebo vzpěr svislých nebo šikmých (odkloněných) o výšce do 4 m včetně vzepření</t>
  </si>
  <si>
    <t>"S1,01 :" (0,36*2+1,25*2)*3,5</t>
  </si>
  <si>
    <t>"S1,02 :" (0,36*2+0,5*2)*3,5*6</t>
  </si>
  <si>
    <t>"S1,03 :" (0,36*2+1,0*2)*3,5*2</t>
  </si>
  <si>
    <t>"S1,04 :" (0,36*2+0,75*2)*3,5*2</t>
  </si>
  <si>
    <t>"S1,05 :" (0,36*2+0,375*2)*3,5*15</t>
  </si>
  <si>
    <t>"S1,06 :" (0,36*2+0,625*2)*3,5</t>
  </si>
  <si>
    <t>"S1,07 :" (1,25*2+0,36*2)*3,5</t>
  </si>
  <si>
    <t>"S1,08 :" (0,36*2+0,95*2)*3,5</t>
  </si>
  <si>
    <t>"S1,09 :" 0,38*4*3,5*4</t>
  </si>
  <si>
    <t>"S2,01 :" (0,5*2+0,36*2)*3,5*14</t>
  </si>
  <si>
    <t>"S2,02 :" (0,4*2+0,36*2)*3,5</t>
  </si>
  <si>
    <t>"S2,03 :" (0,875*2+0,36*2)*3,5*2</t>
  </si>
  <si>
    <t>"S2,04 :" 0,38*4*3,5*4</t>
  </si>
  <si>
    <t>331351102R00</t>
  </si>
  <si>
    <t xml:space="preserve">Bednění hranatých sloupů průřezu pravoúhlého čtyřúhelníka  odstranění</t>
  </si>
  <si>
    <t>"Odkaz na mn. položky pořadí 38 :" 335,93000</t>
  </si>
  <si>
    <t>331361821R00</t>
  </si>
  <si>
    <t xml:space="preserve">Výztuž hranatých sloupů z betonářské oceli  10 505(R)</t>
  </si>
  <si>
    <t>Poznámka k položce:_x000d_
pilířů, rámových stojek, vzpěr, věšáků nebo táhel svislých nebo šikmých. Včetně distančních prvků.</t>
  </si>
  <si>
    <t>"S1,01 :" 0,2788</t>
  </si>
  <si>
    <t>"S1,02 :" 2,0918</t>
  </si>
  <si>
    <t>"S1,03 :" 0,471</t>
  </si>
  <si>
    <t>"S1,04 :" 1,0474</t>
  </si>
  <si>
    <t>"S1,05 :" 4,0097</t>
  </si>
  <si>
    <t>"S1,06 :" 0,43</t>
  </si>
  <si>
    <t>"S1,07 :" 0,2518</t>
  </si>
  <si>
    <t>"S1,08 :" 0,3855</t>
  </si>
  <si>
    <t>"S1,09 :" 0,2589</t>
  </si>
  <si>
    <t>"S2,01 :" 3,6327</t>
  </si>
  <si>
    <t>"S2,02 :" 0,048</t>
  </si>
  <si>
    <t>"S2,03 :" 0,344</t>
  </si>
  <si>
    <t>"S2,04 :" 0,2417</t>
  </si>
  <si>
    <t xml:space="preserve">výkres D.1.1.2-02,03,06,07,08,15,16 : </t>
  </si>
  <si>
    <t>"1.np :" (7,745+3,92*2+2,295+1,87+2,275)*4,0</t>
  </si>
  <si>
    <t>-0,9*2,02*3</t>
  </si>
  <si>
    <t>"2.np :" (7,745+2,345+2,0+2,28+1,325)*4,0</t>
  </si>
  <si>
    <t>-0,9*2,02*2</t>
  </si>
  <si>
    <t>342248140R00</t>
  </si>
  <si>
    <t>Příčky z tvárnic pálených Příčky z tvárnic pálených tloušťky 80 mm, z děrovaných příčkovek, P 10, zděných na tenkovrstvou maltu</t>
  </si>
  <si>
    <t>"1.NP :" (1,8+1,5)*4,0-0,8*2,02*2</t>
  </si>
  <si>
    <t>"1.NP :" (3,06*2+4,78+9,62+3,93+5,5*2+3,8+2,81+2,575+7,745+4,39+1,021*2+1,42+1,98+17,45+5,5*5)*4,0</t>
  </si>
  <si>
    <t>-(1,0*2,02*14+0,9*2,02*3+0,8*2,02)</t>
  </si>
  <si>
    <t>2,81*4,0-0,9*1,97</t>
  </si>
  <si>
    <t xml:space="preserve">výkres D.1.1.2-02,06,07,08,15 : </t>
  </si>
  <si>
    <t>"1.np :" 3,775*4,0-0,9*2,02</t>
  </si>
  <si>
    <t>"výztuž dobetonávek :" 0,3433</t>
  </si>
  <si>
    <t>"dobetonávka :" 0,3*0,45*7,0</t>
  </si>
  <si>
    <t>411133903R00</t>
  </si>
  <si>
    <t>Montáž stropních panelů z předpjatého betonu hladkých, hmotnosti do 5,0 t, ve výšce do 18 m</t>
  </si>
  <si>
    <t>Poznámka k položce:_x000d_
bez závěsných háků</t>
  </si>
  <si>
    <t xml:space="preserve">výkres D.1.2.2-03.1,2,3 : </t>
  </si>
  <si>
    <t xml:space="preserve">strop nad 1.np : </t>
  </si>
  <si>
    <t>"PPD 207 :" 28</t>
  </si>
  <si>
    <t>"PPD 332 :" 5+7+4+4+7+3+1+3+2+3+3+3+8+7</t>
  </si>
  <si>
    <t xml:space="preserve">výkres D.1.2.2-05.1,2,3 : </t>
  </si>
  <si>
    <t xml:space="preserve">strop nad 2.np : </t>
  </si>
  <si>
    <t>"PPD 332 :" 23+31+16</t>
  </si>
  <si>
    <t>411321515R00</t>
  </si>
  <si>
    <t>Beton stropů železový stropů deskových, desek plochých střech, desek balkónových, desek hřibových stropů včetně hlavic hřibových sloupů, železový (bez výztuže) třídy C 30/37</t>
  </si>
  <si>
    <t>"D1.01 :" 62,1*0,25</t>
  </si>
  <si>
    <t>"D1.02 :" 27,0*2,5*0,25</t>
  </si>
  <si>
    <t>"D2.01 :" 72,2*0,25</t>
  </si>
  <si>
    <t>"D3.01 :" 52,3*0,25</t>
  </si>
  <si>
    <t>411351213R00</t>
  </si>
  <si>
    <t>Bednění stropů deskových včetně podpěrné konstrukce výšky do 5,9 m přes 5 do 10 kPa, - zřízení</t>
  </si>
  <si>
    <t>Poznámka k položce:_x000d_
s pomocným lešením</t>
  </si>
  <si>
    <t>"D1.01 :" 62,1</t>
  </si>
  <si>
    <t>"D1.02 :" 27,0*2,5</t>
  </si>
  <si>
    <t>"D2.01 :" 72,2</t>
  </si>
  <si>
    <t>"D3.01 :" 52,3</t>
  </si>
  <si>
    <t>411351214R00</t>
  </si>
  <si>
    <t>Bednění stropů deskových včetně podpěrné konstrukce výšky do 5,9 m přes 5 do 10 kPa, - odstranění</t>
  </si>
  <si>
    <t>"Odkaz na mn. položky pořadí 49 :" 254,10000</t>
  </si>
  <si>
    <t>411361821R00</t>
  </si>
  <si>
    <t>Výztuž stropů z betonářské oceli 10 505(R)</t>
  </si>
  <si>
    <t>Poznámka k položce:_x000d_
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</si>
  <si>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statika - výkres D.1.2.2-03.3, D.1.2.2-05.3, D.1.2.2-07.3 : </t>
  </si>
  <si>
    <t>"D1.01 :" 0,6616+0,5983</t>
  </si>
  <si>
    <t>"D1.02 :" 0,4932+0,6658</t>
  </si>
  <si>
    <t>"D2.01 :" 0,6616+0,5983+0,1408+0,1127</t>
  </si>
  <si>
    <t>"D3.01 :" 0,5476+0,7826</t>
  </si>
  <si>
    <t>413321515R00</t>
  </si>
  <si>
    <t>Beton nosníků železový třídy C 30/37</t>
  </si>
  <si>
    <t>Poznámka k položce:_x000d_
včetně stěnových, nosníků jeřábových drah, volných trámů, průvlaků, rámových příčlí, ztužidel, konzol, vodorovných táhel a podobných tyčových konstrukcí,</t>
  </si>
  <si>
    <t xml:space="preserve">viz. statika - výkres D.1.2.2-03.3, D.1.2.2-05.3 : </t>
  </si>
  <si>
    <t>"P1.01 :" 0,36*1,07*68,0</t>
  </si>
  <si>
    <t>"P1.02 :" 0,36*1,07*20,0</t>
  </si>
  <si>
    <t>"P1.03 :" 0,38*0,5*15,0*2</t>
  </si>
  <si>
    <t>"P1.04 :" 0,38*0,5*7,0</t>
  </si>
  <si>
    <t>"P1.05 :" 0,38*0,5*6,0</t>
  </si>
  <si>
    <t>"P1.06 :" 0,44*0,5*4,0</t>
  </si>
  <si>
    <t>"P1.07 :" 0,36*1,07*20,0</t>
  </si>
  <si>
    <t>"P1.08 :" 0,4*0,75*6,5</t>
  </si>
  <si>
    <t>"P1.09 :" 0,38*0,5*6,0</t>
  </si>
  <si>
    <t>"P1.10 :" 0,3*0,57*8,0*7</t>
  </si>
  <si>
    <t>"P1.11 :" 0,3*0,57*8,0*3</t>
  </si>
  <si>
    <t>"P2.01 :" 0,36*1,07*68,0</t>
  </si>
  <si>
    <t>"P2.02 :" 0,36*1,07*20,0</t>
  </si>
  <si>
    <t>"P2.03 :" 0,38*0,5*10,0*2</t>
  </si>
  <si>
    <t>"P2.04 :" 0,38*0,5*6,0</t>
  </si>
  <si>
    <t>"P2.05 :" 0,38*0,5*3,0</t>
  </si>
  <si>
    <t>"P2.06 :" 0,44*0,5*4,0</t>
  </si>
  <si>
    <t>"P2.07 :" 0,36*1,07*20,0</t>
  </si>
  <si>
    <t>"P2.08 :" 0,325*0,85*6,75</t>
  </si>
  <si>
    <t>"P2.09 :" 0,38*0,5*6,0</t>
  </si>
  <si>
    <t>413351107R00</t>
  </si>
  <si>
    <t>Bednění nosníků zřízení</t>
  </si>
  <si>
    <t>Poznámka k položce:_x000d_
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</si>
  <si>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"P1.01 :" (0,36+1,07*2)*68,0</t>
  </si>
  <si>
    <t>"P1.02 :" (0,36+1,07*2)*20,0</t>
  </si>
  <si>
    <t>"P1.03 :" (0,38+0,5*2)*15,0*2</t>
  </si>
  <si>
    <t>"P1.04 :" (0,38+0,5*2)*7,0</t>
  </si>
  <si>
    <t>"P1.05 :" (0,38+0,5*2)*6,0</t>
  </si>
  <si>
    <t>"P1.06 :" (0,44+0,5*2)*4,0</t>
  </si>
  <si>
    <t>"P1.07 :" (0,36+1,07*2)*20,0</t>
  </si>
  <si>
    <t>"P1.08 :" (0,4+0,75*2)*6,5</t>
  </si>
  <si>
    <t>"P1.09 :" (0,38+0,5*2)*6,0</t>
  </si>
  <si>
    <t>"P1.10 :" (0,3+0,57*2)*8,0*7</t>
  </si>
  <si>
    <t>"P1.11 :" (0,3+0,57*2)*8,0*3</t>
  </si>
  <si>
    <t>"P2.01 :" (0,36+1,07*2)*68,0</t>
  </si>
  <si>
    <t>"P2.02 :" (0,36+1,07*2)*20,0</t>
  </si>
  <si>
    <t>"P2.03 :" (0,38+0,5*2)*10,0*2</t>
  </si>
  <si>
    <t>"P2.04 :" (0,38+0,5*2)*6,0</t>
  </si>
  <si>
    <t>"P2.05 :" (0,38+0,5*2)*3,0</t>
  </si>
  <si>
    <t>"P2.06 :" (0,44+0,5*2)*4,0</t>
  </si>
  <si>
    <t>"P2.07 :" (0,36+1,07*2)*20,0</t>
  </si>
  <si>
    <t>"P2.08 :" (0,325+0,85*2)*6,75</t>
  </si>
  <si>
    <t>"P2.09 :" (0,38+0,5*2)*6,0</t>
  </si>
  <si>
    <t>413351108R00</t>
  </si>
  <si>
    <t>Bednění nosníků odstranění</t>
  </si>
  <si>
    <t>"Odkaz na mn. položky pořadí 53 :" 808,65875</t>
  </si>
  <si>
    <t>413351213R00</t>
  </si>
  <si>
    <t>Podpěrná konstrukce bednění nosníků přes 5 do 10 kPa, - zřízení</t>
  </si>
  <si>
    <t>Poznámka k položce:_x000d_
a jiných tyčových konstrukcí výšky do 4 m a se zesílením dna bednění, na plochu půdorysu</t>
  </si>
  <si>
    <t>"P1.01 :" 0,36*68,0</t>
  </si>
  <si>
    <t>"P1.02 :" 0,36*20,0</t>
  </si>
  <si>
    <t>"P1.03 :" 0,38*15,0*2</t>
  </si>
  <si>
    <t>"P1.04 :" 0,38*7,0</t>
  </si>
  <si>
    <t>"P1.05 :" 0,38*6,0</t>
  </si>
  <si>
    <t>"P1.06 :" 0,44*4,0</t>
  </si>
  <si>
    <t>"P1.07 :" 0,36*20,0</t>
  </si>
  <si>
    <t>"P1.08 :" 0,4*6,5</t>
  </si>
  <si>
    <t>"P1.09 :" 0,38*6,0</t>
  </si>
  <si>
    <t>"P1.10 :" 0,3*8,0*7</t>
  </si>
  <si>
    <t>"P1.11 :" 0,3*8,0*3</t>
  </si>
  <si>
    <t>"P2.01 :" 0,36*68,0</t>
  </si>
  <si>
    <t>"P2.02 :" 0,36*20,0</t>
  </si>
  <si>
    <t>"P2.03 :" 0,38*10,0*2</t>
  </si>
  <si>
    <t>"P2.04 :" 0,38*6,0</t>
  </si>
  <si>
    <t>"P2.05 :" 0,38*3,0</t>
  </si>
  <si>
    <t>"P2.06 :" 0,44*4,0</t>
  </si>
  <si>
    <t>"P2.07 :" 0,36*20,0</t>
  </si>
  <si>
    <t>"P2.08 :" 0,325*6,75</t>
  </si>
  <si>
    <t>"P2.09 :" 0,38*6,0</t>
  </si>
  <si>
    <t>413351214R00</t>
  </si>
  <si>
    <t>Podpěrná konstrukce bednění nosníků přes 5 do 10 kPa, odstranění</t>
  </si>
  <si>
    <t>"Odkaz na mn. položky pořadí 55 :" 141,99375</t>
  </si>
  <si>
    <t>413361821R00</t>
  </si>
  <si>
    <t>Výztuž nosníků z betonářské oceli 10 505(R)</t>
  </si>
  <si>
    <t>Poznámka k položce:_x000d_
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</si>
  <si>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"P1.01 :" 3,4062</t>
  </si>
  <si>
    <t>"P1.02 :" 0,9292</t>
  </si>
  <si>
    <t>"P1.03 :" 1,665</t>
  </si>
  <si>
    <t>"P1.04 :" 0,0974</t>
  </si>
  <si>
    <t>"P1.05 :" 0,1205</t>
  </si>
  <si>
    <t>"P1.06 :" 0,1187</t>
  </si>
  <si>
    <t>"P1.07 :" 0,4675</t>
  </si>
  <si>
    <t>"P1.08 :" 0,2106</t>
  </si>
  <si>
    <t>"P1.09 :" 0,3067</t>
  </si>
  <si>
    <t>"P1.10 :" 1,8481</t>
  </si>
  <si>
    <t>"P1.11 :" 0,8788</t>
  </si>
  <si>
    <t>"P2.01 :" 1,9254</t>
  </si>
  <si>
    <t>"P2.02 :" 0,5679</t>
  </si>
  <si>
    <t>"P2.03 :" 0,8596</t>
  </si>
  <si>
    <t>"P2.04 :" 0,1751</t>
  </si>
  <si>
    <t>"P2.05 :" 0,0425</t>
  </si>
  <si>
    <t>"P2.06 :" 0,085</t>
  </si>
  <si>
    <t>"P2.07 :" 0,5679</t>
  </si>
  <si>
    <t>"P2.08 :" 0,2413</t>
  </si>
  <si>
    <t>"P2.09 :" 0,0775</t>
  </si>
  <si>
    <t>Podhledy na kovové konstrukci opláštěné deskami sádrokartonovými nosná konstrukce z profilů CD s přímým uchycením 1x deska, tloušťky 12,5 mm, vysokopevnostní</t>
  </si>
  <si>
    <t xml:space="preserve">výkres D.1.1.2-13,14 : </t>
  </si>
  <si>
    <t>"PD1 :" 13,19+11,36+19,94+14,29</t>
  </si>
  <si>
    <t>417321415R00</t>
  </si>
  <si>
    <t>Železobeton ztužujících pásů a věnců třídy C 30/37</t>
  </si>
  <si>
    <t xml:space="preserve">viz. statika - výkres D.1.2.2-03.1,2,3, D.1.2.2-05.1,2,3 : </t>
  </si>
  <si>
    <t>"V1.01 :" 0,45*0,5*7,5</t>
  </si>
  <si>
    <t>"V1.02 :" 0,44*0,5*8,5</t>
  </si>
  <si>
    <t>"V1.03 :" 0,36*1,07*9,0</t>
  </si>
  <si>
    <t>"V1.04 :" 0,38*0,25*32,0</t>
  </si>
  <si>
    <t>"V1.05 :" 0,38*0,5*14,5</t>
  </si>
  <si>
    <t>"V1.06 :" 0,3*0,5*8,5</t>
  </si>
  <si>
    <t>"V1.07 :" 0,38*0,5*9,0</t>
  </si>
  <si>
    <t>"V2.01 :" 0,44*0,5*7,5</t>
  </si>
  <si>
    <t>"V2.02 :" 0,44*0,5*8,5</t>
  </si>
  <si>
    <t>"V2.03 :" 0,36*1,07*9,0</t>
  </si>
  <si>
    <t>"V2.04 :" 0,38*0,25*41,0</t>
  </si>
  <si>
    <t>"V2.05 :" 0,38*0,5*20,0</t>
  </si>
  <si>
    <t>"V2.06 :" 0,3*0,5*8,5</t>
  </si>
  <si>
    <t>"V2.07 :" 0,38*0,5*5,5</t>
  </si>
  <si>
    <t>"V2.08 :" 0,38*0,5*2,0</t>
  </si>
  <si>
    <t>"V2.09 :" 0,38*0,5*2,0</t>
  </si>
  <si>
    <t>417351115R00</t>
  </si>
  <si>
    <t>Bednění bočnic ztužujících pásů a věnců včetně vzpěr zřízení</t>
  </si>
  <si>
    <t>"V1.01 :" 2*0,5*7,5</t>
  </si>
  <si>
    <t>"V1.02 :" 2*0,5*8,5</t>
  </si>
  <si>
    <t>"V1.03 :" 2*1,07*9,0</t>
  </si>
  <si>
    <t>"V1.04 :" 2*0,25*32,0</t>
  </si>
  <si>
    <t>"V1.05 :" 2*0,5*14,5</t>
  </si>
  <si>
    <t>"V1.06 :" 2*0,5*8,5</t>
  </si>
  <si>
    <t>"V1.07 :" 2*0,5*9,0</t>
  </si>
  <si>
    <t>"V2.01 :" 2*0,5*7,5</t>
  </si>
  <si>
    <t>"V2.02 :" 2*0,5*8,5</t>
  </si>
  <si>
    <t>"V2.03 :" 2*1,07*9,0</t>
  </si>
  <si>
    <t>"V2.04 :" 2*0,25*41,0</t>
  </si>
  <si>
    <t>"V2.05 :" 2*0,5*20,0</t>
  </si>
  <si>
    <t>"V2.06 :" 2*0,5*8,5</t>
  </si>
  <si>
    <t>"V2.07 :" 2*0,5*5,5</t>
  </si>
  <si>
    <t>"V2.08 :" 2*0,5*2,0</t>
  </si>
  <si>
    <t>"V2.09 :" 2*0,5*2,0</t>
  </si>
  <si>
    <t>417351116R00</t>
  </si>
  <si>
    <t>Bednění bočnic ztužujících pásů a věnců včetně vzpěr odstranění</t>
  </si>
  <si>
    <t>"Odkaz na mn. položky pořadí 60 :" 177,02000</t>
  </si>
  <si>
    <t>417361821R00</t>
  </si>
  <si>
    <t>Výztuž ztužujících pásů a věnců z betonářské oceli 10 505(R)</t>
  </si>
  <si>
    <t>"V1.01 :" 0,1448</t>
  </si>
  <si>
    <t>"V1.02 :" 0,162</t>
  </si>
  <si>
    <t>"V1.03 :" 0,4666</t>
  </si>
  <si>
    <t>"V1.04 :" 0,2662</t>
  </si>
  <si>
    <t>"V1.05 :" 0,1708</t>
  </si>
  <si>
    <t>"V1.06 :" 0,108</t>
  </si>
  <si>
    <t>"V1.07 :" 0,1004</t>
  </si>
  <si>
    <t>"V2.01 :" 0,1014</t>
  </si>
  <si>
    <t>"V2.02 :" 0,1304</t>
  </si>
  <si>
    <t>"V2.03 :" 0,1121</t>
  </si>
  <si>
    <t>"V2.04 :" 0,5234</t>
  </si>
  <si>
    <t>"V2.05 :" 0,2115</t>
  </si>
  <si>
    <t>"V2.06 :" 0,0995</t>
  </si>
  <si>
    <t>"V2.07 :" 0,0551</t>
  </si>
  <si>
    <t>"V2.08 :" 0,024</t>
  </si>
  <si>
    <t>"V2.09 :" 0,0254</t>
  </si>
  <si>
    <t xml:space="preserve">VIZ. STATIKA - výkres D.1.2.2-08.1,2,3 : </t>
  </si>
  <si>
    <t>2,0*15,0*0,18*2</t>
  </si>
  <si>
    <t>2,0*6,0*0,18</t>
  </si>
  <si>
    <t>0,1478*0,285/2*2,0*(11+8+11)</t>
  </si>
  <si>
    <t>0,1468*0,285/2*2,0*(11+8+11)</t>
  </si>
  <si>
    <t>0,15*0,285/2*2,0*5</t>
  </si>
  <si>
    <t>430361821R00</t>
  </si>
  <si>
    <t xml:space="preserve">Výztuž schodišťových konstrukcí  (stupňů, schodnic, ramen, podest s nosníky) z betonářské oceli 10505</t>
  </si>
  <si>
    <t>"VIZ. STATIKA - výkres D.1.2.2-08.3 :" 1,637</t>
  </si>
  <si>
    <t>2,0*15,0*2</t>
  </si>
  <si>
    <t>2,0*6,0</t>
  </si>
  <si>
    <t>"Odkaz na mn. položky pořadí 65 :" 72,00000</t>
  </si>
  <si>
    <t>(0,1478+0,285)*2,0*(11+8+11)</t>
  </si>
  <si>
    <t>(0,1468+0,285)*2,0*(11+8+11)</t>
  </si>
  <si>
    <t>(0,15+0,285)*2,0*5</t>
  </si>
  <si>
    <t>"Odkaz na mn. položky pořadí 67 :" 56,22600</t>
  </si>
  <si>
    <t xml:space="preserve">1.NP : </t>
  </si>
  <si>
    <t>"PD2 :" 4,09+3,42+5,09+7,84+8,23+11,75+4,02+11,82+2,04+2,15</t>
  </si>
  <si>
    <t>"PD4 :" 125,84+68,79</t>
  </si>
  <si>
    <t>"PD6 :" 8,45+1,72+1,23+8,75+10,37+19,17+25,18+152,89+89,75+32,77+32,27+11,61+31,63+15,13*4</t>
  </si>
  <si>
    <t>"PD5 :" 101,45+68,49</t>
  </si>
  <si>
    <t>"PD8 :" 74,47+67,03+69,9+36,6+9,99+2,95+7,15+7,74+5,62+9,8+40,47+23,19+45,43+36,76+36,75+36,6+79,95+76,25</t>
  </si>
  <si>
    <t>593467591R</t>
  </si>
  <si>
    <t>panel stropní železobetonový; vylehčený; předpjatý; PPD; délka 2,00 až 8,50 m; š = 119,0 cm; h = 20,0 cm; lana 7/9,3; stálé zatížení 1,5 kN/m</t>
  </si>
  <si>
    <t>"PPD 207 :" 28*3,0*1,01</t>
  </si>
  <si>
    <t>59346818R</t>
  </si>
  <si>
    <t>panel stropní železobetonový; vylehčený; předpjatý; PPD; délka 2,00 až 15,00 m; š = 119,0 cm; h = 32,0 cm; lana 10/12,5 + 2/9,3; stálé zatížení 1,5 kN/m</t>
  </si>
  <si>
    <t>"PPD 332 :" (5+7+4+4+7+3+1+3+2+3+3+3+8+7)*7,745*1,01</t>
  </si>
  <si>
    <t>"PPD 332 :" (23+31+16)*7,745*1,01</t>
  </si>
  <si>
    <t xml:space="preserve">výkres D.1.1.2-02,03,04 : </t>
  </si>
  <si>
    <t>(1,4*3,25*2+2,5*0,75*3+1,8*3,25+3,5*2,25+2,0*0,75*3+3,5*2,25*5+1,5*1,25*2+1,0*2,25*25)</t>
  </si>
  <si>
    <t>(2,0*2,25*36+1,1*2,02+1,5*1,25*2)</t>
  </si>
  <si>
    <t>(1,1*2,02+1,75*1,5)</t>
  </si>
  <si>
    <t xml:space="preserve">výkres D.1.1.2-02 : </t>
  </si>
  <si>
    <t>"1.NP :" 68,1+7,1+15,75</t>
  </si>
  <si>
    <t xml:space="preserve">výkres D.1.1.2-02,03,15,16 : </t>
  </si>
  <si>
    <t xml:space="preserve">nad obklad, sokl : </t>
  </si>
  <si>
    <t>"Odkaz na mn. položky pořadí 270 :" 148,33000</t>
  </si>
  <si>
    <t>"B1.08 :" 11,63</t>
  </si>
  <si>
    <t>"B1.09 :" 4,46</t>
  </si>
  <si>
    <t>"B1.10 :" 5,42</t>
  </si>
  <si>
    <t>"B1.12 :" 15,086</t>
  </si>
  <si>
    <t>"B1.13 :" 13,58</t>
  </si>
  <si>
    <t>"B1.14 :" 18,31</t>
  </si>
  <si>
    <t>"B1.16 :" 1,78*2+2,295*2+0,3*2</t>
  </si>
  <si>
    <t>"B1.17 :" 1,49*2+2,295*2</t>
  </si>
  <si>
    <t>"B1.19 :" 2,0*2+3,92*2</t>
  </si>
  <si>
    <t>"B1.20 :" 2,1*2+3,92*2</t>
  </si>
  <si>
    <t>"B1.21 :" 4,695*2+3,775*2</t>
  </si>
  <si>
    <t>"B1.22 :" 3,13*2+3,775*2</t>
  </si>
  <si>
    <t>"B1.23 :" 2,15*2+1,87*2+0,2*2</t>
  </si>
  <si>
    <t>"B1.32 :" 26,15-0,8*4</t>
  </si>
  <si>
    <t>"B1.33 :" 6,376</t>
  </si>
  <si>
    <t>"B1.34 :" 6,04</t>
  </si>
  <si>
    <t>"B2.11 :" 1,2*2+2,28*2+0,2*2</t>
  </si>
  <si>
    <t>"B2.12 :" 1,02*2+4,32*2+0,2*2</t>
  </si>
  <si>
    <t>"B2.13 :" 3,3*2+3,345*2</t>
  </si>
  <si>
    <t>"B2.14 :" 2,72*2+2,0*2+0,2*2</t>
  </si>
  <si>
    <t>"B2.15 :" 4,9*2+2,0*2</t>
  </si>
  <si>
    <t xml:space="preserve">pod obklad : </t>
  </si>
  <si>
    <t>"B1.08 :" (11,63-1,0)*2,02</t>
  </si>
  <si>
    <t>"B1.09 :" (4,46-0,9-0,8)*2,02</t>
  </si>
  <si>
    <t>"B1.10 :" (5,42-0,8)*2,02</t>
  </si>
  <si>
    <t>"B1.12 :" (15,08-0,9)*2,02</t>
  </si>
  <si>
    <t>"B1.13 :" (13,58-0,9-1,0)*2,02</t>
  </si>
  <si>
    <t>"B1.14 :" (18,31-4,2-1,0-1,0-4,2)*2,02</t>
  </si>
  <si>
    <t>"B1.16 :" (1,78+2,295+0,3*2-1,0)*2,02</t>
  </si>
  <si>
    <t>"B1.17 :" 1,49*2,02</t>
  </si>
  <si>
    <t>"B1.19 :" 2,0*2,02</t>
  </si>
  <si>
    <t>"B1.20 :" (2,1+3,92)*2,02</t>
  </si>
  <si>
    <t>"B1.21 :" (1,5+0,2*2-0,9)*2,02</t>
  </si>
  <si>
    <t>"B1.22 :" (3,13+3,775)*2,02</t>
  </si>
  <si>
    <t>"B1.23 :" (2,15+0,2*2-1,0)*2,02</t>
  </si>
  <si>
    <t>"B1.32 :" (26,15-0,8*4-1,0)*2,02</t>
  </si>
  <si>
    <t>"B1.33 :" (6,376-0,9)*2,02</t>
  </si>
  <si>
    <t>"B1.34 :" (6,04-0,9)*2,02</t>
  </si>
  <si>
    <t>"B2.11 :" (1,2+0,2*2-0,9)*2,02</t>
  </si>
  <si>
    <t>"B2.12 :" (1,02+0,2*2-0,9)*2,02</t>
  </si>
  <si>
    <t>"B2.13 :" (3,3+3,345)*2,02</t>
  </si>
  <si>
    <t>"B2.14 :" (2,72+2,0+0,2*2-0,9)*2,02</t>
  </si>
  <si>
    <t>"B2.15 :" (4,9+2,0)*2,02</t>
  </si>
  <si>
    <t>"B1.01 :" 122,941*4,0-1,7*2,02*2-1,9*2,02*2-1,0*2,02*11-0,9*2,02*3-3,0*2,5</t>
  </si>
  <si>
    <t>"B1.02 :" 41,86*4,0-3,0*2,5</t>
  </si>
  <si>
    <t>"B1.03 :" 13,13*4,0</t>
  </si>
  <si>
    <t>"B1.04+1.37 :" (12,23+9,62)*4,0</t>
  </si>
  <si>
    <t>"B1.05 :" 38,49*4,0-1,7*2,02</t>
  </si>
  <si>
    <t>"B1.06 :" 17,55*4,0-1,0*2,02*2</t>
  </si>
  <si>
    <t>"B1.07 :" 16,8*4,0-1,0*2,02*5</t>
  </si>
  <si>
    <t>"B1.08 :" 11,63*1,98</t>
  </si>
  <si>
    <t>"B1.09 :" 4,46*1,98</t>
  </si>
  <si>
    <t>"B1.10 :" 5,4*1,98</t>
  </si>
  <si>
    <t>"B1.11 :" 11,84*4,0-1,0*2,02-0,9*2,02</t>
  </si>
  <si>
    <t>"B1.12 :" 15,08*1,98</t>
  </si>
  <si>
    <t>"B1.13 :" 13,58*1,98</t>
  </si>
  <si>
    <t>"B1.14 :" (18,31-4,2)*1,98</t>
  </si>
  <si>
    <t>"B1.15 :" 68,16*4,0-1,0*2,02-1,9*2,02</t>
  </si>
  <si>
    <t>"B1.16 :" (1,78+2,295)*1,98</t>
  </si>
  <si>
    <t>"B1.17 :" 1,49*1,98</t>
  </si>
  <si>
    <t>"B1.18 :" 1,5*1,98</t>
  </si>
  <si>
    <t>"B1.19 :" 2,0*1,98</t>
  </si>
  <si>
    <t>"B1.20 :" (2,1+3,92)*1,98</t>
  </si>
  <si>
    <t>"B1.21 :" 1,5*1,98</t>
  </si>
  <si>
    <t>"B1.22 :" (3,13+3,775)*1,98</t>
  </si>
  <si>
    <t>"B1.23 :" 2,15*1,98</t>
  </si>
  <si>
    <t>"B1.24 :" 23,85*4,0</t>
  </si>
  <si>
    <t>"B1.25 :" 23,76*4,0</t>
  </si>
  <si>
    <t>"B1.26 :" 14,16*4,0-1,0*2,02</t>
  </si>
  <si>
    <t>"B1.27 :" 22,5*4,0-1,0*2,02</t>
  </si>
  <si>
    <t>"B1.28 :" 16,5*4,0-1,0*2,02</t>
  </si>
  <si>
    <t>"B1.29 :" 16,49*4,0-1,0*2,02</t>
  </si>
  <si>
    <t>"B1.30 :" 16,505*4,0-1,0*2,02</t>
  </si>
  <si>
    <t>"B1.31 :" 16,5*4,0-1,0*2,02</t>
  </si>
  <si>
    <t>"B1.32 :" 26,15*1,98</t>
  </si>
  <si>
    <t>"B1.33 :" 6,376*1,98</t>
  </si>
  <si>
    <t>"B1.34 :" 6,04*1,98</t>
  </si>
  <si>
    <t>"B1.35 :" 15,65*4,0-1,0*2,02</t>
  </si>
  <si>
    <t>"B1.36 :" 9,82*4,0-1,0*2,02</t>
  </si>
  <si>
    <t>"B2.01 :" 71,83*4,135-1,0*2,02*13-0,9*2,02*3-1,9*2,02</t>
  </si>
  <si>
    <t>"B2.02 :" 37,837*4,0-3,0*2,02</t>
  </si>
  <si>
    <t>"B2.03 :" 13,61*4,25</t>
  </si>
  <si>
    <t>"B2.04 :" 27,39*4,135</t>
  </si>
  <si>
    <t>"B2.05 :" 25,89*4,135</t>
  </si>
  <si>
    <t>"B2.06 :" 33,82*4,135</t>
  </si>
  <si>
    <t>"B2.07 :" 36,0*4,135</t>
  </si>
  <si>
    <t>"B2.08 :" 33,21*4,135</t>
  </si>
  <si>
    <t>"B2.09 :" 25,35*4,135</t>
  </si>
  <si>
    <t>"B2.10 :" 17,89*4,135</t>
  </si>
  <si>
    <t>"B2.11 :" (1,2+2,28)*2,115</t>
  </si>
  <si>
    <t>"B2.12 :" 1,02*2,115</t>
  </si>
  <si>
    <t>"B2.13 :" (3,94+2,345)*2,115</t>
  </si>
  <si>
    <t>"B2.14 :" (2,0+2,72)*2,115</t>
  </si>
  <si>
    <t>"B2.15 :" (4,9+2,0)*2,115</t>
  </si>
  <si>
    <t>"B2.16 :" 21,87*4,135</t>
  </si>
  <si>
    <t>"B2.17 :" 25,35*4,135-1,0*2,02</t>
  </si>
  <si>
    <t>"B2.18 :" 25,35*4,135-1,0*2,02</t>
  </si>
  <si>
    <t>"B2.19 :" 25,35*4,135-1,0*2,02</t>
  </si>
  <si>
    <t>"B2.20 :" 36,3*4,135</t>
  </si>
  <si>
    <t>"B2.21 :" 35,4*4,135</t>
  </si>
  <si>
    <t>"B3.01 :" 28,42*3,765</t>
  </si>
  <si>
    <t xml:space="preserve">výkres D.1.1.2-02,06,07,08,09,10,11,12 : </t>
  </si>
  <si>
    <t xml:space="preserve">výkres D.1.1.4-06 : </t>
  </si>
  <si>
    <t xml:space="preserve">výkres D.1.1.5-01 : </t>
  </si>
  <si>
    <t>"B/ST1 - ZATEPLENÍ SOKLU :" (20,53*2+27,43+48,03)*0,39</t>
  </si>
  <si>
    <t xml:space="preserve">výkres D.1.1.2-02,03,04,05,06,07,08,09,10,11,12 : </t>
  </si>
  <si>
    <t xml:space="preserve">B/ST2a - CIHELNÉ BLOKY : </t>
  </si>
  <si>
    <t>(20,53*2+27,43+48,03)*10,16+20,8*2,89</t>
  </si>
  <si>
    <t>-(1,4*3,25*2+2,5*0,75*3+1,8*3,25+3,5*2,25+2,0*0,75*3+3,5*2,25*5+1,5*1,25*2+1,0*2,25*25)</t>
  </si>
  <si>
    <t>-(2,0*2,25*36+1,1*2,02+1,5*1,25*2)</t>
  </si>
  <si>
    <t>"B/ST2c - 3.NP CIHLENÉ BLOKY :" (7,22*2+8,41*2)*3,0</t>
  </si>
  <si>
    <t>-(1,1*2,02+1,75*1,5)</t>
  </si>
  <si>
    <t>"B/ST2b - ŽB kce :" -338,2164</t>
  </si>
  <si>
    <t>"B/ST1 - ZATEPLENÍ SOKLU :" -45,4428</t>
  </si>
  <si>
    <t>"B/AT1 ATIKA 2.NP :" -146,8434</t>
  </si>
  <si>
    <t>622319844RT3</t>
  </si>
  <si>
    <t xml:space="preserve">Zateplení fasády  , minerálními deskami s podélným vláknem, tloušťky 280 mm, kontaktní nátěr a silikonsilikátová omítka, hlazená, zrnitost 2 mm</t>
  </si>
  <si>
    <t xml:space="preserve">B/ST2b - ŽB kce : </t>
  </si>
  <si>
    <t>"1.NP :" (0,95+1,25+0,5+1,0*2+0,75*2+0,375*15+0,625+1,015+0,89+0,5*5)*2,88</t>
  </si>
  <si>
    <t>(20,53*2+27,43+48,08)*1,05</t>
  </si>
  <si>
    <t>"2.NP :" (0,5*14+0,4+0,875*2)*3,5</t>
  </si>
  <si>
    <t>(20,53*2+48,08*2-8,41)*1,05</t>
  </si>
  <si>
    <t>(1,4*2+3,25*2*2+2,5*3+0,75*3*2+1,8+3,25*2+3,5+2,25*2+2,0*3+0,75*3*2+3,5*5+2,25*5*2+1,5*2+1,25*2*2+1,0*25+2,25*25*2)*0,28</t>
  </si>
  <si>
    <t>(2,0*36+2,25*36*2+1,1+2,02*2+1,5*2+1,25*2*2)*0,28</t>
  </si>
  <si>
    <t>(1,1+2,02*2+1,75+1,5*2)*0,28</t>
  </si>
  <si>
    <t>20,53*2+48,08*2</t>
  </si>
  <si>
    <t>"ZATEPLENÍ SOKLU POD TERÉNEM :" (20,53*2+27,43+48,03)*1,33</t>
  </si>
  <si>
    <t xml:space="preserve">SKLADBA B/SP1 : </t>
  </si>
  <si>
    <t>"B1.01,B1.02,B1.24-B1.31 :" (149,27+68,1+32,45+32,03+11,61+31,63+15,13+15,1+15,14+15,13)*0,07</t>
  </si>
  <si>
    <t xml:space="preserve">SKLADBA B/SP3 : </t>
  </si>
  <si>
    <t>"B106-B1.08,B1.11-B1.14 :" (19,1+10,35+8,43+8,75+13,19+11,24+20,01)*0,06</t>
  </si>
  <si>
    <t xml:space="preserve">SKLADBA B/SP4 : </t>
  </si>
  <si>
    <t>"B1.09-B1.10,B1.16-B1.23,B1.32-B1.34 :" (1,23+1,72+4,08+3,42+5,09+7,84+8,23+11,75+11,95+4,02+14,46+2,21+2,04)*0,06</t>
  </si>
  <si>
    <t xml:space="preserve">SKLADBA B/SP6 : </t>
  </si>
  <si>
    <t>"B2.04-B2.10,B2.16-B.2.21 :" (46,12+40,27+69,87+7,935*6,68+67,07+36,63+9,29+23,09+36,63*3+79,96+76,26)*0,06</t>
  </si>
  <si>
    <t xml:space="preserve">SKLADBA B/SP8 : </t>
  </si>
  <si>
    <t>"B2.01,B2.07 :" (26,65*3,0+74,55-7,935*6,68)*0,06</t>
  </si>
  <si>
    <t xml:space="preserve">SKLADBA B/SP9 : </t>
  </si>
  <si>
    <t>"B2.01,B2.02 :" (101,41-26,65*3,0+61,87+(0,1478*11+0,1468*19)*2,0)*0,06</t>
  </si>
  <si>
    <t xml:space="preserve">SKLADBA B/SP2 : </t>
  </si>
  <si>
    <t>"B1.05,B1.15 :" (89,07+152,9)*0,06</t>
  </si>
  <si>
    <t xml:space="preserve">SKLADBA B/SP7 : </t>
  </si>
  <si>
    <t>"B2.11-B2.15 :" (2,96+7,09+7,74+5,66+9,8)*0,05</t>
  </si>
  <si>
    <t>"Odkaz na mn. položky pořadí 84 :" 101,62520</t>
  </si>
  <si>
    <t>"B1.01,B1.02,B1.24-B1.31 :" (149,27+68,1+32,45+32,03+11,61+31,63+15,13+15,1+15,14+15,13)*7,99*1,1*0,001</t>
  </si>
  <si>
    <t>"B106-B1.08,B1.11-B1.14 :" (19,1+10,35+8,43+8,75+13,19+11,24+20,01)*7,99*1,1*0,001</t>
  </si>
  <si>
    <t>"B1.09-B1.10,B1.16-B1.23,B1.32-B1.34 :" (1,23+1,72+4,08+3,42+5,09+7,84+8,23+11,75+11,95+4,02+14,46+2,21+2,04)*7,99*1,1*0,001</t>
  </si>
  <si>
    <t>"B2.04-B2.10,B2.16-B.2.21 :" (46,12+40,27+69,87+7,935*6,68+67,07+36,63+9,29+23,09+36,63*3+79,96+76,26)*7,99*1,1*0,001</t>
  </si>
  <si>
    <t>"B2.01,B2.07 :" (26,65*3,0+74,55-7,935*6,68)*7,99*1,1*0,001</t>
  </si>
  <si>
    <t>"B2.01,B2.02 :" (101,41-26,65*3,0+61,87+(0,1478*11+0,1468*19)*2,0)*7,99*1,1*0,001</t>
  </si>
  <si>
    <t>"B1.05,B1.15 :" (89,07+152,9)*7,99*1,1*0,001</t>
  </si>
  <si>
    <t>"B2.11-B2.15 :" (2,96+7,09+7,74+5,66+9,8)*7,99*1,1*0,001</t>
  </si>
  <si>
    <t>632411115RT1</t>
  </si>
  <si>
    <t>Potěr ze suchých směsí samonivelační anhydritový, tloušťky 15 mm, bez penetrace</t>
  </si>
  <si>
    <t>Poznámka k položce:_x000d_
s rozprostřením a uhlazením</t>
  </si>
  <si>
    <t xml:space="preserve">SKLADBA B/SP10a : </t>
  </si>
  <si>
    <t>"B3.01 HLAVNÍ MEZIPODESTA :" 43,44-(5,135*2,005+1,995*2,0+5,135*2,0)</t>
  </si>
  <si>
    <t xml:space="preserve">SKLADBA B/10b : </t>
  </si>
  <si>
    <t>"MEZIPODESTY B1.02,B2.02,B3.01 :" 2,0*2,285+2,005*2,285+2,0*2,285+2,005*2,285+2,0*3,995</t>
  </si>
  <si>
    <t xml:space="preserve">SKLADBA B/SP5 : </t>
  </si>
  <si>
    <t>"B1.03,B1.04,B1.35,B1.36 :" 7,1+15,75+13,52+6,01</t>
  </si>
  <si>
    <t>"B1.03,B1.04,B1.35,B1.36 :" (7,1+15,75+13,52+6,01)*7</t>
  </si>
  <si>
    <t>648991113RT2</t>
  </si>
  <si>
    <t>Osazení parapetních desek z plastických hmot Dodávka a osazení parapetních desek z plastických hmot šířky 250 mm</t>
  </si>
  <si>
    <t xml:space="preserve">výkres (výpis) D.1.1.5-06 : </t>
  </si>
  <si>
    <t>"B/T01 :" 2,0</t>
  </si>
  <si>
    <t>648991113RT3</t>
  </si>
  <si>
    <t>Osazení parapetních desek z plastických hmot Dodávka a osazení parapetních desek z plastických hmot šířky 300 mm</t>
  </si>
  <si>
    <t>"B/T02 :" 2,0*1</t>
  </si>
  <si>
    <t>"B/T01 :" 1,0*25</t>
  </si>
  <si>
    <t>"B/T02 :" 1,5*6</t>
  </si>
  <si>
    <t>"B/T03 :" 2,0*39</t>
  </si>
  <si>
    <t>"B/T04 :" 2,5*3</t>
  </si>
  <si>
    <t>"B/T05 :" 3,5*6</t>
  </si>
  <si>
    <t>"B/T06 :" 1,75*1</t>
  </si>
  <si>
    <t>B1D01</t>
  </si>
  <si>
    <t>EXTERIÉROVÉ HLINÍKOVÉ DVEŘE, 1400x2450 mm - D+Mbližší specifikace viz. PD</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</si>
  <si>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</si>
  <si>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B1D02</t>
  </si>
  <si>
    <t>EXTERIÉROVÉ HLINÍKOVÉ DVEŘE, 1800x3250 mm - D+Mbližší specifikace viz. PD</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</si>
  <si>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elektromechanický samozamykací zámek (rozměry_x000d_
zámku dle šířky rámu křídla), součástí dveří je_x000d_
kabelová zadlabávací kovová průchodka,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gumou,výška_x000d_
160mm, šířka 30 mm, zdvih 35 mm_x000d_
ZVUKOVÁ IZOLACE_x000d_
bez požadavku_x000d_
DALŠÍ POŽADAVKY_x000d_
Součinitel prostupu tepla max. Ud=0,92W/m2K,_x000d_
hlavní křídlo š. 900mm,_x000d_
na straně dveří madlo osazeno ve výši 800-_x000d_
900 mm,_x000d_
opatřeny symbolem vozíčkáře, do výše 400_x000d_
mm bude provedena nerozbytná úprava, ve_x000d_
výšce 1000 a 1600 mm budou opatřeby_x000d_
pruhem ze značek o průměru min. 50 mm_x000d_
vzdálených od sebe max 150 mm</t>
  </si>
  <si>
    <t>B1D03</t>
  </si>
  <si>
    <t>EXTERIÉROVÉ HLINÍKOVÉ DVEŘE, 1400x3250 mm - D+Mbližší specifikace viz. PD</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</si>
  <si>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 , výška_x000d_
160mm, šířka 30 mm,zdvih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</si>
  <si>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B1D04</t>
  </si>
  <si>
    <t>VNITŘNÍ DVEŘE PLNÉ S HPL LAMINÁTEM, 900x1970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</si>
  <si>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</si>
  <si>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B1D05</t>
  </si>
  <si>
    <t>VNITŘNÍ DVEŘE PLNÉ S HPL LAMINÁTEM, 1800x1970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</si>
  <si>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</si>
  <si>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B1D06</t>
  </si>
  <si>
    <t>Poznámka k položce:_x000d_
VNITŘNÍ DVEŘE PLNÉ S HPL LAMINÁTEM,_x000d_
DVOUKŘÍDLÉ, OTOČNÉ_x000d_
křídlo částečně prosklené,_x000d_
sklo:lepené bezpečnostní sklo tl. 6mm, falcové_x000d_
provedení_x000d_
výplň křídla: odlehčená DTD deska_x000d_
povrch:HPL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madlo na straně otvírání ve výši 800 - 900mm,_x000d_
na obou křídlech</t>
  </si>
  <si>
    <t>B1D07</t>
  </si>
  <si>
    <t>B1D08</t>
  </si>
  <si>
    <t>VNITŘNÍ DVEŘE PLNÉ S HPL LAMINÁTEM, 800x1970 mm - D+Mbližší specifikace viz. PD</t>
  </si>
  <si>
    <t>B1D09</t>
  </si>
  <si>
    <t>B1D10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</si>
  <si>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Kování: štítové dveřní_x000d_
kování na WC z nerez oceli, provedení klika/klika_x000d_
PRÁH/ PŘECHODOVÁ LIŠTA_x000d_
hliníková přechodová oblá lišta šroubovací,_x000d_
barva stříbrná, š. 40 mm_x000d_
POŽÁRNÍ ODOLNOST_x000d_
ne_x000d_
SAMOZAVÍRAČ_x000d_
ne_x000d_
DVEŘNÍ ZARÁŽKA_x000d_
ne_x000d_
DALŠÍ POŽADAVKY_x000d_
-vodorovné madlo na vnitřní straně dveří ve_x000d_
výšce 800 - 900 mm_x000d_
-na vnější straně dveřního křídla piktogram_x000d_
symbolu zařízení prostoru pro osoby na vozíku_x000d_
(WC invalidi) rozměry cca 150x150 mm_x000d_
(informační systém)_x000d_
-háčky na oděvy ve výšce 1200 mm na vnitřní_x000d_
straně dvěří_x000d_
VĚTRACÍ MŘÍŽKA_x000d_
nerezová větrací mřížka 500x100 mm_x000d_
podříznutí dveřního křídla o 15 mm</t>
  </si>
  <si>
    <t>B1D11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</si>
  <si>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t>
  </si>
  <si>
    <t>B1D12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</si>
  <si>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EW15/DP3-C_x000d_
SAMOZAVÍRAČ_x000d_
samozavírač typu C2 se zpožděním_x000d_
DVEŘNÍ ZARÁŽKA_x000d_
ne_x000d_
ZVUKOVÁ IZOLACE_x000d_
bez požadavku_x000d_
DALŠÍ POŽADAVKY_x000d_
nejsou</t>
  </si>
  <si>
    <t>B1D13</t>
  </si>
  <si>
    <t>B1D14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</si>
  <si>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</si>
  <si>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B1D15</t>
  </si>
  <si>
    <t>B1D16</t>
  </si>
  <si>
    <t>B1D17</t>
  </si>
  <si>
    <t>B1D18</t>
  </si>
  <si>
    <t>Poznámka k položce:_x000d_
VNITŘNÍ DVEŘE PLNÉ S HPL LAMINÁTEM,_x000d_
JEDNOKŘÍDLÉ, OTOČNÉ_x000d_
křídlo plné, oboustranně hladké, falcové provedení_x000d_
výplň křídla: odlehčená DTD deska_x000d_
povrch:HPL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</si>
  <si>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B1D19</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</si>
  <si>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</si>
  <si>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B1D20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</si>
  <si>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</si>
  <si>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B1D21</t>
  </si>
  <si>
    <t>B1D22</t>
  </si>
  <si>
    <t>Poznámka k položce:_x000d_
DŘEVĚNÉ INTERIÉROVÉ DVEŘE,_x000d_
DVOUKŘÍDLÉ, OTOČNÉ S BOČNÍMI DÍLY A_x000d_
NADSVĚTLÍKEM_x000d_
křídlo plné, oboustranně hladké, falcové provedení,_x000d_
výplň křídla: odlehčená DTD deska, sklo:lepené_x000d_
bezpečnostní sklo tl. 6mm, povrch: HPL laminát,_x000d_
dekor: javor_x000d_
BOČNÍ DÍL_x000d_
ano_x000d_
NADSVĚTLÍK_x000d_
ano_x000d_
ZÁRUBEŇ_x000d_
ocelová typová, 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ZARÁŽKAmechanický stavěč dveří s_x000d_
gumou , výška 160mm, šířka 30 mm,zdvih 35_x000d_
mm_x000d_
DALŠÍ POŽADAVKY_x000d_
dveřní křídlo bez zámku nebo opatřeno_x000d_
panikovým kováním dle ČSN EN 179_x000d_
madlo na straně otvírání ve výši 800 - 900mm,_x000d_
na obou křídlech_x000d_
na straně dveří madlo osazeno ve výši 800-900_x000d_
mm,_x000d_
opatřeny symbolem vozíčkáře, do výše 400_x000d_
mm bude provedena nerozbytná úprava, ve_x000d_
výšce 1000 a 1600 mm budou opatřeby_x000d_
pruhem ze značek o průměru min. 50 mm_x000d_
vzdálených od sebe max 150 mm</t>
  </si>
  <si>
    <t>B1D23</t>
  </si>
  <si>
    <t>B1D24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</si>
  <si>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</si>
  <si>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B1D25</t>
  </si>
  <si>
    <t>B1D26</t>
  </si>
  <si>
    <t>VNITŘNÍ DVEŘE PLNÉ S HPL LAMINÁTEM, 1600x1970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</si>
  <si>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EW30/DP3-C_x000d_
SAMOZAVÍRAČ_x000d_
samozavírač typu C2 se zpožděním_x000d_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 dveřní křídlo bez zámku nebo opatřeno_x000d_
panikovým kováním dle ČSN EN 179_x000d_
madlo na straně otvírání ve výši 800 - 900mm,_x000d_
na obou křídlech</t>
  </si>
  <si>
    <t>B1D27</t>
  </si>
  <si>
    <t>B1D28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</si>
  <si>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t>
  </si>
  <si>
    <t>B1D29</t>
  </si>
  <si>
    <t>B1D30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</si>
  <si>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</si>
  <si>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B1D31</t>
  </si>
  <si>
    <t>VNITŘNÍ DVEŘE PLNÉ S HPL LAMINÁTEM, 700x1970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</si>
  <si>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</si>
  <si>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B1D32</t>
  </si>
  <si>
    <t>B1D33</t>
  </si>
  <si>
    <t>B1D34</t>
  </si>
  <si>
    <t>B1D35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</si>
  <si>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dveřní křídlo bez zámku nebo opatřeno_x000d_
panikovým kováním dle ČSN EN 179_x000d_
VĚTRACÍ MŘÍŽKA_x000d_
nerezová větrací mřížka 500x100 mm_x000d_
podříznutí dveřního křídla o 15 mm</t>
  </si>
  <si>
    <t>B1D36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</si>
  <si>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</si>
  <si>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B1D37</t>
  </si>
  <si>
    <t>Poznámka k položce:_x000d_
VNITŘNÍ DVEŘE PLNÉ S HPL LAMINÁTEM,_x000d_
JEDNOKŘÍDLÉ, OTOČNÉ_x000d_
křídlo plné, oboustranně hladké, falcové provedení_x000d_
výplň křídla: odlehčená DTD deska_x000d_
povrch: HPL laminát, dekor: javor_x000d_
matný lak,_x000d_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</si>
  <si>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B1D38</t>
  </si>
  <si>
    <t>B1D39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</si>
  <si>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</si>
  <si>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</si>
  <si>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EW15/DP3_x000d_
SAMOZAVÍRAČ_x000d_
samozavírač typu C2 se zpožděním_x000d_
DVEŘNÍ ZARÁŽKA_x000d_
ne_x000d_
ZVUKOVÁ IZOLACE_x000d_
bez požadavku_x000d_
DALŠÍ POŽADAVKY_x000d_
nejsou</t>
  </si>
  <si>
    <t>B1D41</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</si>
  <si>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95mm,_x000d_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t>
  </si>
  <si>
    <t>B1D42</t>
  </si>
  <si>
    <t>B1D43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</si>
  <si>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</si>
  <si>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B1D44</t>
  </si>
  <si>
    <t>-1562171223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</si>
  <si>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 barva stříbrná š.40mm_x000d_
POŽÁRNÍ ODOLNOST_x000d_
EW15/DP3-C_x000d_
SAMOZAVÍRAČ_x000d_
samozavírač typu C2 se zpožděním_x000d_
DVEŘNÍ ZARÁŽKA_x000d_
ne_x000d_
ZVUKOVÁ IZOLACE_x000d_
bez požadavku_x000d_
DALŠÍ POŽADAVKY_x000d_
nejsou</t>
  </si>
  <si>
    <t>B1O01</t>
  </si>
  <si>
    <t>Hliníkové okno, 2500x750 mm - D+Mbližší specifikace viz. PD</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</si>
  <si>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EI30/DP3</t>
  </si>
  <si>
    <t>B1O02</t>
  </si>
  <si>
    <t>Plastové okno, 2500x750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</si>
  <si>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</si>
  <si>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B1O03</t>
  </si>
  <si>
    <t>Plastové okno, 3500x2250 mm - D+Mbližší specifikace viz. PD</t>
  </si>
  <si>
    <t>Poznámka k položce:_x000d_
RÁM + KŘÍDLO_x000d_
Plastové, vícekomorový profil s_x000d_
přerušeným tepelným mostem_x000d_
5 křídel,sklopné a otevíravé viz náhled, stavební_x000d_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</si>
  <si>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B1O04</t>
  </si>
  <si>
    <t>Plastové okno, 2000x750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</si>
  <si>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</si>
  <si>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B1O05</t>
  </si>
  <si>
    <t>Hliníkové okno, 3500x2250 mm - D+Mbližší specifikace viz. PD</t>
  </si>
  <si>
    <t>Poznámka k položce:_x000d_
RÁM + KŘÍDLO_x000d_
hliníkové, vícekomorový profil s přerušeným_x000d_
tepelným mostem_x000d_
5-křídlé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EI15/DP1</t>
  </si>
  <si>
    <t>B1O06</t>
  </si>
  <si>
    <t>Hliníkové okno, 1500x1250 mm - D+Mbližší specifikace viz. PD</t>
  </si>
  <si>
    <t>Poznámka k položce:_x000d_
RÁM + KŘÍDLO_x000d_
hliníkové, vícekomorový profil s přerušeným_x000d_
tepelným mostem_x000d_
dvou 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0,77 W/m2K_x000d_
OKNO JE PROTIPOŽÁRNÍ_x000d_
EI15/DP1</t>
  </si>
  <si>
    <t>B1O07</t>
  </si>
  <si>
    <t>Plastové okno, 1500x1250 mm - D+Mbližší specifikace viz. PD</t>
  </si>
  <si>
    <t>Poznámka k položce:_x000d_
RÁM + KŘÍDLO_x000d_
Plastové, vícekomorový profil s_x000d_
přerušeným tepelným mostem_x000d_
dvoukřídlé,otevíravé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BARVA_x000d_
z vnější strany barva antracit RAL_x000d_
7016_x000d_
z vnitřní strany barva bíla RAL_x000d_
9010_x000d_
Součinitel prostupu tepla max Uw =_x000d_
0,73 W/m2K</t>
  </si>
  <si>
    <t>B1O08</t>
  </si>
  <si>
    <t>Plastové okno, 1000x2250 mm - D+Mbližší specifikace viz. PD</t>
  </si>
  <si>
    <t>Poznámka k položce:_x000d_
RÁM + KŘÍDLO_x000d_
Plastové, vícekomorový profil s_x000d_
přerušeným tepelným mostem_x000d_
jendokřídlé, 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</si>
  <si>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B1O09</t>
  </si>
  <si>
    <t>Poznámka k položce:_x000d_
RÁM + KŘÍDLO_x000d_
Plastové, vícekomorový profil s_x000d_
přerušeným tepelným mostem, jednokřídlé,_x000d_
otevíravé 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</si>
  <si>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B1O10</t>
  </si>
  <si>
    <t>Plastové okno, 2000x1250 mm - D+Mbližší specifikace viz. PD</t>
  </si>
  <si>
    <t>Poznámka k položce:_x000d_
RÁM + KŘÍDLO_x000d_
plastové, vícekomorový profil s přerušeným_x000d_
tepelným mostem_x000d_
trojkřídlé,otevíravé viz. náhled,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 , z obou stran_x000d_
BARVA_x000d_
z vnitřní strany barva bíla RAL_x000d_
9010_x000d_
Součinitel prostupu tepla max Uw =_x000d_
0,73 W/m2K_x000d_
DALŠÍ POŽADAVKY_x000d_
osazeno ve výšce 800 mm, řešeno_x000d_
s předsunutou plochou š. 250 mm</t>
  </si>
  <si>
    <t>B1O11</t>
  </si>
  <si>
    <t>Plastová stěna - dveře 1500x3250mm + okno 2000x2250 mm - D+Mbližší specifikace viz. PD</t>
  </si>
  <si>
    <t>-107517690</t>
  </si>
  <si>
    <t>B2D01</t>
  </si>
  <si>
    <t>EXTERIÉROVÉ OCELOVÉ DVEŘE, 900X1970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</si>
  <si>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zámek, kování nerezové štítkové,_x000d_
provedení klika/klika, optřeno panikovým kováním_x000d_
dle ČSN EN 179, madlo na straně otvírání ve výši_x000d_
800 - 900mm, na obou křídlech,_x000d_
napojeno na systém generálních a hlavních klíčů,_x000d_
skupiny generálních a hlavních klíčů určí investor_x000d_
ZASKLENÍ:_x000d_
bez prosklení_x000d_
POŽÁRNÍ ODOLNOST_x000d_
EI15/DP1-C_x000d_
SAMOZAVÍRAČ_x000d_
samozavírač typu C2 se zpožděním_x000d_
DVEŘNÍ ZARÁŽKA_x000d_
ne_x000d_
ZVUKOVÁ IZOLACE_x000d_
bez požadavku_x000d_
DALŠÍ POŽADAVKY_x000d_
Součinitel prostupu tpela max. Ud=1,14 W/m2K_x000d_
dveřní křídlo bez zámku nebo opatřeno_x000d_
panikovým kováním dle ČSN EN 179_x000d_
madlo na straně otvírání ve výši 800 - 900mm,_x000d_
na obou křídlech</t>
  </si>
  <si>
    <t>B2D02</t>
  </si>
  <si>
    <t>Poznámka k položce:_x000d_
VNITŘNÍ DVEŘE PLNÉ S HPL LAMINÁTEM,_x000d_
DVOUKŘÍDLÉ, OTOČNÉS BOČNÍM DÍLEM A_x000d_
NADSVĚTLÍKEM_x000d_
křídlo plné, oboustranně hladké, falcové_x000d_
provedení, výplň křídla: odlehčená DTD deska,_x000d_
sklo:lepené bezpečnostní sklo tl. 6mm, povrch:_x000d_
HPL laminát, dekor: javor_x000d_
BOČNÍ DÍL_x000d_
ano_x000d_
NADSVĚTLÍK_x000d_
ano_x000d_
ZÁRUBEŇ_x000d_
ocelová typová, ZH pro zděné příčky, tl. 160 mm,_x000d_
barva RAL 7040_x000d_
ZÁMEK/KOVÁNÍ_x000d_
zámek zadlabávací na zámkovou_x000d_
vložku,napojeno na systém generálních a_x000d_
hlavních klíčů, skupiny generálních a hlavních_x000d_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</si>
  <si>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B2D03</t>
  </si>
  <si>
    <t>Poznámka k položce:_x000d_
VNITŘNÍ DVEŘE PLNÉ S HPL LAMINÁTEM,_x000d_
OTOČNÉ S BOČNÍMI DÍLY_x000d_
křídlo plné, oboustranně hladké, falcové provedení,_x000d_
výplň křídla: odlehčená DTD deska, sklo:lepené_x000d_
bezpečnostní sklo tl. 6mm, povrch: HPL laminát,_x000d_
dekor: javor_x000d_
BOČNÍ DÍL_x000d_
ano_x000d_
NADSVĚTLÍK_x000d_
ne_x000d_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objektová dilatační podlahová lišta,_x000d_
hliníková,_x000d_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</si>
  <si>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</si>
  <si>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</si>
  <si>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B2D05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</si>
  <si>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</si>
  <si>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B2D06</t>
  </si>
  <si>
    <t>B2D07</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</si>
  <si>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 opatřeno_x000d_
panikovým kováním dle ČSN EN 179</t>
  </si>
  <si>
    <t>B2D08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</si>
  <si>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nejsou</t>
  </si>
  <si>
    <t>B2D09</t>
  </si>
  <si>
    <t>B2D10</t>
  </si>
  <si>
    <t>B2D11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</si>
  <si>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dveřní křídlo bez zámku nebo opatřeno_x000d_
panikovým kováním dle ČSN EN 179</t>
  </si>
  <si>
    <t>B2D12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</si>
  <si>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</si>
  <si>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B2D13</t>
  </si>
  <si>
    <t>B2D14</t>
  </si>
  <si>
    <t>B2D15</t>
  </si>
  <si>
    <t>B2D16</t>
  </si>
  <si>
    <t>B2D17</t>
  </si>
  <si>
    <t>B2D18</t>
  </si>
  <si>
    <t>B2D19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</si>
  <si>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nebo_x000d_
opatřeno panikovým kováním dle_x000d_
ČSN EN 179</t>
  </si>
  <si>
    <t>B2D20</t>
  </si>
  <si>
    <t>B2D21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</si>
  <si>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</si>
  <si>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B2D22</t>
  </si>
  <si>
    <t>B2D23</t>
  </si>
  <si>
    <t>B2D24</t>
  </si>
  <si>
    <t>B2D25</t>
  </si>
  <si>
    <t>B2O01</t>
  </si>
  <si>
    <t>Hliníkové okno, 2000x2250 mm - D+Mbližší specifikace viz. PD</t>
  </si>
  <si>
    <t>Poznámka k položce:_x000d_
RÁM + KŘÍDLO_x000d_
hliníkové, vícekomorový profil s přerušeným_x000d_
tepelným mostem, trojkřídlé fixní, stavební_x000d_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venkovní žaluzie, specifikace viz d.1.1.5-08 výpis_x000d_
ostatních prvků_x000d_
BARVA_x000d_
z vnější strany barva antracit RAL_x000d_
7016_x000d_
z vnitřní strany barva bíla RAL_x000d_
9010_x000d_
Součinitel prostupu tepla max Uw_x000d_
= 0,77 W/m2K_x000d_
OKNO JE PROTIPOŽÁRNÍ_x000d_
EW15/DP3</t>
  </si>
  <si>
    <t>B2O02</t>
  </si>
  <si>
    <t>Plastové okno, 2000x2250 mm - D+Mbližší specifikace viz. PD</t>
  </si>
  <si>
    <t>Poznámka k položce:_x000d_
RÁM + KŘÍDLO_x000d_
Plastové, vícekomorový profil s přerušeným_x000d_
tepelným mostem, trojkřídlé,otevíravé a sklopné_x000d_
dle náhledu,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0,73 W/m2K</t>
  </si>
  <si>
    <t>B2O03</t>
  </si>
  <si>
    <t>B2O04</t>
  </si>
  <si>
    <t>Poznámka k položce:_x000d_
RÁM + KŘÍDLO_x000d_
hliníkové, vícekomorový profil s přerušeným_x000d_
tepelným mostem_x000d_
trojkřídlé fixní,_x000d_
stavební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0,77 W/m2K_x000d_
SESTAVA S POŽADAVKY NA_x000d_
POŽÁRNÍ ODOLNOST_x000d_
EI15/DP1</t>
  </si>
  <si>
    <t>B2O05</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</si>
  <si>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Uw_x000d_
= 0,77 W/m2K_x000d_
SESTAVA S POŽADAVKY NA_x000d_
POŽÁRNÍ ODOLNOST_x000d_
EI15/DP1</t>
  </si>
  <si>
    <t>B3D01</t>
  </si>
  <si>
    <t>EXTERIÉROVÉ OCELOVÉ DVEŘE, 1000X1970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</si>
  <si>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kování nerezové štítkov, dveřní_x000d_
křídlo bez zámku nebo optřeno panikovým_x000d_
kováním dle ČSN EN 179_x000d_
ZASKLENÍ:_x000d_
bez prosklení_x000d_
POŽÁRNÍ ODOLNOST_x000d_
není_x000d_
SAMOZAVÍRAČ_x000d_
není_x000d_
DVEŘNÍ ZARÁŽKA_x000d_
mechanický stavěč dveřís gumou , výška_x000d_
160mm, šířka 30 mm, zdvih 35 mm_x000d_
ZVUKOVÁ IZOLACE_x000d_
bez požadavku_x000d_
DALŠÍ POŽADAVKY_x000d_
Součinitel prostupu tpela max. Ud=1,14 W/m2K</t>
  </si>
  <si>
    <t>B3O01</t>
  </si>
  <si>
    <t>Plastové okno, 1750x1500 mm - D+Mbližší specifikace viz. PD</t>
  </si>
  <si>
    <t>Poznámka k položce:_x000d_
RÁM + KŘÍDLO_x000d_
Plastové, vícekomorový profil s přerušeným_x000d_
tepelným mostem_x000d_
dvoukřídlé,otevíravé,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</si>
  <si>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B3O02</t>
  </si>
  <si>
    <t>Kopulový světlík s trojsklem, 1500x1800 mm - D+Mbližší specifikace viz. PD</t>
  </si>
  <si>
    <t>Poznámka k položce:_x000d_
KOPULOVÝ SVĚTLÍK_x000d_
Kopulový světlík s trojsklem. Světlík je_x000d_
otevíratelný a slouží k odvodu kouře._x000d_
jenovitá světlost otvoru: 1500 x 1800 mm_x000d_
výška zdvihu: 75 cm_x000d_
Plocha odvětrání při výšce 75 zdvihu 75 cm_x000d_
je 2,14 m2._x000d_
Součástí světlíku je elektrický systém 24V s_x000d_
funkcí otevřít/zavřít._x000d_
Součástí je řídící centrála, požární tlačítka,_x000d_
detektor kouře. Řídící centrála lze spojit s_x000d_
EPS a obsahuje vedle řídící techniky i záložní_x000d_
zdroj._x000d_
ZASKLENÍ_x000d_
Součinitel prostupu tepla max Ug = 1,8_x000d_
W/m2K_x000d_
RÁM_x000d_
Součinitel prostupu tepla max Uf = 1,8_x000d_
W/m2K_x000d_
MANŽETA_x000d_
tepelně izolována z PVC, s výstupkem proti_x000d_
zatékání vody, výška manžety 50cm_x000d_
BARVA_x000d_
bílá RAL 9010_x000d_
součinitel prostupu tepla max_x000d_
Uw = 1,4 W/m2K</t>
  </si>
  <si>
    <t>Poznámka k položce:_x000d_
zdivo_x000d_
PR-VZT-01 - 1ks_x000d_
PR-VZT-02 - 3ks_x000d_
PR-VZT-03 - 1ks_x000d_
PR-VZT-04 - 1ks_x000d_
PR-VZT-05 - 1ks_x000d_
PR-VZT-07 - 1ks_x000d_
PR-VZT-08 - 2ks_x000d_
PR-VZT-09 - 2ks_x000d_
PR-VZT-10 - 2ks_x000d_
PR-VZT-11 - 1ks_x000d_
PR-VZT-12 - 2ks_x000d_
PR-VZT-13 - 1ks_x000d_
PR-VZT-14 - 2ks_x000d_
PR-VZT-15 - 4ks_x000d_
PR-VZT-16 - 1ks_x000d_
ŽB deska_x000d_
PR-VZT-17 - 1ks_x000d_
PR-VZT-18 - 1ks_x000d_
PR-VZT-19 - 1ks_x000d_
PR-VZT-20 - 1ks_x000d_
stropní panel_x000d_
PR-VZT-21 - 1ks</t>
  </si>
  <si>
    <t>(22,53*2+29,43+50,03)*10,16+20,8*2,89</t>
  </si>
  <si>
    <t>"Odkaz na mn. položky pořadí 181 :" 1325,23520*6</t>
  </si>
  <si>
    <t>"Odkaz na mn. položky pořadí 181 :" 1325,23520</t>
  </si>
  <si>
    <t>839,05+837,08+43,44</t>
  </si>
  <si>
    <t>"Odkaz na mn. položky pořadí 185 :" 1325,23520*6</t>
  </si>
  <si>
    <t>"Odkaz na mn. položky pořadí 185 :" 1325,23520</t>
  </si>
  <si>
    <t xml:space="preserve">výkres D.1.1.2-15,16 : </t>
  </si>
  <si>
    <t>"2.np :" 4</t>
  </si>
  <si>
    <t>"1.np :" 3</t>
  </si>
  <si>
    <t>"1.np :" 7</t>
  </si>
  <si>
    <t>"2.np :" 2</t>
  </si>
  <si>
    <t>NÁSTĚNNÝ VYSOUŠEČ RUKOU</t>
  </si>
  <si>
    <t>Poznámka k položce:_x000d_
bezdotykový, rozměry cca 690x330x220 mm, bezkontaktní motor, napětí 230V, včetně infračervených_x000d_
senzorech pohybu, ochrana proti přehřátí, nadproudová ochrana, ochrana před zkratem, rychlost_x000d_
proudění 90m/s, instalace nástěnná, dodávka včetně kotvení na stěnu</t>
  </si>
  <si>
    <t>"1.np :" 2</t>
  </si>
  <si>
    <t xml:space="preserve">výkres D.1.1.2-15 : </t>
  </si>
  <si>
    <t>"1.np :" 1</t>
  </si>
  <si>
    <t>Poznámka k položce:_x000d_
DVEŘNÍ POPISKY WC_x000d_
Popisná cedulka s piktogramem_x000d_
Rozměr: 100 x 100 mm_x000d_
WC INVALIDÉ - 1 ks_x000d_
WC MUŽI - 2 ks_x000d_
WC ŽENY - 2 ks_x000d_
WC PERSONÁL - 1 ks_x000d_
DVEŘNÍ POPISKY - 27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</si>
  <si>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D.1.1.2-18 : </t>
  </si>
  <si>
    <t>B_OST01</t>
  </si>
  <si>
    <t>B_OST02</t>
  </si>
  <si>
    <t>B_OST03</t>
  </si>
  <si>
    <t>INTERIÉROVÁ ČISTÍCÍ ROHOŽ, 2500x3000 mm - D+M</t>
  </si>
  <si>
    <t>B_OST04</t>
  </si>
  <si>
    <t>INTERIÉROVÁ ČISTÍCÍ ROHOŽ, 750x1400 mm - D+M</t>
  </si>
  <si>
    <t>B_OST05</t>
  </si>
  <si>
    <t>EXTERIÉROVÁ ČISTÍCÍ ROHOŽ, 750x400 mm - D+M</t>
  </si>
  <si>
    <t>B_OST06</t>
  </si>
  <si>
    <t>B_OST07</t>
  </si>
  <si>
    <t>VENKOVNÍ ŽALUZIE - D+M</t>
  </si>
  <si>
    <t>Poznámka k položce:_x000d_
VENKOVNÍ ŽALUZIE_x000d_
s podomítkovou úpravou, ovládání_x000d_
mechanicky pomocí kliky_x000d_
délka kliky: 2 m_x000d_
lamely typu Z, se zapuštěnými vodícími_x000d_
lištamy_x000d_
Dodávka celého systému včetně, vodících_x000d_
lišt, držáků vodících lišt krycích plechů,_x000d_
držáků krycích plechu a kotvícího materiálu_x000d_
Delkové rozměry jednotlivých žaluzii viz._x000d_
výkresová dokumentace</t>
  </si>
  <si>
    <t>B_OST08</t>
  </si>
  <si>
    <t>SESTAVA KUCHYŇSKÉ LINKY dl. 3000 mm - D+M</t>
  </si>
  <si>
    <t>Poznámka k položce:_x000d_
SESTAVAKUCHYŇSKÉ LINKY_x000d_
- linka je vybavena nerezovým dřezem s_x000d_
odkapávačem, nerez pákovou baterií_x000d_
- sestava obsahuje:_x000d_
1)širší horní skříňka, rozměry š80/h31/v57cm_x000d_
2)úzká horní skříňka, rozměry š40/h31/v57cm_x000d_
3)dřezová skříňka dodávána bez pracovní_x000d_
desky, rozměry š80/h45/v85cm_x000d_
4)spodní skříňka s pracovní deskou, rozměry_x000d_
š80/h60/v85 cm_x000d_
5)skříňka se zásuvkami s pracovní deskou,_x000d_
rozměry š40/h60/v85cm_x000d_
6)volně stojící lednice (objem 198/66 l)_x000d_
rozměr: VxŠxH: 180x55.4x55.8cm_x000d_
- celý korpus a jednotlivé skříňky budou v_x000d_
provedení lak_x000d_
- včetně zásuvky na příbory_x000d_
- kování skryté nerezové včetně zápustných_x000d_
úchytek_x000d_
- pod horními skříňkami bude jednotrubicové_x000d_
zářivkové osvětlení_x000d_
- stěna bude na výšku mezi skříňkami_x000d_
obložena keramickým obkladem_x000d_
barevné provedení dle výběru_x000d_
investora</t>
  </si>
  <si>
    <t>B_OST08.</t>
  </si>
  <si>
    <t>DILATAČNÍ LIŠTA STĚNA/STROP</t>
  </si>
  <si>
    <t>Poznámka k položce:_x000d_
DILATAČNÍ LIŠTA STĚNA/STROP_x000d_
materiál: hliník/PVC_x000d_
barva: černá_x000d_
výška 15mm, šířka 50 mm_x000d_
povrchová úprava přírodní</t>
  </si>
  <si>
    <t>15,1</t>
  </si>
  <si>
    <t>B_OST09</t>
  </si>
  <si>
    <t>OBJEKTOVÁ DILATAČNÍ PODLAHOVÁ LIŠTA - D+M</t>
  </si>
  <si>
    <t>Poznámka k položce:_x000d_
OBJEKTOVÁ DILATAČNÍ PODLAHOVÁ_x000d_
LIŠTA_x000d_
tenká plochá dilatační lišta_x000d_
materiál: hliník_x000d_
barva stříbrná_x000d_
povrchová úprava: eloxovaná_x000d_
šířky 70 mm</t>
  </si>
  <si>
    <t>6,1</t>
  </si>
  <si>
    <t>B_OST10</t>
  </si>
  <si>
    <t>B_OST11</t>
  </si>
  <si>
    <t>B_OST12</t>
  </si>
  <si>
    <t>B_OST13</t>
  </si>
  <si>
    <t>B_OST14</t>
  </si>
  <si>
    <t>NEREZOVÁ VĚTRACÍ MŘÍŽKA, 150x250 mm - D+M</t>
  </si>
  <si>
    <t>B_OST15</t>
  </si>
  <si>
    <t>Dlaždice 400x400x40mm - D+M</t>
  </si>
  <si>
    <t>1840387444</t>
  </si>
  <si>
    <t>"střecha pod VZT"</t>
  </si>
  <si>
    <t>B_PP01</t>
  </si>
  <si>
    <t>B_PP02</t>
  </si>
  <si>
    <t>PROSTUP PRO KABELY DN 70 - D+M</t>
  </si>
  <si>
    <t>Poznámka k položce:_x000d_
materiál: tělo - polyamid PA6, UV stabil_x000d_
integrovaná manžeta izolace z mPVC_x000d_
výška nad izolací: 300 mm</t>
  </si>
  <si>
    <t>B_PP03</t>
  </si>
  <si>
    <t>PROSTUP PRO KABELY DN 125 - D+M</t>
  </si>
  <si>
    <t>B_PP04</t>
  </si>
  <si>
    <t>B_SV01</t>
  </si>
  <si>
    <t>998011002R00</t>
  </si>
  <si>
    <t>Přesun hmot pro budovy s nosnou konstrukcí zděnou výšky přes 6 do 12 m</t>
  </si>
  <si>
    <t>Poznámka k položce:_x000d_
přesun hmot pro budovy občanské výstavby (JKSO 801), budovy pro bydlení (JKSO 803) budovy pro výrobu a služby (JKSO 812) s nosnou svislou konstrukcí zděnou z cihel nebo tvárnic nebo kovovou</t>
  </si>
  <si>
    <t>"Odkaz na mn. položky pořadí 229 :" 997,05110</t>
  </si>
  <si>
    <t>"Odkaz na mn. položky pořadí 230 :" 200,41440</t>
  </si>
  <si>
    <t>20,69*48,19</t>
  </si>
  <si>
    <t>(20,53*2+27,43+48,03)*1,72</t>
  </si>
  <si>
    <t xml:space="preserve">výkres D.1.1.2-02,06,07,08,15,16 : </t>
  </si>
  <si>
    <t>"B1.09-B1.10,B1.16-B1.23,B1.32-B1.34 :" (1,23+1,72+4,08+3,42+5,09+7,84+8,23+11,75+11,95+4,02+14,46+2,21+2,04)*1,2</t>
  </si>
  <si>
    <t>"B2.11-B2.15 :" (2,96+7,09+7,74+5,66+9,8)*1,2</t>
  </si>
  <si>
    <t xml:space="preserve">svislá : </t>
  </si>
  <si>
    <t>"B1.32 :" (0,85+1,5*2)*2,02*2</t>
  </si>
  <si>
    <t>"Odkaz na mn. položky pořadí 233 :" 1436,958</t>
  </si>
  <si>
    <t>"Odkaz na mn. položky pořadí 229 :" 997,05110*1,2</t>
  </si>
  <si>
    <t>"Odkaz na mn. položky pořadí 230 :" 200,41440*1,2</t>
  </si>
  <si>
    <t>"Odkaz na mn. položky pořadí 236 :" 1098,93630</t>
  </si>
  <si>
    <t>"B/SS1 - STŘECHA NAD STROPEM Z PANELŮ TL. 320 MM :" (20,53*48,03-7,22*8,41)</t>
  </si>
  <si>
    <t>"B/SS2 - STŘECHA NAD STROPEM Z PANELŮ 200 MM :" 3,38*26,65</t>
  </si>
  <si>
    <t>"B/SS3 - STŘECHA NAD STROPEM Z ŽB DESKY TL. 250 MM :" 5,045*4,52</t>
  </si>
  <si>
    <t>"B/SS4 - STŘECHA NAD 3.NP ŽB DESKA TL. 250 MM :" 7,22*8,41</t>
  </si>
  <si>
    <t>Povlakové krytiny střech do 10° termoplasty Doplňkové konstrukce k povlakovým krytinám z fólií atiková okapnice, RŠ 250 mm, z pozinkovaného plechu s povrchovou úpravou PVC</t>
  </si>
  <si>
    <t>"B/K14 :" 170,0</t>
  </si>
  <si>
    <t>Povlakové krytiny střech do 10° termoplasty Doplňkové konstrukce k povlakovým krytinám z fólií závětrná lišta, RŠ 250 mm, z pozinkovaného plechu s povrchovou úpravou PVC</t>
  </si>
  <si>
    <t>"B/K07 :" 154,0</t>
  </si>
  <si>
    <t>Povlakové krytiny střech do 10° termoplasty Doplňkové konstrukce k povlakovým krytinám z fólií stěnová lišta vyhnutá, RŠ 70 mm, z pozinkovaného plechu s povrchovou úpravou PVC</t>
  </si>
  <si>
    <t>"B/K09 :" 22,0</t>
  </si>
  <si>
    <t>Povlakové krytiny střech do 10° termoplasty Doplňkové konstrukce k povlakovým krytinám z fólií rohová lišta vnější, RŠ 100 mm, z pozinkovaného plechu s povrchovou úpravou PVC</t>
  </si>
  <si>
    <t>"B/K08 :" 145,5</t>
  </si>
  <si>
    <t>Povlakové krytiny střech do 10° termoplasty Doplňkové konstrukce k povlakovým krytinám z fólií rohová lišta vnitřní, RŠ 100 mm, z pozinkovaného plechu s povrchovou úpravou PVC</t>
  </si>
  <si>
    <t>"B/K10 :" 168,0</t>
  </si>
  <si>
    <t>"Odkaz na mn. položky pořadí 237 :" 1098,93630</t>
  </si>
  <si>
    <t>"Odkaz na mn. položky pořadí 237 :" 1098,93630*1,2</t>
  </si>
  <si>
    <t>"Odkaz na mn. položky pořadí 236 :" 1098,93630*1,2</t>
  </si>
  <si>
    <t>"Odkaz na mn. položky pořadí 243 :" 1098,93630*1,2</t>
  </si>
  <si>
    <t>"B2.04-B2.10,B2.16-B.2.21 :" (46,12+40,27+69,87+7,935*6,68+67,07+36,63+9,29+23,09+36,63*3+79,96+76,26)</t>
  </si>
  <si>
    <t>"B2.11-B2.15 :" (2,96+7,09+7,74+5,66+9,8)</t>
  </si>
  <si>
    <t>713121121RT1</t>
  </si>
  <si>
    <t xml:space="preserve">Montáž tepelné izolace podlah  dvouvrstvá, bez dodávky materiálu</t>
  </si>
  <si>
    <t>"B1.01,B1.02,B1.24-B1.31 :" (149,27+68,1+32,45+32,03+11,61+31,63+15,13+15,1+15,14+15,13)</t>
  </si>
  <si>
    <t>"B1.05,B1.15 :" (89,07+152,9)</t>
  </si>
  <si>
    <t>"B106-B1.08,B1.11-B1.14 :" (19,1+10,35+8,43+8,75+13,19+11,24+20,01)</t>
  </si>
  <si>
    <t>"B1.09-B1.10,B1.16-B1.23,B1.32-B1.34 :" (1,23+1,72+4,08+3,42+5,09+7,84+8,23+11,75+11,95+4,02+14,46+2,21+2,04)</t>
  </si>
  <si>
    <t>"B2.01,B2.07 :" (26,65*3,0+74,55-7,935*6,68)</t>
  </si>
  <si>
    <t>"B2.01,B2.02 :" (101,41-26,65*3,0+61,87+(0,1478*11+0,1468*19)*2,0)</t>
  </si>
  <si>
    <t>713121118RU1</t>
  </si>
  <si>
    <t xml:space="preserve">Montáž tepelné izolace podlah  Izolace podlah tepelná obložení stěn dilatační páskou, tloušťky 100 mm,</t>
  </si>
  <si>
    <t>"B1.01 :" 122,941</t>
  </si>
  <si>
    <t>"B1.02 :" 41,86</t>
  </si>
  <si>
    <t>"B1.03 :" 13,13</t>
  </si>
  <si>
    <t>"B1.04 :" 16,83</t>
  </si>
  <si>
    <t>"B1.05 :" 38,49</t>
  </si>
  <si>
    <t>"B1.06 :" 17,55</t>
  </si>
  <si>
    <t>"B1.07 :" 16,8</t>
  </si>
  <si>
    <t>"B1.10 :" 5,4</t>
  </si>
  <si>
    <t>"B1.11 :" 11,84</t>
  </si>
  <si>
    <t>"B1.12 :" 15,08</t>
  </si>
  <si>
    <t>"B1.15 :" 68,16</t>
  </si>
  <si>
    <t>"B1.16 :" 8,15</t>
  </si>
  <si>
    <t>"B1.17 :" 7,57</t>
  </si>
  <si>
    <t>"B1.18 :" 9,79</t>
  </si>
  <si>
    <t>"B1.19 :" 11,84</t>
  </si>
  <si>
    <t>"B1.20 :" 12,04</t>
  </si>
  <si>
    <t>"B1.21 :" 16,18</t>
  </si>
  <si>
    <t>"B1.22 :" 14,11</t>
  </si>
  <si>
    <t>"B1.23 :" 8,04</t>
  </si>
  <si>
    <t>"B1.24 :" 23,85</t>
  </si>
  <si>
    <t>"B1.25 :" 23,76</t>
  </si>
  <si>
    <t>"B1.26 :" 14,16</t>
  </si>
  <si>
    <t>"B1.27 :" 22,5</t>
  </si>
  <si>
    <t>"B1.28 :" 16,5</t>
  </si>
  <si>
    <t>"B1.29 :" 16,49</t>
  </si>
  <si>
    <t>"B1.30 :" 16,505</t>
  </si>
  <si>
    <t>"B1.31 :" 16,5</t>
  </si>
  <si>
    <t>"B1.32 :" 26,15</t>
  </si>
  <si>
    <t>"B1.35 :" 15,65</t>
  </si>
  <si>
    <t>"B1.36 :" 9,82</t>
  </si>
  <si>
    <t>"B2.01 :" 71,83</t>
  </si>
  <si>
    <t>"B2.02 :" 37,837</t>
  </si>
  <si>
    <t>"B2.03 :" 13,61</t>
  </si>
  <si>
    <t>"B2.04 :" 27,39</t>
  </si>
  <si>
    <t>"B2.05 :" 25,89</t>
  </si>
  <si>
    <t>"B2.06 :" 33,82</t>
  </si>
  <si>
    <t>"B2.07 :" 36,0</t>
  </si>
  <si>
    <t>"B2.08 :" 33,21</t>
  </si>
  <si>
    <t>"B2.09 :" 25,35</t>
  </si>
  <si>
    <t>"B2.10 :" 17,89</t>
  </si>
  <si>
    <t>"B2.11 :" 7,45</t>
  </si>
  <si>
    <t>"B2.12 :" 13,68</t>
  </si>
  <si>
    <t>"B2.13 :" 11,29</t>
  </si>
  <si>
    <t>"B2.14 :" 9,92</t>
  </si>
  <si>
    <t>"B2.15 :" 13,8</t>
  </si>
  <si>
    <t>"B2.16 :" 21,87</t>
  </si>
  <si>
    <t>"B2.17 :" 25,35</t>
  </si>
  <si>
    <t>"B2.18 :" 25,35</t>
  </si>
  <si>
    <t>"B2.19 :" 25,35</t>
  </si>
  <si>
    <t>"B2.20 :" 36,3</t>
  </si>
  <si>
    <t>"B2.21 :" 35,4</t>
  </si>
  <si>
    <t>"B3.01 :" 28,42</t>
  </si>
  <si>
    <t>713131131R00</t>
  </si>
  <si>
    <t>Montáž tepelné izolace stěn lepením</t>
  </si>
  <si>
    <t>"meziobjektová dilatace :" 209,0</t>
  </si>
  <si>
    <t>28375766.AR</t>
  </si>
  <si>
    <t>deska izolační EPS 100; pěnový polystyren; povrch hladký; součinitel tepelné vodivosti 0,037 W/mK; obj. hmotnost 20,00 kg/m3</t>
  </si>
  <si>
    <t>"Odkaz na mn. položky pořadí 251 :" 209,00000*0,0525</t>
  </si>
  <si>
    <t xml:space="preserve">výkres D.1.1.2-02,03,04,05,06,07,08 : </t>
  </si>
  <si>
    <t>"B1.01,B1.02,B1.24-B1.31 :" (149,27+68,1+32,45+32,03+11,61+31,63+15,13+15,1+15,14+15,13)*0,18*1,05</t>
  </si>
  <si>
    <t>"B1.05,B1.15 :" (89,07+152,9)*0,18*1,05</t>
  </si>
  <si>
    <t>"B106-B1.08,B1.11-B1.14 :" (19,1+10,35+8,43+8,75+13,19+11,24+20,01)*0,18*1,05</t>
  </si>
  <si>
    <t>"B1.09-B1.10,B1.16-B1.23,B1.32-B1.34 :" (1,23+1,72+4,08+3,42+5,09+7,84+8,23+11,75+11,95+4,02+14,46+2,21+2,04)*0,18*1,05</t>
  </si>
  <si>
    <t>"B1.03,B1.04,B1.35,B1.36 :" (7,1+15,75+13,52+6,01)*0,18*1,05</t>
  </si>
  <si>
    <t>"B2.01,B2.07 :" (26,65*3,0+74,55-7,935*6,68)*0,12*1,05</t>
  </si>
  <si>
    <t>"B2.01,B2.02 :" (101,41-26,65*3,0+61,87+(0,1478*11+0,1468*19)*2,0)*0,08*1,05</t>
  </si>
  <si>
    <t>"B/SS1 - STŘECHA NAD STROPEM Z PANELŮ TL. 320 MM :" (20,53*48,03-7,22*8,41)*0,1*2*1,05</t>
  </si>
  <si>
    <t>"B/SS2 - STŘECHA NAD STROPEM Z PANELŮ 200 MM :" 3,38*26,65*(0,1*2+0,12)*1,05</t>
  </si>
  <si>
    <t>"B/SS3 - STŘECHA NAD STROPEM Z ŽB DESKY TL. 250 MM :" 5,045*4,52*(0,1*2+0,07)*1,05</t>
  </si>
  <si>
    <t>"B/SS4 - STŘECHA NAD 3.NP ŽB DESKA TL. 250 MM :" 7,22*8,41*0,1*2*1,05</t>
  </si>
  <si>
    <t>"B/SS1 - STŘECHA NAD STROPEM Z PANELŮ TL. 320 MM :" (20,53*48,03-7,22*8,41)*0,04*1,05</t>
  </si>
  <si>
    <t>"B/SS2 - STŘECHA NAD STROPEM Z PANELŮ 200 MM :" 3,38*26,65*0,04*1,05</t>
  </si>
  <si>
    <t>"B/SS3 - STŘECHA NAD STROPEM Z ŽB DESKY TL. 250 MM :" 5,045*4,52*0,04*1,05</t>
  </si>
  <si>
    <t>"B/SS4 - STŘECHA NAD 3.NP ŽB DESKA TL. 250 MM :" 7,22*8,41*0,04*1,05</t>
  </si>
  <si>
    <t>283762861R</t>
  </si>
  <si>
    <t>deska izolační pro kročejový útlum; pěnový polystyren; povrch hladký; rovná hrana; tl. 50,0 mm; součinitel tepelné vodivosti 0,044 W/mK; R = 1,150 m2K/W; obj. hmotnost 10,00 kg/m3</t>
  </si>
  <si>
    <t>"B2.04-B2.10,B2.16-B.2.21 :" (46,12+40,27+69,87+7,935*6,68+67,07+36,63+9,29+23,09+36,63*3+79,96+76,26)*1,05</t>
  </si>
  <si>
    <t>"B2.11-B2.15 :" (2,96+7,09+7,74+5,66+9,8)*1,05</t>
  </si>
  <si>
    <t>"B2.01,B2.07 :" (26,65*3,0+74,55-7,935*6,68)*1,05</t>
  </si>
  <si>
    <t>"B2.01,B2.02 :" (101,41-26,65*3,0+61,87+(0,1478*11+0,1468*19)*2,0)*1,05</t>
  </si>
  <si>
    <t xml:space="preserve">výkres D.1.1.2-09,10,11,12 : </t>
  </si>
  <si>
    <t>"B/K13 :" 3,35</t>
  </si>
  <si>
    <t>"B/K11 :" 8,5</t>
  </si>
  <si>
    <t>"B/K12 :" 1</t>
  </si>
  <si>
    <t>"B/K01 :" 25,0</t>
  </si>
  <si>
    <t>"B/K02 :" 9,0</t>
  </si>
  <si>
    <t>"B/K03 :" 78,0</t>
  </si>
  <si>
    <t>"B/K04 :" 7,5</t>
  </si>
  <si>
    <t>"B/K05 :" 21,0</t>
  </si>
  <si>
    <t>"B/K06 :" 1,75</t>
  </si>
  <si>
    <t>OCHRANNÝ SYSTÉM PROTI PÁDU - D+M, systém s permanentním poddajným kotvícím vedením</t>
  </si>
  <si>
    <t xml:space="preserve">Poznámka k položce:_x000d_
kotvicí zařízení  pro bet. konstrukce dl. 600  dle ČSN EN 795 - 5ks_x000d_
kotvicí zařízení  pro bet. konstrukce dl. 800  dle ČSN EN 795 - 4ks_x000d_
kotvicí zařízení  pro bet. konstrukce dl. 700  dle ČSN EN 795 - 9ks_x000d_
kotvicí zařízení  pro bet. konstrukce dl. 500  dle ČSN EN 795 - 2ks_x000d_
kotvicí zařízení  pro bet. konstrukce dl. 900  dle ČSN EN 795 - 1ks_x000d_
poddajné kotvicí vedení - nerezové lano 6 mm - 16,5m_x000d_
kotvení nerezového lana - 1ks_x000d_
TSL štítek	- 1ks_x000d_
montáž_x000d_
revize a předání do užívání</t>
  </si>
  <si>
    <t>B/Z01</t>
  </si>
  <si>
    <t>Poznámka k položce:_x000d_
ROZMĚR: výška 1000 mm_x000d_
MADLO: dřevěné O40 mm_x000d_
MATERIÁL: nerez_x000d_
POVRCH: interiérový nátěr_x000d_
Detailní provedení dle dokumentace v_x000d_
kompetenci dodavatele stavby_x000d_
Stanovená celková délka je součet_x000d_
délek všech madel stejného typu.</t>
  </si>
  <si>
    <t xml:space="preserve">výkres (výpis) D.1.1.5-07 : </t>
  </si>
  <si>
    <t>35,7</t>
  </si>
  <si>
    <t>B/Z02</t>
  </si>
  <si>
    <t>ZÁBRADLÍ V ZRCADLE VNITŘNÍHO SCHODIŠTĚ - D+M</t>
  </si>
  <si>
    <t>Poznámka k položce:_x000d_
ROZMĚR: výška 1000 mm_x000d_
MADLO: dřevěné O40 mm_x000d_
MATERIÁL: nerez 2x50/10 mm_x000d_
VÝPLŇ: tvořena svislou kulatinou O12 mm_x000d_
maximální vzdálenost jednotlivých prutu 100 mm_x000d_
Detailní provedení dle dokumentace v_x000d_
kompetenci dodavatele stavby_x000d_
Stanovená celková délka je součet_x000d_
délek všech madel stejného typu.</t>
  </si>
  <si>
    <t>24,7</t>
  </si>
  <si>
    <t>B/Z03</t>
  </si>
  <si>
    <t>ZÁBRADLÍ NA MEZIPODESTĚ - D+M</t>
  </si>
  <si>
    <t>B/Z04</t>
  </si>
  <si>
    <t>ZÁBRADLÍ NA STŘEŠE - D+M</t>
  </si>
  <si>
    <t>Poznámka k položce:_x000d_
ROZMĚR: výška 1000 mm_x000d_
MATERIÁL: rám a výpň žárovaná pozinková úprava_x000d_
VÝPLŇ: svislá tyčová výplň O10 mm_x000d_
maximální vzdálensot prutů 100 mm, spodní hrana zábradlí_x000d_
vzdálena od pochozí plochy max. 250 mm_x000d_
jednotlive prvky jsou mezi sebou celistvě svařeny_x000d_
Dimenze jednotlivých prvků a specifikace viz D.1.2 - SKŘ_x000d_
Detailní provedení dle dokumentace v_x000d_
kompetenci dodavatele stavby_x000d_
Stanovená celková délka je součet_x000d_
délek všech madel stejného typu.</t>
  </si>
  <si>
    <t>52,5</t>
  </si>
  <si>
    <t xml:space="preserve">viz. Statika výkres D.1.2.2-09 : </t>
  </si>
  <si>
    <t xml:space="preserve">OK únikového schodiště : </t>
  </si>
  <si>
    <t>"nosníky :" 1215,0</t>
  </si>
  <si>
    <t>"plechy :" 1700,0</t>
  </si>
  <si>
    <t>"svařované rošty :" 495,0</t>
  </si>
  <si>
    <t>"pororošt :" 415,0</t>
  </si>
  <si>
    <t xml:space="preserve">viz. Statika výkres D.1.2.2-10.3 : </t>
  </si>
  <si>
    <t>"nosníky :" 7365,0*0,667</t>
  </si>
  <si>
    <t>"plechy :" 8610,0*0,667</t>
  </si>
  <si>
    <t>"pororošt :" 60,0</t>
  </si>
  <si>
    <t>767990020</t>
  </si>
  <si>
    <t>Ocelová konstrukce plošiny pod VZT, včetně povrchové úpravy</t>
  </si>
  <si>
    <t>948243198</t>
  </si>
  <si>
    <t>148,5+1911,63</t>
  </si>
  <si>
    <t>771475014R00</t>
  </si>
  <si>
    <t>Montáž soklíků z dlaždic keramických výšky 100 mm, soklíků vodorovných, kladených do flexibilního tmele</t>
  </si>
  <si>
    <t xml:space="preserve">výkres D.1.1.2-02,03,04,06,07,08,15,16 : </t>
  </si>
  <si>
    <t>"B1.05 :" 38,49-1,7</t>
  </si>
  <si>
    <t>"B1.06 :" 17,55-1,0*2</t>
  </si>
  <si>
    <t>"B1.07 :" 16,8-1,0*5</t>
  </si>
  <si>
    <t>"B1.11 :" 11,84-1,0-0,9</t>
  </si>
  <si>
    <t>"B1.15 :" 68,16-1,0-1,9</t>
  </si>
  <si>
    <t>"B1.18 :" 9,79-0,8</t>
  </si>
  <si>
    <t>771479001R00</t>
  </si>
  <si>
    <t>Montáž soklíků z dlaždic keramických Řezání dlaždic pro soklíky</t>
  </si>
  <si>
    <t>771575118R00</t>
  </si>
  <si>
    <t>Montáž podlah z dlaždic keramických 600 x 600 mm, režných nebo glazovaných, hladkých, kladených do flexibilního tmele</t>
  </si>
  <si>
    <t>"B1.08 :" 11,63+2,02*4</t>
  </si>
  <si>
    <t>"B1.09 :" 4,46+2,02*4</t>
  </si>
  <si>
    <t>"B1.10 :" 5,42+2,02*4</t>
  </si>
  <si>
    <t>"B1.12 :" 15,086+2,02*4</t>
  </si>
  <si>
    <t>"B1.13 :" 13,58+2,02*4</t>
  </si>
  <si>
    <t>"B1.14 :" 18,31+2,02*4</t>
  </si>
  <si>
    <t>"B1.16 :" 1,78*2+2,295*2+0,3*2+2,02*4</t>
  </si>
  <si>
    <t>"B1.17 :" 1,49*2+2,295*2+2,02*4</t>
  </si>
  <si>
    <t>"B1.19 :" 2,0*2+3,92*2+2,02*4</t>
  </si>
  <si>
    <t>"B1.20 :" 2,1*2+3,92*2+2,02*4</t>
  </si>
  <si>
    <t>"B1.21 :" 4,695*2+3,775*2+2,02*4</t>
  </si>
  <si>
    <t>"B1.22 :" 3,13*2+3,775*2+2,02*4</t>
  </si>
  <si>
    <t>"B1.23 :" 2,15*2+1,87*2+0,2*2+2,02*4</t>
  </si>
  <si>
    <t>"B1.32 :" 26,15-0,8*4+2,02*4</t>
  </si>
  <si>
    <t>"B1.33 :" 6,376+2,02*4</t>
  </si>
  <si>
    <t>"B1.34 :" 6,04+2,02*4</t>
  </si>
  <si>
    <t>"B2.11 :" 1,2*2+2,28*2+0,2*2+2,02*4</t>
  </si>
  <si>
    <t>"B2.12 :" 1,02*2+4,32*2+0,2*2+2,02*4</t>
  </si>
  <si>
    <t>"B2.13 :" 3,3*2+3,345*2+2,02*4</t>
  </si>
  <si>
    <t>"B2.14 :" 2,72*2+2,0*2+0,2*2+2,02*4</t>
  </si>
  <si>
    <t>"B2.15 :" 4,9*2+2,0*2+2,02*4</t>
  </si>
  <si>
    <t>"Odkaz na mn. položky pořadí 272 :" 202,36000*1,12</t>
  </si>
  <si>
    <t>"Odkaz na mn. položky pořadí 270 :" 148,33000*0,112</t>
  </si>
  <si>
    <t>597642070R</t>
  </si>
  <si>
    <t>dlažba keramická š = 600 mm; l = 600 mm; h = 9,0 mm; povrch matný; pro interiér i exteriér</t>
  </si>
  <si>
    <t>"Odkaz na mn. položky pořadí 273 :" 241,97000*1,12</t>
  </si>
  <si>
    <t>2,0*(11+8+11)</t>
  </si>
  <si>
    <t>2,0*5</t>
  </si>
  <si>
    <t>"B1.01 :" 122,941-1,7*2-1,9*2-1,0*11-0,9*3-3,0</t>
  </si>
  <si>
    <t>"B1.02 :" 41,86-3,0</t>
  </si>
  <si>
    <t>"B1.26 :" 14,16-1,0</t>
  </si>
  <si>
    <t>"B1.27 :" 22,5-1,0</t>
  </si>
  <si>
    <t>"B1.28 :" 16,5-1,0</t>
  </si>
  <si>
    <t>"B1.29 :" 16,49-1,0</t>
  </si>
  <si>
    <t>"B1.30 :" 16,505-1,0</t>
  </si>
  <si>
    <t>"B1.31 :" 16,5-1,0</t>
  </si>
  <si>
    <t>"B2.01 :" 71,83-1,0*13-0,9*3-1,9</t>
  </si>
  <si>
    <t>"B2.02 :" 37,837-3,0</t>
  </si>
  <si>
    <t>"B2.17 :" 25,35-1,0</t>
  </si>
  <si>
    <t>"B2.18 :" 25,35-1,0</t>
  </si>
  <si>
    <t>"B2.19 :" 25,35-1,0</t>
  </si>
  <si>
    <t>"Odkaz na mn. položky pořadí 280 :" 765,82300*1,1</t>
  </si>
  <si>
    <t>"Odkaz na mn. položky pořadí 281 :" 1235,87717*1,1</t>
  </si>
  <si>
    <t>(0,1478+0,285)*2,0*(11+8+11)*1,1</t>
  </si>
  <si>
    <t>(0,1468+0,285)*2,0*(11+8+11)*1,1</t>
  </si>
  <si>
    <t>(0,15+0,285)*2,0*5*1,1</t>
  </si>
  <si>
    <t>"Odkaz na mn. položky pořadí 280 :" 765,82300*0,11</t>
  </si>
  <si>
    <t>"B1.16 :" (1,78*2+2,295*2+0,3*2-1,0-0,9)*2,02</t>
  </si>
  <si>
    <t>"B1.17 :" (1,49*2+2,295*2-0,9)*2,02</t>
  </si>
  <si>
    <t>"B1.19 :" (2,0*2+3,92*2-0,9*2)*2,02</t>
  </si>
  <si>
    <t>"B1.20 :" (2,1*2+3,92*2-0,9)*2,02</t>
  </si>
  <si>
    <t>"B1.21 :" (4,695*2+3,775*2-0,9*2)*2,02</t>
  </si>
  <si>
    <t>"B1.22 :" (3,13*2+3,775*2-0,9)*2,02</t>
  </si>
  <si>
    <t>"B1.23 :" (2,15*2+1,87*2+0,2*2-1,0)*2,02</t>
  </si>
  <si>
    <t>"B2.11 :" (1,2*2+2,28*2+0,2*2-0,9)*2,02</t>
  </si>
  <si>
    <t>"B2.12 :" (1,02*2+4,32*2+0,2*2-0,9*2)*2,02</t>
  </si>
  <si>
    <t>"B2.13 :" (3,3*2+3,345*2-0,9)*2,02</t>
  </si>
  <si>
    <t>"B2.14 :" (2,72*2+2,0*2+0,2*2-0,9*2)*2,02</t>
  </si>
  <si>
    <t>"B2.15 :" (4,9*2+2,0*2-0,9)*2,02</t>
  </si>
  <si>
    <t>"Odkaz na mn. položky pořadí 285 :" 411,286</t>
  </si>
  <si>
    <t>"1.np :" 2,02*12</t>
  </si>
  <si>
    <t>"2.np :" 2,02*7</t>
  </si>
  <si>
    <t>"Odkaz na mn. položky pořadí 285 :" 411,286*1,12</t>
  </si>
  <si>
    <t>"Odkaz na mn. položky pořadí 293 :" 4497,529</t>
  </si>
  <si>
    <t>"Odkaz na mn. položky pořadí 294 :" 377,82940</t>
  </si>
  <si>
    <t xml:space="preserve">sdk příčka : </t>
  </si>
  <si>
    <t>"1.np :" (7,745+3,92*2+2,295+1,87+2,275)*2,0*2</t>
  </si>
  <si>
    <t>"2.np :" (7,745+2,345+2,0+2,28+1,325)*2,0*2</t>
  </si>
  <si>
    <t>"1.np :" 3,775*2,0*2</t>
  </si>
  <si>
    <t>"PD1 :" (13,19+11,36+19,94+14,29)</t>
  </si>
  <si>
    <t>"Odkaz na mn. položky pořadí 73 :" 90,95000</t>
  </si>
  <si>
    <t>"Odkaz na mn. položky pořadí 76 :" 4406,579</t>
  </si>
  <si>
    <t>"B1.01 :" (122,941-1,7*2-1,9*2-1,0*11-0,9*3-3,0)*1,3</t>
  </si>
  <si>
    <t>"B1.02 :" (41,86-3,0)*1,3</t>
  </si>
  <si>
    <t>"B1.05 :" (38,49-1,7)*1,3</t>
  </si>
  <si>
    <t>"B1.18 :" (9,79-0,8)*1,3</t>
  </si>
  <si>
    <t>"B2.01 :" (71,83-1,0*13-0,9*3-1,9)*1,3</t>
  </si>
  <si>
    <t>"B2.02 :" (37,837-3,0)*1,3</t>
  </si>
  <si>
    <t>"B2.10 :" 17,89*1,3</t>
  </si>
  <si>
    <t>"1.np :" (7,745+3,92*2+2,295+1,87+2,275)*2,0*2*2</t>
  </si>
  <si>
    <t>"2.np :" (7,745+2,345+2,0+2,28+1,325)*2,0*2*2</t>
  </si>
  <si>
    <t>"1.np :" 3,775*2,0*2*2</t>
  </si>
  <si>
    <t>"PD1 :" (13,19+11,36+19,94+14,29)*2</t>
  </si>
  <si>
    <t>M33</t>
  </si>
  <si>
    <t>Montáže dopravních zařízení a vah-výtahy</t>
  </si>
  <si>
    <t>33003011</t>
  </si>
  <si>
    <t>Výtah osobní, 3 stanice, 3 nástupiště - D+M</t>
  </si>
  <si>
    <t>Poznámka k položce:_x000d_
Zařízení v souladu s normou EN 81-20/50_x000d_
Nosnost 630 kg_x000d_
Počet osob 8_x000d_
Rychlost 1.0 m/s_x000d_
Typ pohonu Bezpřevodový_x000d_
Jmenovitý výkon motoru PMN 4.6 kW_x000d_
Řízení Řízení se sběrem směrem do hlavní stanice 1KA_x000d_
Umístění rozvaděče Označení stanice 3.1_x000d_
Počet jízd za hodinu 120_x000d_
Počet stanic 3_x000d_
Počet vstupů do kabiny 1_x000d_
Počet nástupišť 3_x000d_
Strojovna Bez strojovny pod stropem_x000d_
Hlavní přívod 400 V, 50 Hz_x000d_
Přívod šachetního osvětlení 230 V, 50 Hz_x000d_
Zdvih 8.82 m_x000d_
Prohlubeň 1100 mm_x000d_
Hlava šachty 3400 mm (pod spodní hranu montážního nosníku/montážního prvku)_x000d_
Šachta: šířka x hloubka 1600 x 1750 mm_x000d_
Kabina: šířka x hloubka x výška 1100 x 1400 x 2100 mm_x000d_
Dveře: šířka x výška 900 x 2000 mm_x000d_
Typ dveří 2-panelové s otevíráním doprava_x000d_
Typ motoru S frekvenčním měničem_x000d_
Šachta Ocelová prosklená</t>
  </si>
  <si>
    <t>B01 - Zdravotní technika</t>
  </si>
  <si>
    <t>C132201102</t>
  </si>
  <si>
    <t xml:space="preserve">Hlb.rýh 60cm horn.3 nad 100m3   *</t>
  </si>
  <si>
    <t>404236976</t>
  </si>
  <si>
    <t>(0,868*4,75+0,91*7,31+0,91*1,78+0,846*2,03+0,916*4,54+0,914*1,76+0,7*0,45+0,571*1,71+0,6*0,37)*0,6</t>
  </si>
  <si>
    <t>(1,172*19,59+1,12*9,52+0,688*2,69+1,159*4,96+1,054*1,43+1,009*5,15+0,996*1,43+1,034*16,86+1,364*0,53+0,84*33,79+1,04*1,74+0,945*10,19+0,941*3,53)*0,6</t>
  </si>
  <si>
    <t>(0,496*2,22+0,475*6,92+1,115*7,17+1,121*1,2+0,815*34,36+0,8*16,79+0,811*0,89+0,839*1,99+0,741*1,99)*0,6</t>
  </si>
  <si>
    <t>"rozšíření pro domovní šachty" 2*1,2*(1,079+0,770+0,872)+2*1,8*(0,25+0,2+0,5)</t>
  </si>
  <si>
    <t>-808549469</t>
  </si>
  <si>
    <t>"Položka pořadí 1" 124,59358</t>
  </si>
  <si>
    <t>999953558</t>
  </si>
  <si>
    <t>"Položka pořadí 1" 124,59358*0,5</t>
  </si>
  <si>
    <t>887677319</t>
  </si>
  <si>
    <t>"lože" (131,48+68,15+10)*0,6*0,1</t>
  </si>
  <si>
    <t>"obsyp" 131,48*0,6*0,425+68,15*0,6*0,46+10*0,6*0,5</t>
  </si>
  <si>
    <t>"domovní šachty" 1,5*1,2*(1,329+0,97+1,372)</t>
  </si>
  <si>
    <t>-1171138377</t>
  </si>
  <si>
    <t>"Položka pořadí 4" 74,52240</t>
  </si>
  <si>
    <t>513406470</t>
  </si>
  <si>
    <t>"Položka pořadí 5" 74,52240*2</t>
  </si>
  <si>
    <t>1047949109</t>
  </si>
  <si>
    <t>"Položka pořadí 4" 74,52240*-1</t>
  </si>
  <si>
    <t>260975361</t>
  </si>
  <si>
    <t>"odpočet potrubí " -(10*3,14*0,1*0,1+68,15*3,14*0,08*0,08+131,48*3,14*0,65*0,065)</t>
  </si>
  <si>
    <t>-1960175420</t>
  </si>
  <si>
    <t>36,21046*1,67*1,1*1,02</t>
  </si>
  <si>
    <t>936143257</t>
  </si>
  <si>
    <t>379183170</t>
  </si>
  <si>
    <t>401804219</t>
  </si>
  <si>
    <t>448495152</t>
  </si>
  <si>
    <t>1564397728</t>
  </si>
  <si>
    <t>"kanalizace" 14+4+5</t>
  </si>
  <si>
    <t>C998011002</t>
  </si>
  <si>
    <t xml:space="preserve">Přesun hm budovy zd.v.12 m  *</t>
  </si>
  <si>
    <t>1135286083</t>
  </si>
  <si>
    <t>Izolace potr. PE návlek. D 100/5</t>
  </si>
  <si>
    <t>1379769586</t>
  </si>
  <si>
    <t>1129627531</t>
  </si>
  <si>
    <t>2025719827</t>
  </si>
  <si>
    <t>8+84</t>
  </si>
  <si>
    <t>242791522</t>
  </si>
  <si>
    <t>1102734083</t>
  </si>
  <si>
    <t>1516116961</t>
  </si>
  <si>
    <t>-35949712</t>
  </si>
  <si>
    <t>1448516682</t>
  </si>
  <si>
    <t>1283277192</t>
  </si>
  <si>
    <t>63196257</t>
  </si>
  <si>
    <t>Pouzdro izol.miner.vlna+Al fól.42/40</t>
  </si>
  <si>
    <t>1660774664</t>
  </si>
  <si>
    <t>-996874306</t>
  </si>
  <si>
    <t>243+256</t>
  </si>
  <si>
    <t>880530480</t>
  </si>
  <si>
    <t>8+84+77</t>
  </si>
  <si>
    <t>1613250042</t>
  </si>
  <si>
    <t>49+47</t>
  </si>
  <si>
    <t>-733632855</t>
  </si>
  <si>
    <t>22+13</t>
  </si>
  <si>
    <t>2095043092</t>
  </si>
  <si>
    <t>24+37</t>
  </si>
  <si>
    <t>-2057131492</t>
  </si>
  <si>
    <t>-791831042</t>
  </si>
  <si>
    <t>654720564</t>
  </si>
  <si>
    <t>-225001217</t>
  </si>
  <si>
    <t>28701187</t>
  </si>
  <si>
    <t>Sifon myčka podom.DN 40/50</t>
  </si>
  <si>
    <t>-81336073</t>
  </si>
  <si>
    <t>-204968637</t>
  </si>
  <si>
    <t>-420486175</t>
  </si>
  <si>
    <t>-677094730</t>
  </si>
  <si>
    <t>-1113150746</t>
  </si>
  <si>
    <t>"splašková kanalizace" 93</t>
  </si>
  <si>
    <t>"tuková kanalizace" 47</t>
  </si>
  <si>
    <t>"dešťová kanalizace" 22</t>
  </si>
  <si>
    <t>2049987020</t>
  </si>
  <si>
    <t>"splašková kanalizace" 34</t>
  </si>
  <si>
    <t>"dešťová kanalizace" 51</t>
  </si>
  <si>
    <t>-1697154609</t>
  </si>
  <si>
    <t>"splašková kanalizace" 11</t>
  </si>
  <si>
    <t>1016582743</t>
  </si>
  <si>
    <t>"splašková kanalizace" 3</t>
  </si>
  <si>
    <t>"tuková kanalizace" 6</t>
  </si>
  <si>
    <t>-260458866</t>
  </si>
  <si>
    <t>"splašková kanalizace" 14</t>
  </si>
  <si>
    <t>286883336</t>
  </si>
  <si>
    <t>"splašková kanalizace" 50</t>
  </si>
  <si>
    <t>-1190570512</t>
  </si>
  <si>
    <t>"splašková kanalizace" 23</t>
  </si>
  <si>
    <t>"tuková kanalizace" 11</t>
  </si>
  <si>
    <t>1808368185</t>
  </si>
  <si>
    <t>"splašková kanalizace" 122</t>
  </si>
  <si>
    <t>"tuková kanalizace" 25</t>
  </si>
  <si>
    <t>"dešťová kanalizace" 43</t>
  </si>
  <si>
    <t>1394492278</t>
  </si>
  <si>
    <t xml:space="preserve">1+12+16+1+1+1+5                                   </t>
  </si>
  <si>
    <t>1075996203</t>
  </si>
  <si>
    <t xml:space="preserve">6+3+2+4+3                                         </t>
  </si>
  <si>
    <t>-54291923</t>
  </si>
  <si>
    <t xml:space="preserve">9+1+1+11                                          </t>
  </si>
  <si>
    <t>168688245</t>
  </si>
  <si>
    <t xml:space="preserve">162+9+14+50+34+190                                </t>
  </si>
  <si>
    <t>-747042965</t>
  </si>
  <si>
    <t>85+11</t>
  </si>
  <si>
    <t>-264884872</t>
  </si>
  <si>
    <t>3+4</t>
  </si>
  <si>
    <t>R721221201</t>
  </si>
  <si>
    <t>Mtž sifonu prač.podom.DN 40mm</t>
  </si>
  <si>
    <t>-1912385052</t>
  </si>
  <si>
    <t>-1126794964</t>
  </si>
  <si>
    <t>259786528</t>
  </si>
  <si>
    <t>117773240</t>
  </si>
  <si>
    <t>-1864895379</t>
  </si>
  <si>
    <t>C722131936</t>
  </si>
  <si>
    <t>Potrubí závit propojení DN 50</t>
  </si>
  <si>
    <t>1261324693</t>
  </si>
  <si>
    <t>C722170947</t>
  </si>
  <si>
    <t>Potrubí rPE spojka K 285 G 2"</t>
  </si>
  <si>
    <t>-1695329105</t>
  </si>
  <si>
    <t>-1615157612</t>
  </si>
  <si>
    <t>181696275</t>
  </si>
  <si>
    <t>-308605123</t>
  </si>
  <si>
    <t>-1494694833</t>
  </si>
  <si>
    <t>-772448876</t>
  </si>
  <si>
    <t>432724666</t>
  </si>
  <si>
    <t>-775510014</t>
  </si>
  <si>
    <t>-1446580773</t>
  </si>
  <si>
    <t>1623638746</t>
  </si>
  <si>
    <t>28695139</t>
  </si>
  <si>
    <t>Ventil kulový plast PPR D 50mm</t>
  </si>
  <si>
    <t>1637178380</t>
  </si>
  <si>
    <t>-1924499808</t>
  </si>
  <si>
    <t>970358216</t>
  </si>
  <si>
    <t>573361551</t>
  </si>
  <si>
    <t>42296033</t>
  </si>
  <si>
    <t>Filtr Giacomini G 1"</t>
  </si>
  <si>
    <t>-971004508</t>
  </si>
  <si>
    <t>42296115</t>
  </si>
  <si>
    <t>Klapka zpětná G 1"</t>
  </si>
  <si>
    <t>-1775732765</t>
  </si>
  <si>
    <t>42296116</t>
  </si>
  <si>
    <t>Klapka zpětná G 6/4"</t>
  </si>
  <si>
    <t>-226030203</t>
  </si>
  <si>
    <t>334062491</t>
  </si>
  <si>
    <t>55121195</t>
  </si>
  <si>
    <t>Kulovy kohout G 6/4"</t>
  </si>
  <si>
    <t>-623855652</t>
  </si>
  <si>
    <t>-510701584</t>
  </si>
  <si>
    <t>55196126</t>
  </si>
  <si>
    <t>Kohouty kulové s vypouš.G 1"</t>
  </si>
  <si>
    <t>2129736432</t>
  </si>
  <si>
    <t>-1594071043</t>
  </si>
  <si>
    <t>1747136916</t>
  </si>
  <si>
    <t>1893208992</t>
  </si>
  <si>
    <t>-552495662</t>
  </si>
  <si>
    <t>1965712331</t>
  </si>
  <si>
    <t xml:space="preserve">(1+12+16+1+1+2+3+5+1)*2+9+1+6+1+1                 </t>
  </si>
  <si>
    <t>-504989426</t>
  </si>
  <si>
    <t xml:space="preserve">9+1+6+1+1                                         </t>
  </si>
  <si>
    <t>-1512971402</t>
  </si>
  <si>
    <t xml:space="preserve">1+12+16+1+1+2+3+5+1                               </t>
  </si>
  <si>
    <t>200801341</t>
  </si>
  <si>
    <t>-580096380</t>
  </si>
  <si>
    <t>1+4+8</t>
  </si>
  <si>
    <t>1398509290</t>
  </si>
  <si>
    <t>1594253037</t>
  </si>
  <si>
    <t>1+2+1+1+1+2</t>
  </si>
  <si>
    <t>1557714969</t>
  </si>
  <si>
    <t>C722239105</t>
  </si>
  <si>
    <t>Mtž vodov armatur 2zavit G 6/4</t>
  </si>
  <si>
    <t>1464722472</t>
  </si>
  <si>
    <t>-1690421884</t>
  </si>
  <si>
    <t xml:space="preserve">8+24+499+161+96+35+37                             </t>
  </si>
  <si>
    <t>-294138675</t>
  </si>
  <si>
    <t>-1503509104</t>
  </si>
  <si>
    <t>786023082</t>
  </si>
  <si>
    <t>-982221266</t>
  </si>
  <si>
    <t>-49256077</t>
  </si>
  <si>
    <t>1201277778</t>
  </si>
  <si>
    <t xml:space="preserve">12+16+5                                           </t>
  </si>
  <si>
    <t>-1092129620</t>
  </si>
  <si>
    <t>443576319</t>
  </si>
  <si>
    <t>55196388</t>
  </si>
  <si>
    <t>Vent.roh.G1/2"myčka</t>
  </si>
  <si>
    <t>-1277645090</t>
  </si>
  <si>
    <t>699920155</t>
  </si>
  <si>
    <t>-1880085719</t>
  </si>
  <si>
    <t>-962810303</t>
  </si>
  <si>
    <t>-145681003</t>
  </si>
  <si>
    <t>857428500</t>
  </si>
  <si>
    <t>2075022488</t>
  </si>
  <si>
    <t xml:space="preserve">16+4+1+1                                          </t>
  </si>
  <si>
    <t>112604829</t>
  </si>
  <si>
    <t>1325557779</t>
  </si>
  <si>
    <t>-877478386</t>
  </si>
  <si>
    <t>Umyvadlo keram. invalidní 60x55cm</t>
  </si>
  <si>
    <t>-831682733</t>
  </si>
  <si>
    <t>-303009045</t>
  </si>
  <si>
    <t>-2080888580</t>
  </si>
  <si>
    <t>-573937259</t>
  </si>
  <si>
    <t xml:space="preserve">Umyvadlo ovál. keram.   55x45cm</t>
  </si>
  <si>
    <t>-1612568294</t>
  </si>
  <si>
    <t>Keram. ovál. výlevka závěsná + sklop mřížka</t>
  </si>
  <si>
    <t>582856703</t>
  </si>
  <si>
    <t>-1092113099</t>
  </si>
  <si>
    <t>9+1</t>
  </si>
  <si>
    <t>54645055</t>
  </si>
  <si>
    <t>-2102074935</t>
  </si>
  <si>
    <t>722253873</t>
  </si>
  <si>
    <t xml:space="preserve">12+16+5+1                                         </t>
  </si>
  <si>
    <t>1347544689</t>
  </si>
  <si>
    <t>161385479</t>
  </si>
  <si>
    <t xml:space="preserve">(16+5+1+1+3)*2+12                                 </t>
  </si>
  <si>
    <t>782571967</t>
  </si>
  <si>
    <t>9+1+1</t>
  </si>
  <si>
    <t>1573635863</t>
  </si>
  <si>
    <t>C725819402</t>
  </si>
  <si>
    <t>Mtž ventil rohový G 1/2</t>
  </si>
  <si>
    <t>-1467224040</t>
  </si>
  <si>
    <t>1764058794</t>
  </si>
  <si>
    <t>-1707943844</t>
  </si>
  <si>
    <t xml:space="preserve">16+1+1+4+3                                        </t>
  </si>
  <si>
    <t>-762566085</t>
  </si>
  <si>
    <t>1319958279</t>
  </si>
  <si>
    <t>-692368271</t>
  </si>
  <si>
    <t>1428528996</t>
  </si>
  <si>
    <t>-2017320829</t>
  </si>
  <si>
    <t>1524055730</t>
  </si>
  <si>
    <t>469758586</t>
  </si>
  <si>
    <t>B01a - Areálová dešťová kanalizace</t>
  </si>
  <si>
    <t>-443830513</t>
  </si>
  <si>
    <t xml:space="preserve">(1,392*10+1,193*39,72+1,346*6,05)*0,8             </t>
  </si>
  <si>
    <t>"rozšíření pro akumul.nádrž" 2,5*3,5*1,52+3,5*3,5*0,5</t>
  </si>
  <si>
    <t>981379245</t>
  </si>
  <si>
    <t>"Položka pořadí 1" 74,98441</t>
  </si>
  <si>
    <t>-817750639</t>
  </si>
  <si>
    <t>1616550878</t>
  </si>
  <si>
    <t>"lože" 53*1*0,1</t>
  </si>
  <si>
    <t>"obsyp" 53*1*0,45</t>
  </si>
  <si>
    <t>"šachty" 3,14*0,3*0,3*(1+1,25)</t>
  </si>
  <si>
    <t>"nádrž" 3,14*1,6*1,6*2</t>
  </si>
  <si>
    <t>1459529115</t>
  </si>
  <si>
    <t>"Položka pořadí 4" 45,86265</t>
  </si>
  <si>
    <t>1468704295</t>
  </si>
  <si>
    <t>"Položka pořadí 4" 45,86265*2</t>
  </si>
  <si>
    <t>-111018280</t>
  </si>
  <si>
    <t>"Položka pořadí 4" 45,86265*-1</t>
  </si>
  <si>
    <t>1457403641</t>
  </si>
  <si>
    <t>"odpočet potrubí" -53*3,14*0,08*0,08</t>
  </si>
  <si>
    <t>-1066779753</t>
  </si>
  <si>
    <t>22,78491*1,67*1,1*1,02</t>
  </si>
  <si>
    <t>59223864</t>
  </si>
  <si>
    <t>Ulič.vpust-prsten.TBV Q 10a D39x6x5</t>
  </si>
  <si>
    <t>670900959</t>
  </si>
  <si>
    <t>C452112111</t>
  </si>
  <si>
    <t>Osaz B prstenců výšky do 100mm</t>
  </si>
  <si>
    <t>-1870896376</t>
  </si>
  <si>
    <t>-1579158944</t>
  </si>
  <si>
    <t>28396579</t>
  </si>
  <si>
    <t>Telesk.adaptér D 600 pro poklop</t>
  </si>
  <si>
    <t>241822377</t>
  </si>
  <si>
    <t>28396637</t>
  </si>
  <si>
    <t>Dno šachty plast.D 600</t>
  </si>
  <si>
    <t>87892846</t>
  </si>
  <si>
    <t>28396765</t>
  </si>
  <si>
    <t>D 600-šacht.korug.roura 1m</t>
  </si>
  <si>
    <t>1533983328</t>
  </si>
  <si>
    <t>28701324</t>
  </si>
  <si>
    <t>Akumul.nádrž samonos D3,1 hl.2m 15m3</t>
  </si>
  <si>
    <t>-2051810906</t>
  </si>
  <si>
    <t>55242510</t>
  </si>
  <si>
    <t>Mříž s nálev+rám-vozovky D500</t>
  </si>
  <si>
    <t>6609755</t>
  </si>
  <si>
    <t>-1471069011</t>
  </si>
  <si>
    <t>55517915</t>
  </si>
  <si>
    <t>Koš kalový pozink vysoký UA4</t>
  </si>
  <si>
    <t>-423130864</t>
  </si>
  <si>
    <t>59223852</t>
  </si>
  <si>
    <t xml:space="preserve">Ulič.vpust-dno TBV Q 2a  D55x45x30</t>
  </si>
  <si>
    <t>1142397096</t>
  </si>
  <si>
    <t>59223854</t>
  </si>
  <si>
    <t>Ulič.vpust-díl TBV Q 3a-PVC D45x35</t>
  </si>
  <si>
    <t>-2002628676</t>
  </si>
  <si>
    <t>59223858</t>
  </si>
  <si>
    <t>Ulič.vpust-horni TBV Q 5d D45x57x5</t>
  </si>
  <si>
    <t>1065459507</t>
  </si>
  <si>
    <t>C0921</t>
  </si>
  <si>
    <t>Montáž+osaz.plast.šachty do výkopu</t>
  </si>
  <si>
    <t>-581222688</t>
  </si>
  <si>
    <t>C0921.1</t>
  </si>
  <si>
    <t>Montáž+osaz.plast.nádrže do výkopu</t>
  </si>
  <si>
    <t>683250487</t>
  </si>
  <si>
    <t>C895941111</t>
  </si>
  <si>
    <t>Zříz vpusti uliční B UV50 normal *</t>
  </si>
  <si>
    <t>140998554</t>
  </si>
  <si>
    <t>-1622385664</t>
  </si>
  <si>
    <t>C899203111</t>
  </si>
  <si>
    <t>Osaz mříží litin s rámem do 150kg *</t>
  </si>
  <si>
    <t>189527215</t>
  </si>
  <si>
    <t>C998276101</t>
  </si>
  <si>
    <t xml:space="preserve">Přesun hm tr.plas.otevř.výkop  *</t>
  </si>
  <si>
    <t>-1412393406</t>
  </si>
  <si>
    <t>-1918617055</t>
  </si>
  <si>
    <t>-1586465768</t>
  </si>
  <si>
    <t>C998721101</t>
  </si>
  <si>
    <t xml:space="preserve">Přesun hm kanalizace výška  6m  *</t>
  </si>
  <si>
    <t>-566976158</t>
  </si>
  <si>
    <t>B01b - Areálová kanalizace splašková</t>
  </si>
  <si>
    <t>-675583293</t>
  </si>
  <si>
    <t>-1013169597</t>
  </si>
  <si>
    <t>"výtlak" 1,4*6,45*0,8</t>
  </si>
  <si>
    <t>"rozšíření pro čerpací šachtu" 2,5*1,7*1,95+2,5*2,5*0,8</t>
  </si>
  <si>
    <t>"gravitace" (1,658*17,39+1,69*29,95)*0,8</t>
  </si>
  <si>
    <t>"výkop pro novou šachtu na místě stávající" 1,5*1,5*1,4-3,14*0,6*0,6*1,4</t>
  </si>
  <si>
    <t>998684348</t>
  </si>
  <si>
    <t>"Položka pořadí 2" 85,63744</t>
  </si>
  <si>
    <t>1043054841</t>
  </si>
  <si>
    <t xml:space="preserve">(1,45*6,45+1,658*17,39+1,66*29,95)*2              </t>
  </si>
  <si>
    <t>277211967</t>
  </si>
  <si>
    <t>"Položka pořadí 4" 175,80424</t>
  </si>
  <si>
    <t>528584491</t>
  </si>
  <si>
    <t>-14890663</t>
  </si>
  <si>
    <t>"lože" (6,5+17,4+30)*0,8*0,1</t>
  </si>
  <si>
    <t>"obsyp" 6,5*0,8*0,39+17,4*0,8*0,45+30*0,8*0,5</t>
  </si>
  <si>
    <t>"šachty" 3,14*0,6*0,6*1,3+3,14*0,9*0,9*2,6</t>
  </si>
  <si>
    <t>-1265553228</t>
  </si>
  <si>
    <t>"Položka pořadí 7" 32,68636</t>
  </si>
  <si>
    <t>-1705152785</t>
  </si>
  <si>
    <t>"Položka pořadí 8" 32,68636*2</t>
  </si>
  <si>
    <t>706679434</t>
  </si>
  <si>
    <t>"Položka pořadí 7" 32,68636*-1</t>
  </si>
  <si>
    <t>457393121</t>
  </si>
  <si>
    <t>"odpočet potrubí" -(3,14*6,5*0,045*0,045+3,14*17,4*0,08*0,08+3,14*30*0,1*0,1)</t>
  </si>
  <si>
    <t>934312478</t>
  </si>
  <si>
    <t>18,959*1,67*1,1*1,02</t>
  </si>
  <si>
    <t>59224667</t>
  </si>
  <si>
    <t>Vyr.prstenec TBW Q.1 625/100/120</t>
  </si>
  <si>
    <t>469729427</t>
  </si>
  <si>
    <t>59224678</t>
  </si>
  <si>
    <t>Vyr.prstenec TBW Q.1 625/80/120</t>
  </si>
  <si>
    <t>652936201</t>
  </si>
  <si>
    <t>-627312874</t>
  </si>
  <si>
    <t>1972337466</t>
  </si>
  <si>
    <t>-1784470070</t>
  </si>
  <si>
    <t>1381605717</t>
  </si>
  <si>
    <t>28396764</t>
  </si>
  <si>
    <t>D 600-šacht.korug.roura 2m</t>
  </si>
  <si>
    <t>1548729134</t>
  </si>
  <si>
    <t>-982271722</t>
  </si>
  <si>
    <t>28612022</t>
  </si>
  <si>
    <t>Litin.poklop 600 A15</t>
  </si>
  <si>
    <t>195722579</t>
  </si>
  <si>
    <t>28613869</t>
  </si>
  <si>
    <t>Potrubí PE tlak PN10 D 90x8,2 SDR 11</t>
  </si>
  <si>
    <t>1873116826</t>
  </si>
  <si>
    <t>8*1,015</t>
  </si>
  <si>
    <t>55243442</t>
  </si>
  <si>
    <t>Poklop vstup šacht.D400 BEGU bez odv</t>
  </si>
  <si>
    <t>-996210977</t>
  </si>
  <si>
    <t>-1524746271</t>
  </si>
  <si>
    <t>59224415</t>
  </si>
  <si>
    <t>Zákr.deska přech.TZK-Q.1 D150-100/25</t>
  </si>
  <si>
    <t>-523622250</t>
  </si>
  <si>
    <t>59224478</t>
  </si>
  <si>
    <t>Skruž šacht.vyšší TBS-Q.1 150/100</t>
  </si>
  <si>
    <t>770855711</t>
  </si>
  <si>
    <t>59224483</t>
  </si>
  <si>
    <t>Deska zákryt.TZK-Q.1 150-63/17</t>
  </si>
  <si>
    <t>440956145</t>
  </si>
  <si>
    <t>59224490</t>
  </si>
  <si>
    <t>Deska zákryt.TZK-Q.1 120-63/17</t>
  </si>
  <si>
    <t>-25153301</t>
  </si>
  <si>
    <t>-1194019393</t>
  </si>
  <si>
    <t>806223714</t>
  </si>
  <si>
    <t>59224679</t>
  </si>
  <si>
    <t>Šach.dno TBZ-Q.1 150/159 V 100</t>
  </si>
  <si>
    <t>690107133</t>
  </si>
  <si>
    <t>66172809</t>
  </si>
  <si>
    <t>C871241121</t>
  </si>
  <si>
    <t>Mtž potr výkop tr polyetyl DN 90</t>
  </si>
  <si>
    <t>-1778294179</t>
  </si>
  <si>
    <t>C892241111</t>
  </si>
  <si>
    <t>Tlak zkouška vodov potr DN do 80 *</t>
  </si>
  <si>
    <t>-93093508</t>
  </si>
  <si>
    <t>-1304598928</t>
  </si>
  <si>
    <t>-1448251663</t>
  </si>
  <si>
    <t>1170387267</t>
  </si>
  <si>
    <t>C899103111</t>
  </si>
  <si>
    <t xml:space="preserve">Osaz poklopu s rámem do 150kg    *</t>
  </si>
  <si>
    <t>1885532098</t>
  </si>
  <si>
    <t>1013627310</t>
  </si>
  <si>
    <t>-1672230020</t>
  </si>
  <si>
    <t>347988576</t>
  </si>
  <si>
    <t>-649009067</t>
  </si>
  <si>
    <t>18+30</t>
  </si>
  <si>
    <t>C722290229</t>
  </si>
  <si>
    <t>Zkouška tlak potr -DN 100</t>
  </si>
  <si>
    <t>-729609469</t>
  </si>
  <si>
    <t>-725242230</t>
  </si>
  <si>
    <t>42296162</t>
  </si>
  <si>
    <t>Ventil zpětný BOA-RLP DN 80 PN16</t>
  </si>
  <si>
    <t>-1935122472</t>
  </si>
  <si>
    <t>42296163</t>
  </si>
  <si>
    <t>Šoupátko DN 80mm</t>
  </si>
  <si>
    <t>1106298127</t>
  </si>
  <si>
    <t>42697529</t>
  </si>
  <si>
    <t>Čerpadlo ponorné</t>
  </si>
  <si>
    <t>663568052</t>
  </si>
  <si>
    <t>42697530</t>
  </si>
  <si>
    <t>Spínací skříň k čerpadlům</t>
  </si>
  <si>
    <t>-874418659</t>
  </si>
  <si>
    <t>42697531</t>
  </si>
  <si>
    <t>Hydrost.snímač hladiny rozsah 0-4mvs</t>
  </si>
  <si>
    <t>-1496124623</t>
  </si>
  <si>
    <t>Montáž příslušenství čerpadla Amarex</t>
  </si>
  <si>
    <t>2097975440</t>
  </si>
  <si>
    <t>C722219102</t>
  </si>
  <si>
    <t>Mtž armatur vodov přírub DN 50</t>
  </si>
  <si>
    <t>1715401284</t>
  </si>
  <si>
    <t>C724149101</t>
  </si>
  <si>
    <t>Mtž čerp ponor do 40l bez potubí</t>
  </si>
  <si>
    <t>-2119249940</t>
  </si>
  <si>
    <t>C998724101</t>
  </si>
  <si>
    <t>Stroj vyb přesun hmot výška -6m</t>
  </si>
  <si>
    <t>1374661261</t>
  </si>
  <si>
    <t>B01c - Areálová tuková kanalizace</t>
  </si>
  <si>
    <t>-2143970824</t>
  </si>
  <si>
    <t xml:space="preserve">1,357*10,26*0,8                                   </t>
  </si>
  <si>
    <t>"rozšíření pro lapák tuků" 0,7*3*1,4+1,5*3*0,85</t>
  </si>
  <si>
    <t>-1159336268</t>
  </si>
  <si>
    <t>"Položka pořadí 1" 17,90326</t>
  </si>
  <si>
    <t>-1224748816</t>
  </si>
  <si>
    <t>-438815985</t>
  </si>
  <si>
    <t>"lože" 10,26*0,8*0,1</t>
  </si>
  <si>
    <t>"obsyp" 10,26*0,8*0,425</t>
  </si>
  <si>
    <t>"šachty" 3,14*0,3*0,3*(1,24+1,39)+3,14*0,2*0,2*1,36</t>
  </si>
  <si>
    <t>"lapol" 2,545*0,8*1,825+3,14*0,3*0,3*0,8</t>
  </si>
  <si>
    <t>-120660718</t>
  </si>
  <si>
    <t>"Položka pořadí 4" 9,16503</t>
  </si>
  <si>
    <t>1144171551</t>
  </si>
  <si>
    <t>"Položka pořadí 5" 9,16504*2</t>
  </si>
  <si>
    <t>1253628805</t>
  </si>
  <si>
    <t>"Položka pořadí 4" 9,16503*-1</t>
  </si>
  <si>
    <t>1030496504</t>
  </si>
  <si>
    <t>"odpočet potrubí" -9*3,14*0,065*0,065</t>
  </si>
  <si>
    <t>1180926822</t>
  </si>
  <si>
    <t>3,369*1,67*1,1*1,02</t>
  </si>
  <si>
    <t>28399018</t>
  </si>
  <si>
    <t>Lapák tuku</t>
  </si>
  <si>
    <t>-952344283</t>
  </si>
  <si>
    <t>R386942113</t>
  </si>
  <si>
    <t>Mtž odlučovač tuku vel T 5</t>
  </si>
  <si>
    <t>-409271250</t>
  </si>
  <si>
    <t>-755258380</t>
  </si>
  <si>
    <t>1299608411</t>
  </si>
  <si>
    <t>955366297</t>
  </si>
  <si>
    <t>560055918</t>
  </si>
  <si>
    <t>28612061</t>
  </si>
  <si>
    <t>Litin.poklop D 600 40t</t>
  </si>
  <si>
    <t>626492035</t>
  </si>
  <si>
    <t>28634323</t>
  </si>
  <si>
    <t>Šacht.kgr roura+hrdlo 425x1250</t>
  </si>
  <si>
    <t>766336267</t>
  </si>
  <si>
    <t>28634329</t>
  </si>
  <si>
    <t>Šachta dno PP D 425</t>
  </si>
  <si>
    <t>1912727070</t>
  </si>
  <si>
    <t>28670830</t>
  </si>
  <si>
    <t>Telesk.adaptér D 425x375</t>
  </si>
  <si>
    <t>-1628580536</t>
  </si>
  <si>
    <t>28696125</t>
  </si>
  <si>
    <t>Litinový poklop 425 mm 40t</t>
  </si>
  <si>
    <t>1046943407</t>
  </si>
  <si>
    <t>-1713358147</t>
  </si>
  <si>
    <t>-1689590930</t>
  </si>
  <si>
    <t>1528137504</t>
  </si>
  <si>
    <t>-137700011</t>
  </si>
  <si>
    <t>1941744442</t>
  </si>
  <si>
    <t>-234231362</t>
  </si>
  <si>
    <t>-2107455638</t>
  </si>
  <si>
    <t>-1618542241</t>
  </si>
  <si>
    <t>B01d - Vodovodní přípojka</t>
  </si>
  <si>
    <t>M21 - Elektromontáže</t>
  </si>
  <si>
    <t>-1494041076</t>
  </si>
  <si>
    <t xml:space="preserve">22*1,5*0,8                                        </t>
  </si>
  <si>
    <t>793007233</t>
  </si>
  <si>
    <t>-675638647</t>
  </si>
  <si>
    <t xml:space="preserve">22*1,5*2                                          </t>
  </si>
  <si>
    <t>-574254235</t>
  </si>
  <si>
    <t>517950921</t>
  </si>
  <si>
    <t>2127541800</t>
  </si>
  <si>
    <t>"lože" 22*0,8*0,1</t>
  </si>
  <si>
    <t>"obsyp" 22*0,8*0,35</t>
  </si>
  <si>
    <t>-2042117322</t>
  </si>
  <si>
    <t>1252871763</t>
  </si>
  <si>
    <t>"Položka pořadí 6" 7,92000*2</t>
  </si>
  <si>
    <t>-622401328</t>
  </si>
  <si>
    <t>"Položka pořadí 1" 26,40000</t>
  </si>
  <si>
    <t>"Položka pořadí 6" 7,92000*-1</t>
  </si>
  <si>
    <t>683949288</t>
  </si>
  <si>
    <t>"odpočet potrubí" -22*3,14*0,025*0,025</t>
  </si>
  <si>
    <t>1214200496</t>
  </si>
  <si>
    <t>6,11683*1,67*1,1*1,02</t>
  </si>
  <si>
    <t xml:space="preserve">Lože výkopu z písku Božíčany  *</t>
  </si>
  <si>
    <t>1204752633</t>
  </si>
  <si>
    <t>C566903111</t>
  </si>
  <si>
    <t>Vyspr podkl kam hrub drc po překop *</t>
  </si>
  <si>
    <t>1134199237</t>
  </si>
  <si>
    <t>12,0*0,235</t>
  </si>
  <si>
    <t>C566904111</t>
  </si>
  <si>
    <t>Vyspr podkl kam obal asf po překop</t>
  </si>
  <si>
    <t>-1559316315</t>
  </si>
  <si>
    <t>12,0*0,158</t>
  </si>
  <si>
    <t>C572931111</t>
  </si>
  <si>
    <t>Vysprav krytu překop živ drkam 5cm *</t>
  </si>
  <si>
    <t>-1318266404</t>
  </si>
  <si>
    <t>C572952111</t>
  </si>
  <si>
    <t xml:space="preserve">Vysprav krytu překop AB 5cm  *</t>
  </si>
  <si>
    <t>-594600537</t>
  </si>
  <si>
    <t>28613894</t>
  </si>
  <si>
    <t xml:space="preserve">Trubka PEHD PN 10 DN 50x4,6mm  6m</t>
  </si>
  <si>
    <t>-258490975</t>
  </si>
  <si>
    <t>22,0*1,015</t>
  </si>
  <si>
    <t>C871181121</t>
  </si>
  <si>
    <t>Mtž potr výkop tr polyetyl DN 50</t>
  </si>
  <si>
    <t>-936458775</t>
  </si>
  <si>
    <t>C892233111</t>
  </si>
  <si>
    <t>Dezinfekce vodov potr DN do 70</t>
  </si>
  <si>
    <t>-217306689</t>
  </si>
  <si>
    <t>-2107602064</t>
  </si>
  <si>
    <t>C113107142</t>
  </si>
  <si>
    <t>Odstraň podklad 200m2 živič tl 10cm*</t>
  </si>
  <si>
    <t>-946459641</t>
  </si>
  <si>
    <t>15,0*0,8</t>
  </si>
  <si>
    <t>C919735112</t>
  </si>
  <si>
    <t xml:space="preserve">Řezání živič krytu tl 5-10cm  *</t>
  </si>
  <si>
    <t>1964273894</t>
  </si>
  <si>
    <t>15,0*2</t>
  </si>
  <si>
    <t>90000009</t>
  </si>
  <si>
    <t>Poplatek za skládku - živice</t>
  </si>
  <si>
    <t>-221912092</t>
  </si>
  <si>
    <t>90000016</t>
  </si>
  <si>
    <t>Poplatek za uložení ocel. odpadu</t>
  </si>
  <si>
    <t>-887453421</t>
  </si>
  <si>
    <t>C722220851</t>
  </si>
  <si>
    <t>Dmtž armatur vodov 1závit G -3/4</t>
  </si>
  <si>
    <t>1973112775</t>
  </si>
  <si>
    <t>C722220864</t>
  </si>
  <si>
    <t>Dmtž armatur vodov 2závit G 2</t>
  </si>
  <si>
    <t>-1998797306</t>
  </si>
  <si>
    <t>C722260814</t>
  </si>
  <si>
    <t>Dmtž vodoměr závit.G 5/4</t>
  </si>
  <si>
    <t>1426676771</t>
  </si>
  <si>
    <t>C969011121</t>
  </si>
  <si>
    <t>Vybourání vodovod DN 52m</t>
  </si>
  <si>
    <t>-270003024</t>
  </si>
  <si>
    <t>C979082213</t>
  </si>
  <si>
    <t xml:space="preserve">Vodor doprava suti sucho 1km     *</t>
  </si>
  <si>
    <t>-1081720209</t>
  </si>
  <si>
    <t>C979082219/01</t>
  </si>
  <si>
    <t>Vodorovná doprava suti po suchu</t>
  </si>
  <si>
    <t>-1997684962</t>
  </si>
  <si>
    <t>2,17*9</t>
  </si>
  <si>
    <t>C979087212</t>
  </si>
  <si>
    <t xml:space="preserve">Nakládání doprav.prostř.suti     *</t>
  </si>
  <si>
    <t>1274150350</t>
  </si>
  <si>
    <t>-735842423</t>
  </si>
  <si>
    <t>M21</t>
  </si>
  <si>
    <t>Elektromontáže</t>
  </si>
  <si>
    <t>34140825</t>
  </si>
  <si>
    <t>Vodič CY černý 4 drát</t>
  </si>
  <si>
    <t>-105946827</t>
  </si>
  <si>
    <t>M21810011/70</t>
  </si>
  <si>
    <t>Mtž.kabel ulož.volně výkop/kanál</t>
  </si>
  <si>
    <t>1234357742</t>
  </si>
  <si>
    <t>28653285</t>
  </si>
  <si>
    <t>Přechod závit PPr D 63x2"</t>
  </si>
  <si>
    <t>1941997409</t>
  </si>
  <si>
    <t>38821878</t>
  </si>
  <si>
    <t>Vodoměr G2 6 m3/hod DN 32mm</t>
  </si>
  <si>
    <t>242336227</t>
  </si>
  <si>
    <t>42296028</t>
  </si>
  <si>
    <t>Filtr G 2"</t>
  </si>
  <si>
    <t>-580963052</t>
  </si>
  <si>
    <t>1958212103</t>
  </si>
  <si>
    <t>C722221135</t>
  </si>
  <si>
    <t>Ventil výtok Ke 3T G 3/4</t>
  </si>
  <si>
    <t>-689953437</t>
  </si>
  <si>
    <t>C722230106</t>
  </si>
  <si>
    <t>Ventil průchozí Ke 83 T G 2</t>
  </si>
  <si>
    <t>1499858513</t>
  </si>
  <si>
    <t>C722231026</t>
  </si>
  <si>
    <t>Ventil průchozí Ke 125 T G 2</t>
  </si>
  <si>
    <t>-1884515368</t>
  </si>
  <si>
    <t>1394858527</t>
  </si>
  <si>
    <t>C734241218</t>
  </si>
  <si>
    <t>Vent zpět přímý Ve3030 G 2</t>
  </si>
  <si>
    <t>1915021211</t>
  </si>
  <si>
    <t>C998722101</t>
  </si>
  <si>
    <t xml:space="preserve">Přesun hm vodovod výška  6m   *</t>
  </si>
  <si>
    <t>-914063993</t>
  </si>
  <si>
    <t>R722263415</t>
  </si>
  <si>
    <t>Mtž vodoměr 100c zavit G 5/4 jhm 10</t>
  </si>
  <si>
    <t>-952822804</t>
  </si>
  <si>
    <t>B02 - Vytápění</t>
  </si>
  <si>
    <t>-1585071528</t>
  </si>
  <si>
    <t>-612169434</t>
  </si>
  <si>
    <t>-1306980693</t>
  </si>
  <si>
    <t>2020659677</t>
  </si>
  <si>
    <t>1970730243</t>
  </si>
  <si>
    <t>-1171940321</t>
  </si>
  <si>
    <t>349237984</t>
  </si>
  <si>
    <t>54209282</t>
  </si>
  <si>
    <t>367544227</t>
  </si>
  <si>
    <t>327562200</t>
  </si>
  <si>
    <t>2137728458</t>
  </si>
  <si>
    <t>1371515488</t>
  </si>
  <si>
    <t>-2105283726</t>
  </si>
  <si>
    <t>-1520496907</t>
  </si>
  <si>
    <t>732421222</t>
  </si>
  <si>
    <t>Čerpadla teplovodní závitová mokroběžná cirkulační pro TUV (elektronicky řízená) PN 10, do 80°C DN přípojky/dopravní výška H (m) - čerpací výkon Q (m3/h) DN 32 / do 4,0 m / 2,3 m3/h</t>
  </si>
  <si>
    <t>-1807863030</t>
  </si>
  <si>
    <t>-306664736</t>
  </si>
  <si>
    <t>501157992</t>
  </si>
  <si>
    <t>1010733677</t>
  </si>
  <si>
    <t>213270250</t>
  </si>
  <si>
    <t>550381466</t>
  </si>
  <si>
    <t>-94059106</t>
  </si>
  <si>
    <t>-260393712</t>
  </si>
  <si>
    <t>-571998409</t>
  </si>
  <si>
    <t>853004683</t>
  </si>
  <si>
    <t>733224223</t>
  </si>
  <si>
    <t>Potrubí z trubek měděných Příplatek k cenám za zhotovení přípojky z trubek měděných Ø 18/1</t>
  </si>
  <si>
    <t>1585637495</t>
  </si>
  <si>
    <t>733224224</t>
  </si>
  <si>
    <t>Potrubí z trubek měděných Příplatek k cenám za zhotovení přípojky z trubek měděných Ø 22/1</t>
  </si>
  <si>
    <t>862854831</t>
  </si>
  <si>
    <t>-1465787250</t>
  </si>
  <si>
    <t>1322345879</t>
  </si>
  <si>
    <t>-2090857036</t>
  </si>
  <si>
    <t>739058910</t>
  </si>
  <si>
    <t>321213243</t>
  </si>
  <si>
    <t>-1043143133</t>
  </si>
  <si>
    <t>2120755611</t>
  </si>
  <si>
    <t>-561948389</t>
  </si>
  <si>
    <t>734221514</t>
  </si>
  <si>
    <t>Ventily regulační závitové čtyřcestné pro jednotrubkové horizontální soustavy s termostatickým ventilem jednobodové připojení rohové G 1/2 x 18</t>
  </si>
  <si>
    <t>1667538409</t>
  </si>
  <si>
    <t>734221682</t>
  </si>
  <si>
    <t>Ventily regulační závitové hlavice termostatické, pro ovládání ventilů PN 10 do 110°C kapalinové otopných těles VK</t>
  </si>
  <si>
    <t>-1666117072</t>
  </si>
  <si>
    <t>1568579048</t>
  </si>
  <si>
    <t>-81698498</t>
  </si>
  <si>
    <t>1423335116</t>
  </si>
  <si>
    <t>-876521984</t>
  </si>
  <si>
    <t>-668415681</t>
  </si>
  <si>
    <t>-992955045</t>
  </si>
  <si>
    <t>-531497680</t>
  </si>
  <si>
    <t>390711399</t>
  </si>
  <si>
    <t>55234001</t>
  </si>
  <si>
    <t>-1058257494</t>
  </si>
  <si>
    <t>957886758</t>
  </si>
  <si>
    <t>-1281242780</t>
  </si>
  <si>
    <t>-852392110</t>
  </si>
  <si>
    <t>-47363240</t>
  </si>
  <si>
    <t>-1503746396</t>
  </si>
  <si>
    <t>-2075060297</t>
  </si>
  <si>
    <t>41979504</t>
  </si>
  <si>
    <t>735164512</t>
  </si>
  <si>
    <t>Otopná tělesa trubková montáž těles na stěnu výšky tělesa přes 1500 mm</t>
  </si>
  <si>
    <t>-1089013923</t>
  </si>
  <si>
    <t>M</t>
  </si>
  <si>
    <t>54153074</t>
  </si>
  <si>
    <t>těleso trubkové koupelnové 1810x750mm</t>
  </si>
  <si>
    <t>-1407549141</t>
  </si>
  <si>
    <t>735511008</t>
  </si>
  <si>
    <t>Trubkové teplovodní podlahové vytápění rozvod v systémové desce systémová deska s tepelnou izolací, celkové výšky 50 až 53 mm</t>
  </si>
  <si>
    <t>1378045678</t>
  </si>
  <si>
    <t>735511062</t>
  </si>
  <si>
    <t>Trubkové teplovodní podlahové vytápění doplňkové prvky okrajový izolační pruh</t>
  </si>
  <si>
    <t>804027606</t>
  </si>
  <si>
    <t>735511063</t>
  </si>
  <si>
    <t>Trubkové teplovodní podlahové vytápění doplňkové prvky ochranná trubka</t>
  </si>
  <si>
    <t>1763337906</t>
  </si>
  <si>
    <t>735511064</t>
  </si>
  <si>
    <t>Trubkové teplovodní podlahové vytápění doplňkové prvky spárový (dilatační) profil</t>
  </si>
  <si>
    <t>746577461</t>
  </si>
  <si>
    <t>735511073</t>
  </si>
  <si>
    <t>Trubkové teplovodní podlahové vytápění rozvod s uchycením ve vodící liště potrubí polybutylen rozvodné potrubí 18x2 mm, rozteč 150 mm</t>
  </si>
  <si>
    <t>-122857452</t>
  </si>
  <si>
    <t>735511091</t>
  </si>
  <si>
    <t>Trubkové teplovodní podlahové vytápění rozdělovače mosazné s průtokoměry dvanáctiokruhové</t>
  </si>
  <si>
    <t>-1974352074</t>
  </si>
  <si>
    <t>735511105</t>
  </si>
  <si>
    <t>Trubkové teplovodní podlahové vytápění skříně rozdělovače pod omítku, pro rozdělovač s počtem okruhů 9-12</t>
  </si>
  <si>
    <t>-1861272900</t>
  </si>
  <si>
    <t>735511139</t>
  </si>
  <si>
    <t>Trubkové teplovodní podlahové vytápění připojovací šroubení rozdělovače, potrubí 18x2,0 mm</t>
  </si>
  <si>
    <t>276082640</t>
  </si>
  <si>
    <t>735511143</t>
  </si>
  <si>
    <t>Trubkové teplovodní podlahové vytápění regulační zařízení elektrotermická hlavice</t>
  </si>
  <si>
    <t>530139253</t>
  </si>
  <si>
    <t>1647250917</t>
  </si>
  <si>
    <t>134205235</t>
  </si>
  <si>
    <t>B03 - Vzduchotechnika B</t>
  </si>
  <si>
    <t>B1 - UČEBNY - BUDOVA B</t>
  </si>
  <si>
    <t>B2 - JÍDELNA A ŠATNA</t>
  </si>
  <si>
    <t>B3 - HYGIENICKÉ ZAŘÍZENÍ</t>
  </si>
  <si>
    <t>B4 - TECHNICKÉ MÍSTNOSTI</t>
  </si>
  <si>
    <t>B5 - KUCHYŇKA</t>
  </si>
  <si>
    <t>B6 - CHLAZENÍ</t>
  </si>
  <si>
    <t>B7 - PŘEDNÁŠKOVÝ SÁL</t>
  </si>
  <si>
    <t>B1</t>
  </si>
  <si>
    <t>UČEBNY - BUDOVA B</t>
  </si>
  <si>
    <t>B1. 1</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</si>
  <si>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39,4 kW, tp = 18 °C (přímý výparník) Parametry rekuperátoru: min. účinnost rekuperace dle EN 308 (suchá) 80,3 % Přívodní ventilátor: Vp = 6330 m3/h, pext = 450 Pa Odvodní ventilátor: Vo = 4830 m3/h, pext = 450 Pa Celkový SFPv faktor jednotky (čisté filtry, dle EN 13779): 2,17 kW/m3/s Hlukové parametry: do potrubí sání/přívod/odvod/výfuk - Lw = 69/86/67/76 dB(A); hluk od opláštění do okolí Lw = 63 dB(A)</t>
  </si>
  <si>
    <t>B1. 2</t>
  </si>
  <si>
    <t>B1. 3</t>
  </si>
  <si>
    <t>B1. 4</t>
  </si>
  <si>
    <t>B1. 5</t>
  </si>
  <si>
    <t>B1. 6</t>
  </si>
  <si>
    <t>Tlumič hluku do kruhového potrubí, s vysokým útlumem Ø315/1000 Parametry útlumu hluku pro střední frekvence v oktávovém pásmu min, nebo lepší 63/125/250/500/1000/2000/4000/8000 Hz: 7/4/7/18/32/14/9/10 dB</t>
  </si>
  <si>
    <t>B1. 7</t>
  </si>
  <si>
    <t>B1. 8</t>
  </si>
  <si>
    <t>B1. 9</t>
  </si>
  <si>
    <t>B1. 10</t>
  </si>
  <si>
    <t>B1. 11</t>
  </si>
  <si>
    <t>B1. 12</t>
  </si>
  <si>
    <t>B1. 13</t>
  </si>
  <si>
    <t>B1. 14</t>
  </si>
  <si>
    <t>B1. 15</t>
  </si>
  <si>
    <t>Požární klapka do čtyř-hranného potrubí 800x400 mm; ovládání ruční a teplotní s koncovým spínačem polohy listu "zavřeno"; požární odolnost min. 90 minut</t>
  </si>
  <si>
    <t>B1. 16</t>
  </si>
  <si>
    <t>Požární klapka do čtyř-hranného potrubí 630x400 mm; ovládání ruční a teplotní s koncovým spínačem polohy listu "zavřeno"; požární odolnost min. 90 minut</t>
  </si>
  <si>
    <t>B1. 17</t>
  </si>
  <si>
    <t>B1. 18</t>
  </si>
  <si>
    <t>Požární klapka do čtyř-hranného potrubí 400x250 mm; ovládání ruční a teplotní s koncovým spínačem polohy listu "zavřeno"; požární odolnost min. 90 minut</t>
  </si>
  <si>
    <t>B1. 19</t>
  </si>
  <si>
    <t>Požární klapka do čtyř-hranného potrubí 400x200 mm; ovládání ruční a teplotní s koncovým spínačem polohy listu "zavřeno"; požární odolnost min. 90 minut</t>
  </si>
  <si>
    <t>B1. 20</t>
  </si>
  <si>
    <t>Požární klapka do čtyř-hranného potrubí 355x250 mm; ovládání ruční a teplotní s koncovým spínačem polohy listu "zavřeno"; požární odolnost min. 90 minut</t>
  </si>
  <si>
    <t>B1. 21</t>
  </si>
  <si>
    <t>Požární klapka do čtyř-hranného potrubí 250x250 mm; ovládání ruční a teplotní s koncovým spínačem polohy listu "zavřeno"; požární odolnost min. 90 minut</t>
  </si>
  <si>
    <t>B1. 22</t>
  </si>
  <si>
    <t>Kruhový regulátor proměnného průtoku vzduchu, Regulátor VAV, ModBus,MP-Bus,Bacnet,0-10V; v hlukově izolačním plášti Ø315, konkrétní hodnoty průtoků vzduchu (Vmin/Vmax) viz tabulka regulátorů průtoku</t>
  </si>
  <si>
    <t>B1. 23</t>
  </si>
  <si>
    <t>B1. 24</t>
  </si>
  <si>
    <t>B1. 25</t>
  </si>
  <si>
    <t>B1. 26</t>
  </si>
  <si>
    <t>B1. 27</t>
  </si>
  <si>
    <t>B1. 28</t>
  </si>
  <si>
    <t>Přívodní komfortní vířivý anemostat s pevnými lamelami ve čtvercovém provedení; připojení horizontální; 600x600 mm; vč. regulační klapky</t>
  </si>
  <si>
    <t>B1. 29</t>
  </si>
  <si>
    <t>B1. 30</t>
  </si>
  <si>
    <t>Přívodní komfortní vířivý anemostat s pevnými lamelami ve čtvercovém provedení; připojení horizontální; 300x300 mm; vč. regulační klapky</t>
  </si>
  <si>
    <t>B1. 31</t>
  </si>
  <si>
    <t>Přívodní dvouřadá vyústka v komfortním provedení 325x75mm, vč. regulace R1 a montážního rámečku</t>
  </si>
  <si>
    <t>B1. 32</t>
  </si>
  <si>
    <t>B1. 33</t>
  </si>
  <si>
    <t>B1. 34</t>
  </si>
  <si>
    <t>B1. 35</t>
  </si>
  <si>
    <t>B1. 36</t>
  </si>
  <si>
    <t>B1. 37</t>
  </si>
  <si>
    <t>B1. 38</t>
  </si>
  <si>
    <t>B1. 39</t>
  </si>
  <si>
    <t xml:space="preserve">Kruhové spirálně stáčené potrubí  SAFE Ø315 mm z pozinkovaného plechu spojované systémem těsnění dvěma břity z pryže, vč. tvarovek, montážního, závěsového, spojovacího a těsnícího materiálu. Rozsah, viz. výkresová dokumentace. Kvalitativní provedení potrubí, viz. technická zpráva.</t>
  </si>
  <si>
    <t>B1. 40</t>
  </si>
  <si>
    <t>B1. 41</t>
  </si>
  <si>
    <t>B1. 42</t>
  </si>
  <si>
    <t>B1. 43</t>
  </si>
  <si>
    <t>B1. 44</t>
  </si>
  <si>
    <t>B1. 45</t>
  </si>
  <si>
    <t>B1. 46</t>
  </si>
  <si>
    <t>B1. 47</t>
  </si>
  <si>
    <t>B1. 48</t>
  </si>
  <si>
    <t>B1. 49</t>
  </si>
  <si>
    <t>B1. 50</t>
  </si>
  <si>
    <t>B2</t>
  </si>
  <si>
    <t>JÍDELNA A ŠATNA</t>
  </si>
  <si>
    <t>B2.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</si>
  <si>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rekuperace: plynulé 0-10V, vyhodnocování aktuální účinnosti rekuperace, funkce rekuperace chladu; Volné noční chlazení (free cooling); EPS požární signalizace, Možnost napojení požárních klapek, Připojitelné senzory kvality vzduchu (CO2, VOC). Odmrazování rekuperátoru s funkcí předcházení zamrznutí;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</si>
  <si>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3282mm; výška 1302 mm; šířka 1082 mm; 898 kg. Složení jednotky: pružná manžeta na všech hrdlech, uzavírací klapka ovládaná servopohonem (SM) na sání a výfuku, filtry F7/M5, deskový protiproudý výměník ZZT s obtokem, přívodní a odvodní ventilátorová komora s radiálním ventilátorem s volným oběžným kolem a EC motorem; přímý výparník 1 okruhový (pouze ohřev); vč. sifonů odvodu kondenzátu. Parametry ohřívače: Qtop = 6,6 kW, tp = 20 °C (kondenzátor) Parametry rekuperátoru: min. účinnost rekuperace dle EN 308 (suchá) 86,2 % Přívodní ventilátor: Vp = 2800 m3/h, pext = 300 Pa Odvodní ventilátor: Vo = 3100 m3/h, pext = 300 Pa Celkový SFPv faktor jednotky (čisté filtry, dle EN 13779): 1,79 kW/m3/s Hlukové parametry: do potrubí sání/přívod/odvod/výfuk - Lw = 62/75/63/79 dB(A); hluk od opláštění do okolí Lw = 54 dB(A)</t>
  </si>
  <si>
    <t>B2. 2</t>
  </si>
  <si>
    <t xml:space="preserve">Venkovní kondenzační jednotka - o jmenovitém topném výkonu min 6,6 kW, invertorový systém, vč. chladiva R32; autorestart; prac. rozsah venkovní teploty -10° do +46°C. vč. autonomní regulace; vč. konzol a 4 silentbloků parametry: 2,13 kW; 230 V; jištění C20A; Lw = 63 dBA Podrobnější technické parametry, rozměry, uspořádání, požadavky,  viz. technická zpráva a výkresová dokumentace.</t>
  </si>
  <si>
    <t>Pol31</t>
  </si>
  <si>
    <t>Řídící box, vč. propojovacích kabelů 6 x 0,75mm2 (4m) a kabelový ovladač pro nastavení parametrů</t>
  </si>
  <si>
    <t>B2. 3</t>
  </si>
  <si>
    <t>B2. 4</t>
  </si>
  <si>
    <t>Tlumič hluku buňkový, velikost 500x600/1500 mm (složený z 3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</si>
  <si>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B2. 5</t>
  </si>
  <si>
    <t>Tlumič hluku buňkový, velikost 500x600/1000 mm (složený z 3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</si>
  <si>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B2. 6</t>
  </si>
  <si>
    <t>B2. 7</t>
  </si>
  <si>
    <t>B2. 8</t>
  </si>
  <si>
    <t>Výfukový/nasávací díl na 4hranné potrubí 600x500 mm; zkosený 45°; vč. ochranného pletiva z drátků o tl. 1mm, s oky 10x10mm</t>
  </si>
  <si>
    <t>B2. 9</t>
  </si>
  <si>
    <t>Výfukový/nasávací díl na 4hranné potrubí 630x315 mm; zkosený 45°; vč. ochranného pletiva z drátků o tl. 1mm, s oky 10x10mm</t>
  </si>
  <si>
    <t>B2. 10</t>
  </si>
  <si>
    <t>Požární klapka do čtyř-hranného potrubí 630x250 mm; ovládání ruční a teplotní s koncovým spínačem polohy listu "zavřeno"; požární odolnost min. 90 minut</t>
  </si>
  <si>
    <t>B2. 11</t>
  </si>
  <si>
    <t>B2. 12</t>
  </si>
  <si>
    <t>B2. 13</t>
  </si>
  <si>
    <t>B2. 14</t>
  </si>
  <si>
    <t>B2. 15</t>
  </si>
  <si>
    <t>B2. 16</t>
  </si>
  <si>
    <t>B2. 17</t>
  </si>
  <si>
    <t>B2. 18</t>
  </si>
  <si>
    <t>B2. 19</t>
  </si>
  <si>
    <t>B2. 20</t>
  </si>
  <si>
    <t>B2. 21</t>
  </si>
  <si>
    <t>B2. 22</t>
  </si>
  <si>
    <t>B2. 23</t>
  </si>
  <si>
    <t>B2. 24</t>
  </si>
  <si>
    <t>B2. 25</t>
  </si>
  <si>
    <t>B2. 26</t>
  </si>
  <si>
    <t>B2. 27</t>
  </si>
  <si>
    <t>B2. 28</t>
  </si>
  <si>
    <t>B2. 29</t>
  </si>
  <si>
    <t>B2. 30</t>
  </si>
  <si>
    <t>B2. 31</t>
  </si>
  <si>
    <t>Ohebné hluk tlumící Al potrubí Ø250 mm; tl. Izolace 25mm; 16 kg/m3; vyztužené spirálou z ocelového drátu; tl. vnitřní vrstvy 0,074 mm</t>
  </si>
  <si>
    <t>B2. 32</t>
  </si>
  <si>
    <t>B2. 33</t>
  </si>
  <si>
    <t>B2. 34</t>
  </si>
  <si>
    <t>B2. 35</t>
  </si>
  <si>
    <t>Chladivové Cu potrubí 6.35 x 12.7 mm (pár), vč. chladiva, tepelně parotěsné izolace, montážního a závěsového materiálu; vč. komunikačního kabelu mezi venkovní a vnitřní jednotkou 5x1,5mm2</t>
  </si>
  <si>
    <t>B2. 36</t>
  </si>
  <si>
    <t>B2. 37</t>
  </si>
  <si>
    <t>B2. 38</t>
  </si>
  <si>
    <t>B2. 39</t>
  </si>
  <si>
    <t>B2. 40</t>
  </si>
  <si>
    <t>B2. 41</t>
  </si>
  <si>
    <t>B2. 42</t>
  </si>
  <si>
    <t>B2. 43</t>
  </si>
  <si>
    <t>B2. 44</t>
  </si>
  <si>
    <t>B2. 45</t>
  </si>
  <si>
    <t>B3</t>
  </si>
  <si>
    <t>B3. 1</t>
  </si>
  <si>
    <t xml:space="preserve">Diagonální dvouotáčkový (dvojí vinutí) ventilátor do kruhového potrubí  440 m3/h; 150 Pa; 0,1 kW; 230 V; 0,5 A</t>
  </si>
  <si>
    <t>B3. 2</t>
  </si>
  <si>
    <t xml:space="preserve">Diagonální dvouotáčkový (dvojí vinutí) ventilátor do kruhového potrubí  280 m3/h; 150 Pa; 0,05 kW; 230 V; 0,21 A</t>
  </si>
  <si>
    <t>B3. 3</t>
  </si>
  <si>
    <t xml:space="preserve">Diagonální dvouotáčkový (dvojí vinutí) ventilátor do kruhového potrubí  345 m3/h; 150 Pa; 0,05 kW; 230 V; 0,21 A</t>
  </si>
  <si>
    <t>B3. 4</t>
  </si>
  <si>
    <t xml:space="preserve">Diagonální dvouotáčkový (dvojí vinutí) ventilátor do kruhového potrubí  290 m3/h; 150 Pa; 0,05 kW; 230 V; 0,21 A</t>
  </si>
  <si>
    <t>B3. 5</t>
  </si>
  <si>
    <t xml:space="preserve">Diagonální dvouotáčkový (dvojí vinutí) ventilátor do kruhového potrubí  265 m3/h; 150 Pa; 0,05 kW; 230 V; 0,21 A</t>
  </si>
  <si>
    <t>B3. 6</t>
  </si>
  <si>
    <t>Tlumič hluku do kruhového potrubí Ø200/1000</t>
  </si>
  <si>
    <t>B3. 7</t>
  </si>
  <si>
    <t>B3. 8</t>
  </si>
  <si>
    <t>Protidešťová žaluzie "VÝFUKOVÁ" v Al provedení 315x250 mm, vč. ochranného pletiva z drátků o tl. 1mm, s oky 10x10mm</t>
  </si>
  <si>
    <t>B3. 9</t>
  </si>
  <si>
    <t>Zpětná klapka do kruhového potrubí Ø200 mm</t>
  </si>
  <si>
    <t>B3. 10</t>
  </si>
  <si>
    <t>B3. 11</t>
  </si>
  <si>
    <t>Odvodní talířový ventil, kovový Ø160 mm, vč. montážního příslušenství</t>
  </si>
  <si>
    <t>B3. 12</t>
  </si>
  <si>
    <t>B3. 13</t>
  </si>
  <si>
    <t>B3. 14</t>
  </si>
  <si>
    <t>B3. 15</t>
  </si>
  <si>
    <t>Stěnová mřížka v Al provedení 400x150 mm; rozteč lamel 12,5mm; vč. montážního rámečku</t>
  </si>
  <si>
    <t>B3. 16</t>
  </si>
  <si>
    <t>B3. 17</t>
  </si>
  <si>
    <t>Pružná manžeta pro napojení ventilátoru; Ø200 mm</t>
  </si>
  <si>
    <t>B3. 18</t>
  </si>
  <si>
    <t>B3. 19</t>
  </si>
  <si>
    <t>B3. 20</t>
  </si>
  <si>
    <t>B3. 21</t>
  </si>
  <si>
    <t>B3. 22</t>
  </si>
  <si>
    <t>B3. 23</t>
  </si>
  <si>
    <t>B3. 24</t>
  </si>
  <si>
    <t>B3. 25</t>
  </si>
  <si>
    <t>B3. 26</t>
  </si>
  <si>
    <t>B4</t>
  </si>
  <si>
    <t>TECHNICKÉ MÍSTNOSTI</t>
  </si>
  <si>
    <t>B4. 1</t>
  </si>
  <si>
    <t xml:space="preserve">Diagonální dvouotáčkový (dvojí vinutí) ventilátor do kruhového potrubí  300 m3/h; 150 Pa; 0,05 kW; 230 V; 0,21 A</t>
  </si>
  <si>
    <t>B4. 2</t>
  </si>
  <si>
    <t xml:space="preserve">Diagonální dvouotáčkový (dvojí vinutí) ventilátor do kruhového potrubí  200 m3/h; 150 Pa; 0,05 kW; 230 V; 0,21 A</t>
  </si>
  <si>
    <t>B4. 3</t>
  </si>
  <si>
    <t xml:space="preserve">Diagonální dvouotáčkový (dvojí vinutí) ventilátor do kruhového potrubí  50 m3/h; 100 Pa; 0,3 kW; 230 V; 0,11 A</t>
  </si>
  <si>
    <t>B4. 4</t>
  </si>
  <si>
    <t>B4. 5</t>
  </si>
  <si>
    <t>Tlumič hluku do kruhového potrubí Ø160/600</t>
  </si>
  <si>
    <t>B4. 6</t>
  </si>
  <si>
    <t>B4. 7</t>
  </si>
  <si>
    <t xml:space="preserve">Požární zpěňovací mřížka klasifikovaná jako uzávěr typu EW45;  300x200 mm, s požární odolností min. 45 minut; vč. 2 kusů krycích mřížek a prostupu provedeného ze 4-hranného potrubí</t>
  </si>
  <si>
    <t>B4. 8</t>
  </si>
  <si>
    <t xml:space="preserve">Požární zpěňovací mřížka klasifikovaná jako uzávěr typu EW45;  200x100 mm, s požární odolností min. 45 minut; vč. 2 kusů krycích mřížek a prostupu provedeného ze 4-hranného potrubí</t>
  </si>
  <si>
    <t>B4. 9</t>
  </si>
  <si>
    <t>Uzavírací klapka těsná Ø160 mm; příprava pro ovládaní servopohonem - vč. servopohonu 230V s bezpečnostní pružinou</t>
  </si>
  <si>
    <t>B4. 10</t>
  </si>
  <si>
    <t>Uzavírací klapka těsná Ø100 mm; příprava pro ovládaní servopohonem - vč. servopohonu 230V s bezpečnostní pružinou</t>
  </si>
  <si>
    <t>B4. 11</t>
  </si>
  <si>
    <t>Regulační klapka Ø100 mm; ovládaní ruční</t>
  </si>
  <si>
    <t>B4. 12</t>
  </si>
  <si>
    <t>B4. 13</t>
  </si>
  <si>
    <t>B4. 14</t>
  </si>
  <si>
    <t>Pružná manžeta pro napojení ventilátoru; Ø100 mm</t>
  </si>
  <si>
    <t>B4. 15</t>
  </si>
  <si>
    <t>Krycí mřížka Ø160 mm z drátků o tl. 1mm, s oky 10x10mm</t>
  </si>
  <si>
    <t>B4. 16</t>
  </si>
  <si>
    <t>Krycí mřížka Ø100 mm z drátků o tl. 1mm, s oky 10x10mm</t>
  </si>
  <si>
    <t>B4. 17</t>
  </si>
  <si>
    <t>B4. 18</t>
  </si>
  <si>
    <t>B4. 19</t>
  </si>
  <si>
    <t>B4. 20</t>
  </si>
  <si>
    <t>B4. 21</t>
  </si>
  <si>
    <t>B4. 22</t>
  </si>
  <si>
    <t>B5</t>
  </si>
  <si>
    <t>KUCHYŇKA</t>
  </si>
  <si>
    <t>B5. 1</t>
  </si>
  <si>
    <t>B5. 2</t>
  </si>
  <si>
    <t>B5. 3</t>
  </si>
  <si>
    <t>B5. 4</t>
  </si>
  <si>
    <t>B5. 5</t>
  </si>
  <si>
    <t>B5. 6</t>
  </si>
  <si>
    <t>B5. 7</t>
  </si>
  <si>
    <t>B5. 8</t>
  </si>
  <si>
    <t>B5. 9</t>
  </si>
  <si>
    <t>B5. 10</t>
  </si>
  <si>
    <t>B6</t>
  </si>
  <si>
    <t>CHLAZENÍ</t>
  </si>
  <si>
    <t>B6. 1a</t>
  </si>
  <si>
    <t>B6. 1b</t>
  </si>
  <si>
    <t>Vnitřní výparníková kazetová jednotka pro systém VRV o jmenovitém chladícím výkonu 7,1kW,invertorový systém s autonomní regulací s dálkovým kabelovým ovladačem, standardním dekoračním panelem 950x950mm; kondenzátním čerpadlem o minimální výtlačné výšce 675mm; vč. prémiového kabelového ovladače</t>
  </si>
  <si>
    <t>B6. 1c</t>
  </si>
  <si>
    <t>B6. 1d</t>
  </si>
  <si>
    <t>Vnitřní výparníková kazetová jednotka pro systém VRV o jmenovitém chladícím výkonu 5,6kW,invertorový systém s autonomní regulací s dálkovým kabelovým ovladačem, standardním dekoračním panelem 950x950mm; kondenzátním čerpadlem o minimální výtlačné výšce 675mm; vč. prémiového kabelového ovladače</t>
  </si>
  <si>
    <t>B6. 1e</t>
  </si>
  <si>
    <t>B6. 2a</t>
  </si>
  <si>
    <t>B6. 2b</t>
  </si>
  <si>
    <t>B6. 2c</t>
  </si>
  <si>
    <t>B6. 2d</t>
  </si>
  <si>
    <t>B6. 2e</t>
  </si>
  <si>
    <t>B6. 3a</t>
  </si>
  <si>
    <t xml:space="preserve">Venkovní kondenzační jednotka - SPLIT - twin aplikace; o jmenovitém chladícím výkonu min 12,1 kW, invertorový systém, vč. chladiva R32; autorestart; pracovní rozsah venkovní teploty -15° do +46°C. vč. autonomní regulace a ovládání a příslušenství pro nastavení aplikace twin; vč. konzol a 4 silentbloků parametry: 3,7 kW; 400 V; jištění C16A; Lw = 65 dBA Podrobnější technické parametry, rozměry, uspořádání, požadavky,  viz. technická zpráva a výkresová dokumentace.</t>
  </si>
  <si>
    <t>B6. 3b</t>
  </si>
  <si>
    <t xml:space="preserve">Vnitřní výparníková nástěnná jednotka pro systém SPLIT o jmenovitém chladícím výkonu 7,1 kW s dálkovým kabelovým ovladačem. Podrobnější technické parametry, rozměry, uspořádání, požadavky,  viz. technická zpráva a výkresová dokumentace.</t>
  </si>
  <si>
    <t>B6. 3c</t>
  </si>
  <si>
    <t xml:space="preserve">Vnitřní výparníková nástěnná jednotka pro systém SPLIT o jmenovitém chladícím výkonu 7,1 kW. Podrobnější technické parametry, rozměry, uspořádání, požadavky,  viz. technická zpráva a výkresová dokumentace.</t>
  </si>
  <si>
    <t>B6. 4a</t>
  </si>
  <si>
    <t xml:space="preserve">Venkovní kondenzační jednotka - SPLIT; o jmenovitém chladícím výkonu min 3,5 kW, invertorový systém, vč. chladiva R32; autorestart; pracovní rozsah venkovní teploty -15° do +46°C. vč. autonomní regulace a ovládání; vč. konzol a 4 silentbloků parametry: 1,14 kW; 230 V; jištění C13A; Lw = 61 dBA Podrobnější technické parametry, rozměry, uspořádání, požadavky,  viz. technická zpráva a výkresová dokumentace.</t>
  </si>
  <si>
    <t>B6. 4b</t>
  </si>
  <si>
    <t xml:space="preserve">Vnitřní výparníková nástěnná jednotka pro systém SPLIT o jmenovitém chladícím výkonu 3,5 kW s dálkovým kabelovým ovladačem. Podrobnější technické parametry, rozměry, uspořádání, požadavky,  viz. technická zpráva a výkresová dokumentace.</t>
  </si>
  <si>
    <t>B6. 5</t>
  </si>
  <si>
    <t>Refnet, rozbočovač chladiva</t>
  </si>
  <si>
    <t>B6. 6</t>
  </si>
  <si>
    <t>B6. 7</t>
  </si>
  <si>
    <t>Chladivové Cu potrubí 9.52 x 15.9 mm (pár), vč. chladiva, tepelně parotěsné izolace, montážního a závěsového materiálu; vč. komunikačního kabelu mezi venkovní a vnitřní jednotkou 5x1,5mm2</t>
  </si>
  <si>
    <t>B6. 8</t>
  </si>
  <si>
    <t>B6. 9</t>
  </si>
  <si>
    <t>Chladivové Cu potrubí 6.35 x 9.52 mm (pár), vč. chladiva, tepelně parotěsné izolace, montážního a závěsového materiálu; vč. komunikačního kabelu mezi venkovní a vnitřní jednotkou 5x1,5mm2</t>
  </si>
  <si>
    <t>B6. 10</t>
  </si>
  <si>
    <t>B6. 11</t>
  </si>
  <si>
    <t>B7</t>
  </si>
  <si>
    <t>PŘEDNÁŠKOVÝ SÁL</t>
  </si>
  <si>
    <t>B7.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</si>
  <si>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prostorová teplota. Řízení ohřevu: plynulý signál 0-10V, dvoustupňová protimrazová ochrana; Řízení chlazení: plynulé 0-10V, sekvenční/binární (max. 4 ohruhy), přímé; Řízení rekuperace: plynulé 0-10V, sekční odmrazování deskového rekuperátoru,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</si>
  <si>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4782mm; výška 1502 mm; šířka 1282 mm; 1123 kg. Složení jednotky: pružná manžeta na všech hrdlech, uzavírací klapka ovládaná servopohonem (SM) na sání a výfuku, filtry kapsový F7/tukový G3+kapsový M5, deskový protiproudý výměník ZZT s funkcí sekčního odmrazování, přívodní a odvodní ventilátorová komora s radiálním ventilátorem s volným oběžným kolem a EC motorem; směšovací komora; přímý výparník 2 okruhový (reverzibilní), proplétaný; vč. sifonů odvodu kondenzátu. Parametry chladiče: Qchl = 28 kW, tp = 17 °C (přímý výparník, 2-okruhový-proplétaný) Parametry rekuperátoru: min. účinnost rekuperace dle EN 308 (suchá) 80,9 % Přívodní ventilátor: Vp = 5250 m3/h, pext = 300 Pa Odvodní ventilátor: Vo = 5250 m3/h, pext = 300 Pa Celkový SFPv faktor jednotky (čisté filtry, dle EN 13779): 2,43 kW/m3/s Hlukové parametry: do potrubí sání/přívod/odvod/výfuk - Lw = 70/84/67/82 dB(A); hluk od opláštění do okolí Lw = 60 dB(A)</t>
  </si>
  <si>
    <t>Pol32</t>
  </si>
  <si>
    <t>Prostorové čidlo CO2/T, na stěnu, 0-10V, Regulátor (nastavení rozsahu)</t>
  </si>
  <si>
    <t>B7. 2</t>
  </si>
  <si>
    <t xml:space="preserve">Venkovní kondenzační jednotka - systému miniVRV; o jmenovitém chladícím výkonu min 14,0 kW, invertorový systém, vč. chladiva R410a; autorestart; prac. rozsah venkovní teploty -10° do +46°C. vč. autonomní regulace; vč. konzol a 4 silentbloků parametry: 3,27 kW; 400 V; jištění C16A; Lw = 69 dBA Podrobnější technické parametry, rozměry, uspořádání, požadavky,  viz. technická zpráva a výkresová dokumentace.</t>
  </si>
  <si>
    <t>B7. 3</t>
  </si>
  <si>
    <t>B7. 4</t>
  </si>
  <si>
    <t xml:space="preserve">Diagonální dvouotáčkový (dvojí vinutí) ventilátor do kruhového potrubí  330 m3/h; 150 Pa; 0,05 kW; 230 V; 0,21 A</t>
  </si>
  <si>
    <t>B7. 5</t>
  </si>
  <si>
    <t>B7. 6</t>
  </si>
  <si>
    <t>Tlumič hluku buňkový, velikost 1000x500/1500 mm (složený ze 4 buněk s děrovaným plechem 500x250x1500mm), včetně náběhových a výběhových plechů. Parametry útlumu hluku pro buňku délky 1500mm pro střední frekvence v oktávovém pásmu 32/63/125/250/500/1000/2000/4000/8000 Hz: 8/8/15/23/41/43/37/31/23 dB. Plášť tlumiče hluku je započten do výměry 4hranného potrubí.</t>
  </si>
  <si>
    <t>B7. 7</t>
  </si>
  <si>
    <t>Tlumič hluku buňkový, velikost 1000x500/1000 mm (složený ze 4 buněk s děrovaným plechem 500x250x1000mm), včetně náběhových a výběhových plechů. Parametry útlumu hluku pro buňku délky 1000mm pro střední frekvence v oktávovém pásmu 32/63/125/250/500/1000/2000/4000/8000 Hz: 6/7/11/16/29/41/34/26/17 dB. Plášť tlumiče hluku je započten do výměry 4hranného potrubí.</t>
  </si>
  <si>
    <t>B7. 8</t>
  </si>
  <si>
    <t>B7. 9</t>
  </si>
  <si>
    <t>B7. 10</t>
  </si>
  <si>
    <t>Výfukový/nasávací díl na 4hranné potrubí 1000x500 mm; zkosený 45°; vč. ochranného pletiva z drátků o tl. 1mm, s oky 10x10mm</t>
  </si>
  <si>
    <t>B7. 11a</t>
  </si>
  <si>
    <t>Regulační klapka 800x250 mm; ovládaní ruční</t>
  </si>
  <si>
    <t>B7. 11b</t>
  </si>
  <si>
    <t>Regulační klapka 710x200 mm; ovládaní ruční</t>
  </si>
  <si>
    <t>B7. 11c</t>
  </si>
  <si>
    <t>Regulační klapka 500x315 mm; ovládaní ruční</t>
  </si>
  <si>
    <t>B7. 11d</t>
  </si>
  <si>
    <t>Regulační klapka 315x315 mm; ovládaní ruční</t>
  </si>
  <si>
    <t>B7. 11e</t>
  </si>
  <si>
    <t>Regulační klapka 280x160 mm; ovládaní ruční</t>
  </si>
  <si>
    <t>B7. 11f</t>
  </si>
  <si>
    <t>Regulační klapka Ø200 mm; ovládaní ruční</t>
  </si>
  <si>
    <t>B7. 11g</t>
  </si>
  <si>
    <t>Regulační klapka Ø125 mm; ovládaní ruční</t>
  </si>
  <si>
    <t>B7. 12</t>
  </si>
  <si>
    <t>Těsná zpětná klapka do kruhového potrubí Ø160 mm</t>
  </si>
  <si>
    <t>B7. 13a</t>
  </si>
  <si>
    <t>Přívodní komfortní vířivý anemostat s pevnými lamelami ve čtvercovém provedení; připojení horizontální; 600x600 mm; V=350 m3/h; vč. regulační klapky</t>
  </si>
  <si>
    <t>B7. 13b</t>
  </si>
  <si>
    <t>B7. 14</t>
  </si>
  <si>
    <t>Přívodní/odvodní stropní difuzor Ø160 mm s nastavitelnou čelní deskou, vč. montážního příslušenství</t>
  </si>
  <si>
    <t>B7. 15</t>
  </si>
  <si>
    <t>B7. 16</t>
  </si>
  <si>
    <t>Přívodní/odvodní stropní difuzor Ø100 mm s nastavitelnou čelní deskou, vč. montážního příslušenství</t>
  </si>
  <si>
    <t>B7. 17</t>
  </si>
  <si>
    <t>B7. 18</t>
  </si>
  <si>
    <t>B7. 19</t>
  </si>
  <si>
    <t>Krycí mřížka 710x200 mm z drátků o tl. 1mm, s oky 10x10mm</t>
  </si>
  <si>
    <t>B7. 20</t>
  </si>
  <si>
    <t>B7. 21</t>
  </si>
  <si>
    <t>Labyrintový nerezový odlučovač tuku s regulací a vaničkou pro záchyt kondenzátu, montáž hotizontální, do potrubí, velikost 400x200</t>
  </si>
  <si>
    <t>B7. 22</t>
  </si>
  <si>
    <t>B7. 23</t>
  </si>
  <si>
    <t>B7. 24</t>
  </si>
  <si>
    <t>Ohebné hluk tlumící Al potrubí Ø200 mm; tl. Izolace 25mm; 16 kg/m3; vyztužené spirálou z ocelového drátu; tl. vnitřní vrstvy 0,074 mm</t>
  </si>
  <si>
    <t>B7. 25</t>
  </si>
  <si>
    <t>B7. 26</t>
  </si>
  <si>
    <t>Kruhové spirálně stáčené potrubí LINDAB - SAFE Ø315 mm z pozinkovaného plechu spojované systémem těsnění dvěma břity z pryže, vč. tvarovek, montážního, závěsového, spojovacího a těsnícího materiálu. Rozsah, viz. výkresová dokumentace. Kvalitativní provedení potrubí, viz. technická zpráva.</t>
  </si>
  <si>
    <t>B7. 27</t>
  </si>
  <si>
    <t>Kruhové spirálně stáčené potrubí LINDAB - SAFE Ø280 mm z pozinkovaného plechu spojované systémem těsnění dvěma břity z pryže, vč. tvarovek, montážního, závěsového, spojovacího a těsnícího materiálu. Rozsah, viz. výkresová dokumentace. Kvalitativní provedení potrubí, viz. technická zpráva.</t>
  </si>
  <si>
    <t>B7. 28</t>
  </si>
  <si>
    <t>Kruhové spirálně stáčené potrubí LINDAB - SAFE Ø250 mm z pozinkovaného plechu spojované systémem těsnění dvěma břity z pryže, vč. tvarovek, montážního, závěsového, spojovacího a těsnícího materiálu. Rozsah, viz. výkresová dokumentace. Kvalitativní provedení potrubí, viz. technická zpráva.</t>
  </si>
  <si>
    <t>B7. 29</t>
  </si>
  <si>
    <t>Kruhové spirálně stáčené potrubí LINDAB - SAFE Ø160 mm z pozinkovaného plechu spojované systémem těsnění dvěma břity z pryže, vč. tvarovek, montážního, závěsového, spojovacího a těsnícího materiálu. Rozsah, viz. výkresová dokumentace. Kvalitativní provedení potrubí, viz. technická zpráva.</t>
  </si>
  <si>
    <t>B7. 30</t>
  </si>
  <si>
    <t>Kruhové spirálně stáčené potrubí LINDAB - SAFE Ø125 mm z pozinkovaného plechu spojované systémem těsnění dvěma břity z pryže, vč. tvarovek, montážního, závěsového, spojovacího a těsnícího materiálu. Rozsah, viz. výkresová dokumentace. Kvalitativní provedení potrubí, viz. technická zpráva.</t>
  </si>
  <si>
    <t>B7. 31</t>
  </si>
  <si>
    <t>Kruhové spirálně stáčené potrubí LINDAB - SAFE Ø100 mm z pozinkovaného plechu spojované systémem těsnění dvěma břity z pryže, vč. tvarovek, montážního, závěsového, spojovacího a těsnícího materiálu. Rozsah, viz. výkresová dokumentace. Kvalitativní provedení potrubí, viz. technická zpráva.</t>
  </si>
  <si>
    <t>B7. 32</t>
  </si>
  <si>
    <t>B7. 33</t>
  </si>
  <si>
    <t>B7. 34</t>
  </si>
  <si>
    <t>B7. 35</t>
  </si>
  <si>
    <t>B7. 36</t>
  </si>
  <si>
    <t>B7. 37</t>
  </si>
  <si>
    <t>B7. 38</t>
  </si>
  <si>
    <t>B04 - SILNOPROUD</t>
  </si>
  <si>
    <t>_01 - SP01</t>
  </si>
  <si>
    <t>_02 - FV01</t>
  </si>
  <si>
    <t>_03 - Rozvaděč RMS-B1</t>
  </si>
  <si>
    <t>_04 - Rozvaděč RB1.01</t>
  </si>
  <si>
    <t>_05 - Rozvaděč RB1.02</t>
  </si>
  <si>
    <t>_06 - Rozvaděč RB1-1</t>
  </si>
  <si>
    <t>_07 - Rozvaděč RB1-2</t>
  </si>
  <si>
    <t>_08 - Rozvaděč RB1-3</t>
  </si>
  <si>
    <t>_09 - Rozvaděč RB1-4</t>
  </si>
  <si>
    <t>_10 - Rozvaděč RB1-5</t>
  </si>
  <si>
    <t>_11 - RB1-6a</t>
  </si>
  <si>
    <t>_12 - RB1-6b</t>
  </si>
  <si>
    <t>_13 - Rozvaděč RMS-B2</t>
  </si>
  <si>
    <t>_14 - Rozvaděč RB2.01</t>
  </si>
  <si>
    <t>_15 - Rozvaděč RB2.02</t>
  </si>
  <si>
    <t>_16 - Rozvaděč RB2.04</t>
  </si>
  <si>
    <t>_17 - Rozvaděč RB2.05</t>
  </si>
  <si>
    <t>_18 - Rozvaděč RB2.06</t>
  </si>
  <si>
    <t>_19 - Rozvaděč RB2.07</t>
  </si>
  <si>
    <t>_20 - Rozvaděč RB2.08</t>
  </si>
  <si>
    <t>_21 - Rozvaděč RB2.09</t>
  </si>
  <si>
    <t>_22 - Rozvaděč RB2.16</t>
  </si>
  <si>
    <t>_23 - Rozvaděč RB2.17</t>
  </si>
  <si>
    <t>_24 - Rozvaděč RB2.18</t>
  </si>
  <si>
    <t>_25 - Rozvaděč RB2.19</t>
  </si>
  <si>
    <t>_26 - Rozvaděč RB2.20</t>
  </si>
  <si>
    <t>_27 - Rozvaděč RB2.21</t>
  </si>
  <si>
    <t>_28 - Svítidla</t>
  </si>
  <si>
    <t>_29 - Nosný materiál</t>
  </si>
  <si>
    <t>_30 - Hromosvod a uzemnění</t>
  </si>
  <si>
    <t>SP01</t>
  </si>
  <si>
    <t xml:space="preserve">Skříň přípojková s poj. spodky pro jednu sadu poj. vel.2 do niky  (400 x 600 x 240), 400A, dodávka, včetně montáže</t>
  </si>
  <si>
    <t>Pol__0002</t>
  </si>
  <si>
    <t>Pojistky 500V 350A, včetně dodávky a zapojení</t>
  </si>
  <si>
    <t>Pol__0003</t>
  </si>
  <si>
    <t>Pol__0004</t>
  </si>
  <si>
    <t>Pol__0005</t>
  </si>
  <si>
    <t>FV01</t>
  </si>
  <si>
    <t>Pol__0006</t>
  </si>
  <si>
    <t>Skříň s přepěťovou ochranou, tř. 1, do výklenku, dodávka</t>
  </si>
  <si>
    <t>Pol__0007</t>
  </si>
  <si>
    <t>Pol__0008</t>
  </si>
  <si>
    <t>Pol__0009</t>
  </si>
  <si>
    <t>Rozvaděč RMS-B1</t>
  </si>
  <si>
    <t>Pol__0010</t>
  </si>
  <si>
    <t>Ocep skříň nástěnná, pro Deion 400A, nepřímé měření a 44 TE,P40/20 (2159x806x300), dodávka</t>
  </si>
  <si>
    <t>741 32-0303</t>
  </si>
  <si>
    <t xml:space="preserve">Jistič  400/B/3,  50kA, včetně dodávky a zapojení</t>
  </si>
  <si>
    <t>741 32-0382</t>
  </si>
  <si>
    <t>Vypínací spoušť, 230V AC</t>
  </si>
  <si>
    <t>741 32-0382.1</t>
  </si>
  <si>
    <t>Jednotka pomocných kontaktů, řazení 10, včetně dodávky a zapojení</t>
  </si>
  <si>
    <t>741 32-0382.2</t>
  </si>
  <si>
    <t>Jednotka pomocných kontaktů, řazení 01, včetně dodávky a zapojení</t>
  </si>
  <si>
    <t>Kontrolka signalizační, bílá, včetně dodávky a zapojení</t>
  </si>
  <si>
    <t>741 32-0021</t>
  </si>
  <si>
    <t>Pojistka 6A ,vč. poj. pouzdra, včetně dodávky a zapojení</t>
  </si>
  <si>
    <t>741 32-2121</t>
  </si>
  <si>
    <t>Přepěťová ochrana 2. st. (C), 20kA/1,5kV, TN-S, 4 moduly, včetně dodávky a zapojení</t>
  </si>
  <si>
    <t>Instalační relé 230VAC/16A, 1NO, 1NC, včetně dodávky a zapojení</t>
  </si>
  <si>
    <t>Pol__0020</t>
  </si>
  <si>
    <t>Zkušební měřicí svorkovnice pro nepřímé 3-f měření, včetně dodávky a zapojení</t>
  </si>
  <si>
    <t>741 35-0201</t>
  </si>
  <si>
    <t>Měřicí transformátor proudu 1:10, 1, , včetně dodávky a zapojení</t>
  </si>
  <si>
    <t>741 32-0195</t>
  </si>
  <si>
    <t xml:space="preserve">Jistič  160/B/3,  36kA, včetně dodávky a zapojení</t>
  </si>
  <si>
    <t xml:space="preserve">Jistič  100B/3,  20kA, včetně dodávky a zapojení</t>
  </si>
  <si>
    <t xml:space="preserve">Jistič  63/B/3,  10kA, včetně dodávky a zapojení</t>
  </si>
  <si>
    <t>Jistič 50/C/3, 10kA, včetně dodávky a zapojení</t>
  </si>
  <si>
    <t>741 32-0175.2</t>
  </si>
  <si>
    <t xml:space="preserve">Jistič  40/B/3,  10kA, včetně dodávky a zapojení</t>
  </si>
  <si>
    <t xml:space="preserve">Jistič  25/B/1,  10kA, včetně dodávky a zapojení</t>
  </si>
  <si>
    <t xml:space="preserve">Jistič  20/B/3, 10kA, včetně dodávky a zapojení</t>
  </si>
  <si>
    <t xml:space="preserve">Jistič 16/B/1,  10kA, včetně dodávky a zapojení</t>
  </si>
  <si>
    <t xml:space="preserve">Jistič 10/B/1,  10kA, včetně dodávky a zapojení</t>
  </si>
  <si>
    <t xml:space="preserve">Jistič  2/B/1,  10kA, včetně dodávky a zapojení</t>
  </si>
  <si>
    <t>Rozvaděč RB1.01</t>
  </si>
  <si>
    <t>Pol__0038</t>
  </si>
  <si>
    <t>Pol__0046</t>
  </si>
  <si>
    <t>Pol__0047</t>
  </si>
  <si>
    <t>Pol__0048</t>
  </si>
  <si>
    <t>Pol__0049</t>
  </si>
  <si>
    <t>Rozvaděč RB1.02</t>
  </si>
  <si>
    <t>Pol__0050</t>
  </si>
  <si>
    <t>Plastová skříň do zdiva, pro 4TE, P40/20 (116x156x70), dodávka</t>
  </si>
  <si>
    <t>741 32-0105.7</t>
  </si>
  <si>
    <t>Vypínač 16/1, 12,5kA, včetně dodávky a zapojení</t>
  </si>
  <si>
    <t>Pol__0054</t>
  </si>
  <si>
    <t>Pol__0055</t>
  </si>
  <si>
    <t>Rozvaděč RB1-1</t>
  </si>
  <si>
    <t>Ocep skříň do zdiva, pro 47TE+2DIN, P40/20 (795x546x100), dodávka</t>
  </si>
  <si>
    <t>741 32-0175.3</t>
  </si>
  <si>
    <t>Vypínač 63/3, 15kA, včetně dodávky a zapojení</t>
  </si>
  <si>
    <t>741 32-0175.4</t>
  </si>
  <si>
    <t xml:space="preserve">Jistič  32/B/3,  10kA, včetně dodávky a zapojení</t>
  </si>
  <si>
    <t>741 32-0105.8</t>
  </si>
  <si>
    <t>Pol__0072</t>
  </si>
  <si>
    <t>Pol__0073</t>
  </si>
  <si>
    <t>Pol__0074</t>
  </si>
  <si>
    <t>Pol__0075</t>
  </si>
  <si>
    <t>Rozvaděč RB1-2</t>
  </si>
  <si>
    <t>Pol__0076</t>
  </si>
  <si>
    <t>741 32-0105.9</t>
  </si>
  <si>
    <t xml:space="preserve">Jistič  16/B/3,  10kA, včetně dodávky a zapojení</t>
  </si>
  <si>
    <t>741 32-0105.10</t>
  </si>
  <si>
    <t>Instalační relé 230VAC/20A, 1 NO, včetně dodávky a zapojení</t>
  </si>
  <si>
    <t>741 31-1002</t>
  </si>
  <si>
    <t>Soumrakový spínač AC230V/2A/1NO, včetně dodávky a zapojení</t>
  </si>
  <si>
    <t>Pol__0089</t>
  </si>
  <si>
    <t>Soumrakové čidlo, přívod cca 15m, včetně dodávky a zapojení</t>
  </si>
  <si>
    <t>Pol__0090</t>
  </si>
  <si>
    <t>Pol__0091</t>
  </si>
  <si>
    <t>Pol__0092</t>
  </si>
  <si>
    <t>Pol__0093</t>
  </si>
  <si>
    <t>Rozvaděč RB1-3</t>
  </si>
  <si>
    <t>Pol__0094</t>
  </si>
  <si>
    <t>Ocep skříň do zdiva, pro 24TE+2DIN, P40/20 (611x546x100), dodávka</t>
  </si>
  <si>
    <t>Rozvaděč RB1-4</t>
  </si>
  <si>
    <t>Pol__0108</t>
  </si>
  <si>
    <t>Pol__0109</t>
  </si>
  <si>
    <t>Pol__0110</t>
  </si>
  <si>
    <t>Pol__0111</t>
  </si>
  <si>
    <t>Rozvaděč RB1-5</t>
  </si>
  <si>
    <t>Pol__0112</t>
  </si>
  <si>
    <t>Ocep skříň do zdiva, pro 18TE+2DIN, P40/20 (611x340x100), dodávka</t>
  </si>
  <si>
    <t>741 32-0175.5</t>
  </si>
  <si>
    <t>Vypínač 40/3, 12,5kA, včetně dodávky a zapojení</t>
  </si>
  <si>
    <t>741 32-1013</t>
  </si>
  <si>
    <t xml:space="preserve">Proudový chránič kombi 32/1N/B/0,03,  10kA, včetně dodávky a zapojení</t>
  </si>
  <si>
    <t xml:space="preserve">Jistič  40/B/1,  10kA, včetně dodávky a zapojení</t>
  </si>
  <si>
    <t>741 32-0105.11</t>
  </si>
  <si>
    <t xml:space="preserve">, včetně dodávky a zapojeníJistič  16/B/1,  10kA</t>
  </si>
  <si>
    <t>RB1-6a</t>
  </si>
  <si>
    <t>Pol__0125</t>
  </si>
  <si>
    <t>Ocep skříň do zdiva, pro 23TE+2DIN, P40/20 (611x546x100), dodávka</t>
  </si>
  <si>
    <t>741 32-2021</t>
  </si>
  <si>
    <t>Přepěťová ochrana, tř.1+2, 25kA, 1,5kV, TN-S, 5x 1 MODUL, včetně dodávky a zapojení</t>
  </si>
  <si>
    <t>741 32-1033.1</t>
  </si>
  <si>
    <t xml:space="preserve">Proudový chránič kombi 16/3N/C/0,03,  10kA, včetně dodávky a zapojení</t>
  </si>
  <si>
    <t>741 32-0165.3</t>
  </si>
  <si>
    <t>Pol__0133</t>
  </si>
  <si>
    <t>Pol__0134</t>
  </si>
  <si>
    <t>Pol__0135</t>
  </si>
  <si>
    <t>Pol__0136</t>
  </si>
  <si>
    <t>RB1-6b</t>
  </si>
  <si>
    <t>Pol__0137</t>
  </si>
  <si>
    <t>741 32-2011.1</t>
  </si>
  <si>
    <t>Přepěťová ochrana DC, tř.1+2, 25kA, 1,5kV, 2x 1 MODUL, včetně dodávky a zapojení</t>
  </si>
  <si>
    <t>741 32-0135</t>
  </si>
  <si>
    <t xml:space="preserve">Jistič  10/2/C-DC,  10kA, včetně dodávky a zapojení</t>
  </si>
  <si>
    <t>Pol__0140</t>
  </si>
  <si>
    <t>Rozvaděč RMS-B2</t>
  </si>
  <si>
    <t>Ocep skříň nástěnná, pro Deion 160A, nepřímé měření a 55TE,P40/20 (1883x586x250), dodávka</t>
  </si>
  <si>
    <t>741 32-0302</t>
  </si>
  <si>
    <t>Výkonový vypínač 160/3, 36kA, včetně dodávky a zapojení</t>
  </si>
  <si>
    <t>741 32-0301</t>
  </si>
  <si>
    <t>Výkonový jistič 80B/3, 35kA, včetně dodávky a zapojení</t>
  </si>
  <si>
    <t>741 33-0042.2</t>
  </si>
  <si>
    <t>Pol__0159</t>
  </si>
  <si>
    <t>Pol__0160</t>
  </si>
  <si>
    <t>Pol__0161</t>
  </si>
  <si>
    <t>Pol__0162</t>
  </si>
  <si>
    <t>Rozvaděč RB2.01</t>
  </si>
  <si>
    <t>Ocep skříň do zdiva, pro 20TE+2DIN, P40/20 (611x340x100), dodávka</t>
  </si>
  <si>
    <t>741 32-0105.12</t>
  </si>
  <si>
    <t>Pol__0171</t>
  </si>
  <si>
    <t>Pol__0172</t>
  </si>
  <si>
    <t>Pol__0173</t>
  </si>
  <si>
    <t>Pol__0174</t>
  </si>
  <si>
    <t>Rozvaděč RB2.02</t>
  </si>
  <si>
    <t>Pol__0175</t>
  </si>
  <si>
    <t>741 32-0175.6</t>
  </si>
  <si>
    <t>Vypínač 32/3, 12,5kA, včetně dodávky a zapojení</t>
  </si>
  <si>
    <t>741 32-0165.4</t>
  </si>
  <si>
    <t xml:space="preserve">Jistič  25/C/3,  10kA, včetně dodávky a zapojení</t>
  </si>
  <si>
    <t>741 32-0115.1</t>
  </si>
  <si>
    <t>Pol__0184</t>
  </si>
  <si>
    <t>Pol__0190</t>
  </si>
  <si>
    <t>Rozvaděč RB2.04</t>
  </si>
  <si>
    <t>Pol__0191</t>
  </si>
  <si>
    <t>Ocep skříň do zdiva, pro 27TE+2DIN, P40/20 (611x546x100), dodávka</t>
  </si>
  <si>
    <t>741 32-0362.2</t>
  </si>
  <si>
    <t>741 33-0042.3</t>
  </si>
  <si>
    <t>Pol__0209</t>
  </si>
  <si>
    <t>Pol__0210</t>
  </si>
  <si>
    <t>Pol__0211</t>
  </si>
  <si>
    <t>Pol__0212</t>
  </si>
  <si>
    <t>Rozvaděč RB2.05</t>
  </si>
  <si>
    <t>Pol__0213</t>
  </si>
  <si>
    <t>Rozvaděč RB2.06</t>
  </si>
  <si>
    <t>Ocep skříň do zdiva, pro 35TE+2DIN, P40/20 (795x546x100), dodávka</t>
  </si>
  <si>
    <t>Pol__0253</t>
  </si>
  <si>
    <t>Pol__0254</t>
  </si>
  <si>
    <t>Pol__0255</t>
  </si>
  <si>
    <t>Rozvaděč RB2.07</t>
  </si>
  <si>
    <t>Ocep skříň do zdiva, pro 31TE+2DIN, P40/20 (611x546x100), dodávka</t>
  </si>
  <si>
    <t xml:space="preserve">, včetně dodávky a zapojeníProudový chránič kombi 16/1N/B/0,03,  10kA</t>
  </si>
  <si>
    <t>Pol__0275</t>
  </si>
  <si>
    <t>Pol__0276</t>
  </si>
  <si>
    <t>Pol__0277</t>
  </si>
  <si>
    <t>Pol__0278</t>
  </si>
  <si>
    <t>Rozvaděč RB2.08</t>
  </si>
  <si>
    <t>Pol__0279</t>
  </si>
  <si>
    <t>741 32-0362.3</t>
  </si>
  <si>
    <t>, včetně dodávky a zapojeníKontrolka signalizační, zelená</t>
  </si>
  <si>
    <t>Pol__0297</t>
  </si>
  <si>
    <t>Pol__0298</t>
  </si>
  <si>
    <t>Pol__0299</t>
  </si>
  <si>
    <t>Pol__0300</t>
  </si>
  <si>
    <t>Rozvaděč RB2.09</t>
  </si>
  <si>
    <t>Pol__0319</t>
  </si>
  <si>
    <t>Pol__0320</t>
  </si>
  <si>
    <t>Pol__0321</t>
  </si>
  <si>
    <t>Rozvaděč RB2.16</t>
  </si>
  <si>
    <t>741 32-0105.13</t>
  </si>
  <si>
    <t>, včetně dodávky a zapojeníVypínač 20/1, 12,5kA</t>
  </si>
  <si>
    <t>Pol__0328</t>
  </si>
  <si>
    <t>Pol__0329</t>
  </si>
  <si>
    <t>Pol__0330</t>
  </si>
  <si>
    <t>Pol__0331</t>
  </si>
  <si>
    <t>Rozvaděč RB2.17</t>
  </si>
  <si>
    <t>Pol__0332</t>
  </si>
  <si>
    <t>Pol__0350</t>
  </si>
  <si>
    <t>Pol__0351</t>
  </si>
  <si>
    <t>Pol__0352</t>
  </si>
  <si>
    <t>Pol__0353</t>
  </si>
  <si>
    <t>Rozvaděč RB2.18</t>
  </si>
  <si>
    <t>Pol__0354</t>
  </si>
  <si>
    <t>Pol__0372</t>
  </si>
  <si>
    <t>Pol__0373</t>
  </si>
  <si>
    <t>Pol__0374</t>
  </si>
  <si>
    <t>Pol__0375</t>
  </si>
  <si>
    <t>Rozvaděč RB2.19</t>
  </si>
  <si>
    <t>Pol__0376</t>
  </si>
  <si>
    <t>Startovací tlačítko samopřídrže, se zámkem ve vypnuté , včetně dodávky a zapojenípoloze</t>
  </si>
  <si>
    <t>Pol__0394</t>
  </si>
  <si>
    <t>Pol__0395</t>
  </si>
  <si>
    <t>Pol__0396</t>
  </si>
  <si>
    <t>Pol__0397</t>
  </si>
  <si>
    <t>Rozvaděč RB2.20</t>
  </si>
  <si>
    <t>Pol__0398</t>
  </si>
  <si>
    <t>Pol__0415</t>
  </si>
  <si>
    <t>Pol__0416</t>
  </si>
  <si>
    <t>Pol__0417</t>
  </si>
  <si>
    <t>Rozvaděč RB2.21</t>
  </si>
  <si>
    <t>Pol__0418</t>
  </si>
  <si>
    <t>Pol__0436</t>
  </si>
  <si>
    <t>Pol__0437</t>
  </si>
  <si>
    <t>Svítidlo "9" - OFFICE LED P2 PLX 840 (60W) vestavěné, dodávka včetně montáže, se zapojením vodičů</t>
  </si>
  <si>
    <t>Svítidlo "10" - OFFICE LED P2 PLX 840 (42W) vestavěné, dodávka včetně montáže, se zapojením vodičů</t>
  </si>
  <si>
    <t>741 37-2111.5</t>
  </si>
  <si>
    <t>Svítidlo "12" - NOUZ. LED 7 2W IP65 3H AT 5000K protipanické vestavěné STD, dodávka včetně montáže,, se zapojením vodičů</t>
  </si>
  <si>
    <t>741 37-2111.6</t>
  </si>
  <si>
    <t>741 37-2111.7</t>
  </si>
  <si>
    <t>741 37-2111.8</t>
  </si>
  <si>
    <t>Svítidlo "21" - OFFICE LED P2 PLX 840 (60W) vestavěné DALI RCR corridor, dodávka včetně montáže, se, zapojením vodičů</t>
  </si>
  <si>
    <t>Svítidlo "22" - INDUSTRY LED 7 46W 1432 mm 10900 lm IP66 840 přisazené, dodávka včetně montáže, se, zapojením vodičů</t>
  </si>
  <si>
    <t>_29</t>
  </si>
  <si>
    <t>741 12-2141</t>
  </si>
  <si>
    <t>Kabel CYKY-J 3 x 240 + 120 uložený v trubce, včetně dodávky kabelu</t>
  </si>
  <si>
    <t>Pol__0458</t>
  </si>
  <si>
    <t>Kabel CXKH-R B2cas1d0 5 x 95 uložený pevně, včetně dodávky kabelu</t>
  </si>
  <si>
    <t>Pol__0459</t>
  </si>
  <si>
    <t xml:space="preserve">Kabel CXKH-R B2cas1d0 5 x 25  uložený pevně, včetně dodávky kabelu</t>
  </si>
  <si>
    <t>741 12-2643</t>
  </si>
  <si>
    <t>Kabel CXKH-R B2cas1d0 5 x 10 uložený pevně, včetně dodávky kabelu</t>
  </si>
  <si>
    <t>Kabel CXKH-R B2cas1d0 5 x 6uložený pevně, včetně dodávky kabelu</t>
  </si>
  <si>
    <t>741 12-2642.1</t>
  </si>
  <si>
    <t>Kabel CXKH-R B2cas1d0 5 x 4uložený pevně, včetně dodávky kabelu</t>
  </si>
  <si>
    <t>Kabel CXKH-R B2cas1d0 3 x 4uložený pevně, včetně dodávky kabelu</t>
  </si>
  <si>
    <t>Kabel CXKH-R B2cas1d0 3 x 6uložený pevně, včetně dodávky kabelu</t>
  </si>
  <si>
    <t>741 12-2611.3</t>
  </si>
  <si>
    <t>Kabel Solar 1x4, modrá, uložený v trubce, včetně dodávky kabelu</t>
  </si>
  <si>
    <t>Kabel Solar 1x4, rudá, uložený v trubce, včetně dodávky kabelu</t>
  </si>
  <si>
    <t>Pol__0478</t>
  </si>
  <si>
    <t>Pol__0481</t>
  </si>
  <si>
    <t>Přizemnění na vývod E01, EB1, EB1.1-1.3 zemnicí soustavy + 2x svorka SR3b, antikor. oš. Dle ČSN 33, 2000-5-54,ed.3, dodávka materiálu, včetně montáže</t>
  </si>
  <si>
    <t>741 12-0107</t>
  </si>
  <si>
    <t>Vodič CY 120 (zžl), uložený v trubce, včetně dodávky vodiče</t>
  </si>
  <si>
    <t>741 12-0105</t>
  </si>
  <si>
    <t>Vodič CY 50 (zžl), uložený volně, včetně dodávky vodiče</t>
  </si>
  <si>
    <t>Vodič CY 35 (zžl), uložený v trubce, včetně dodávky vodiče</t>
  </si>
  <si>
    <t>741 12-0203</t>
  </si>
  <si>
    <t>Vodič CY 35 (zžl), uložený volně, včetně dodávky vodiče</t>
  </si>
  <si>
    <t>741 12-0201</t>
  </si>
  <si>
    <t>Vodič CY 16 (zžl), uložený volně, včetně dodávky vodiče</t>
  </si>
  <si>
    <t>Pospojování VZT - Vodič CY 6 (zžl), uložený pevně, včetně dodávky vodiče</t>
  </si>
  <si>
    <t>Pospojování VZT - Vodič CY 4 (zžl), uložený pevně, včetně dodávky vodiče</t>
  </si>
  <si>
    <t>Vodič CY 6 (zžl), uložený pevně/volně (mezi rozvaděči), včetně dodávky vodiče</t>
  </si>
  <si>
    <t>Vodič CY 4 (zžl), uložený pevně/volně (učebny, toalety), včetně dodávky vodiče</t>
  </si>
  <si>
    <t>Vodič CY 2,5 (m), uložený pevně/volně (učebny, toalety), včetně dodávky vodiče</t>
  </si>
  <si>
    <t>Stoupací kabelová lávka KL60x400 S(F), příčky po 300mm, dodávka včetně montáže</t>
  </si>
  <si>
    <t>Pol__0494</t>
  </si>
  <si>
    <t>Stěnový úchyt kab. lávky, KLSU, dodávka včetně montáže</t>
  </si>
  <si>
    <t>Šrouby pro příchytky kab. lávky, NSM 6x10, dodávka včetně montáže</t>
  </si>
  <si>
    <t>Pol__0496</t>
  </si>
  <si>
    <t>Kotvy do stěny pro uchycení kab. lávky, KPO 8, dodávka včetně montáže</t>
  </si>
  <si>
    <t>Pol__0497</t>
  </si>
  <si>
    <t>Spojka kab. lávek S 60x200, dodávka včetně montáže</t>
  </si>
  <si>
    <t>Žlab Linear L1 50/50-P, , dodávka vč. upevňovacího a spojovacího mat., vč. kompletní montáže</t>
  </si>
  <si>
    <t>Žlab Linear L1 160/50, dodávka vč. upevňovacího a spojovacího mat., vč. kompletní montáže</t>
  </si>
  <si>
    <t>Žlab Linear L1 200/50, dodávka vč. upevňovacího a spojovacího mat., vč. kompletní montáže</t>
  </si>
  <si>
    <t>Lišta vkládací 24 x 22, dodávka včetně kompletní montáže</t>
  </si>
  <si>
    <t>Ohebná bezhalogenová samozhášivá trubka, průměr 32 mm, uložená pevně, dodávka včetně montáže</t>
  </si>
  <si>
    <t>741 11-0313</t>
  </si>
  <si>
    <t>Trubka prům. 110, pro uložení do země, dodávka včetně montáže</t>
  </si>
  <si>
    <t>741 21-0121</t>
  </si>
  <si>
    <t>Plastová skříň do zdiva, pro 6TE, P40/20 (195x195x70) , pro FV1,2 - DC ve 3.NP, dodávka včetně, montáže</t>
  </si>
  <si>
    <t>741 32-2011.2</t>
  </si>
  <si>
    <t>Přepěťová ochrana 1+2. st. (B+C), pro fotovoltaické aplikace do 600V DC, 25kA, včetně dodávky a, zapojení</t>
  </si>
  <si>
    <t>Pol__0514</t>
  </si>
  <si>
    <t>Zásuvka jednonásobná, 2P+PE / 230V / 16A, na hořlavý podklad, kompletní, dodávka včetně montáže a, zapojení</t>
  </si>
  <si>
    <t>741 31-3083</t>
  </si>
  <si>
    <t>Zásuvka jednonásobná, 2P+PE / 230V / 16A, IP 44, dodávka včetně montáže a zapojení</t>
  </si>
  <si>
    <t>741 31-0251</t>
  </si>
  <si>
    <t>Spínač jednopólový, ř. 1, 230V / 10A, IP44, kompletní, dodávka včetně montáže a zapojení</t>
  </si>
  <si>
    <t>741 31-0121</t>
  </si>
  <si>
    <t>Spínač střídavý, ř. 6, 230V / 10A, kompletní, dodávka včetně montáže a zapojení</t>
  </si>
  <si>
    <t>741 31-0261</t>
  </si>
  <si>
    <t>Spínač střídavý, ř. 6, 230V / 10A, IP44, kompletní, dodávka včetně montáže a zapojení</t>
  </si>
  <si>
    <t>741 31-0412</t>
  </si>
  <si>
    <t>Spínač trojpólový, 400V / 25A, IP55, dodávka včetně montáže a zapojení</t>
  </si>
  <si>
    <t>Pol__0526</t>
  </si>
  <si>
    <t xml:space="preserve">Čas. spínač pod vypínač, CS3-1B  (pro ventilátor), dodávka včetně montáže a zapojení</t>
  </si>
  <si>
    <t>Pol__0527</t>
  </si>
  <si>
    <t>Požární spínač (S1B - S3B, schodiště), dodávka včetně montáže a zapojení</t>
  </si>
  <si>
    <t>741 33-0371.1</t>
  </si>
  <si>
    <t>Pol__0530</t>
  </si>
  <si>
    <t>Řídící centrála požárního odvětrání, dodávka včetně montáže a zapojení</t>
  </si>
  <si>
    <t>Pol__0531</t>
  </si>
  <si>
    <t>Osoušeč rukou, cca 1600W, dodávka včetně montáže a zapojení</t>
  </si>
  <si>
    <t>Pol__0532</t>
  </si>
  <si>
    <t>El. připojení digestoře</t>
  </si>
  <si>
    <t>Pol__0533</t>
  </si>
  <si>
    <t>Pol__0534</t>
  </si>
  <si>
    <t>Pol__0535</t>
  </si>
  <si>
    <t>741 13-0004</t>
  </si>
  <si>
    <t>Ukončení vodičů vrozváděči, průřez do 6mm2</t>
  </si>
  <si>
    <t>Ukončení vodičů vrozváděči, průřez do 95mm2</t>
  </si>
  <si>
    <t>741 13-0014</t>
  </si>
  <si>
    <t>Ukončení vodičů vrozváděči, průřez do 120mm2</t>
  </si>
  <si>
    <t>741 13-0017</t>
  </si>
  <si>
    <t>Ukončení vodičů vrozváděči, průřez do 240mm2</t>
  </si>
  <si>
    <t xml:space="preserve">0,05 * 880m = 44m2 : </t>
  </si>
  <si>
    <t xml:space="preserve">0,07 * 50m = 3,5m2 : </t>
  </si>
  <si>
    <t xml:space="preserve">0,1 * 35m = 3,5m2 : </t>
  </si>
  <si>
    <t xml:space="preserve">celkem: 44 + 3,5 + 3,5 = 51m2 : </t>
  </si>
  <si>
    <t>Pol__0549</t>
  </si>
  <si>
    <t>Zazdění skříní pro rozváděče (SP01+FV1, RB1.02, RB2.16) svysekáním výklenku</t>
  </si>
  <si>
    <t>Protipožární ucpávky, dodávka včetně montáže</t>
  </si>
  <si>
    <t>Zkoušky vodičů a kabelů do 4x25mm2</t>
  </si>
  <si>
    <t>Pol__0557</t>
  </si>
  <si>
    <t>_30</t>
  </si>
  <si>
    <t>Jímací tyč, JR 3,0m, včetně dodávky a osazení na stojan</t>
  </si>
  <si>
    <t>741 43-0003</t>
  </si>
  <si>
    <t>Jímací tyč 1m na ant. stořár (0,6m nad anténu) , včetně dodávky a osazení</t>
  </si>
  <si>
    <t>Pol__0561</t>
  </si>
  <si>
    <t>Izolační distanční držák jímací tyče nastavitelný na 200 - 250mm, dodávka</t>
  </si>
  <si>
    <t>Pol__0562</t>
  </si>
  <si>
    <t>Svorka pro spojení jínače a svodu, dodávka</t>
  </si>
  <si>
    <t>Pol__0563</t>
  </si>
  <si>
    <t>Izolační distanční držák svodu nastavitelný na 200 - 250mm, dodávka</t>
  </si>
  <si>
    <t>Pol__0564</t>
  </si>
  <si>
    <t>Pol__0565</t>
  </si>
  <si>
    <t>Pol__0566</t>
  </si>
  <si>
    <t>Pol__0567</t>
  </si>
  <si>
    <t>Pol__0570</t>
  </si>
  <si>
    <t>Pol__0571</t>
  </si>
  <si>
    <t>Pol__0575</t>
  </si>
  <si>
    <t>Pol__0577</t>
  </si>
  <si>
    <t>Pol__0578</t>
  </si>
  <si>
    <t>Pol__0587</t>
  </si>
  <si>
    <t>B04.1 - EL - interiérové změny B</t>
  </si>
  <si>
    <t>D1 - 1. Elektroinstalace Budova B - Interiérové změny</t>
  </si>
  <si>
    <t>D2 - 2. Slaboproud, AV technika, ozvučení Budova B - Interiérové změny</t>
  </si>
  <si>
    <t>1. Elektroinstalace Budova B - Interiérové změny</t>
  </si>
  <si>
    <t>Regulátor DALI otočný aktivní (75mA) 230V pod omítku IP20 vč. kolébky a rám. vč. nastavení</t>
  </si>
  <si>
    <t>741025</t>
  </si>
  <si>
    <t>Zásuvka 230V/16A pod om. IP20, clonky, vč. rám.</t>
  </si>
  <si>
    <t>741026</t>
  </si>
  <si>
    <t>Zásuvka 230V/16A pod om. IP20, clonky, vč. rám. a sv. přep.</t>
  </si>
  <si>
    <t>"QA34" typ: Svítidlo LED 34W, 4100 lm, DALI, AL rám, prizm. kryt, IP40, 50000hod, vestavné (600x600mm) vč. AL rámu pro SDK</t>
  </si>
  <si>
    <t>Pol11.1</t>
  </si>
  <si>
    <t>Pol12.1</t>
  </si>
  <si>
    <t>2. Slaboproud, AV technika, ozvučení Budova B - Interiérové změny</t>
  </si>
  <si>
    <t>Projekční plátno, elektrické, vestavné, 200", 16:9</t>
  </si>
  <si>
    <t>Dataprojektor dle projekční vzdálenosti a velikosti plátna (3LCD, 1920x1200, 6000lm, LAN) vč. konzole</t>
  </si>
  <si>
    <t>Podhledový reproduktor evakuačního rozhlasu dle stávající specifikace, 100V/6W</t>
  </si>
  <si>
    <t>Rozšíření audio vedení evakuačního rozhlasu pro přednáškovou halu k novýn repro a do samostatné zóny ústředny a doplnění vedení ke stanici hlasatele</t>
  </si>
  <si>
    <t>Stanice hlasatele k ústředně evakuačního rozhlasu pro potřeby přednášejícího v hale</t>
  </si>
  <si>
    <t>Bezdrátový mikrofon vč. příjímací stanice</t>
  </si>
  <si>
    <t>Kabel HDMI, 10m</t>
  </si>
  <si>
    <t>Audio zásuvka</t>
  </si>
  <si>
    <t>Pol21</t>
  </si>
  <si>
    <t>HDMI zásuvka</t>
  </si>
  <si>
    <t>Pol22</t>
  </si>
  <si>
    <t>Pol23</t>
  </si>
  <si>
    <t>Pol24</t>
  </si>
  <si>
    <t>B05.1 - Poplachový zabezpečovací a tísňový systém (PZTS)</t>
  </si>
  <si>
    <t>Ústředna, 8 zón (16 při zdvojení zón, ATZ technologie), integrované vlastnosti přístupového systému,, programování z klávesnice nebo PC (Winload, Babyware), upgrade firmware pomocí programu InField,</t>
  </si>
  <si>
    <t>Poznámka k položce:_x000d_
Ústředna, 8 zón (16 při zdvojení zón, ATZ technologie), integrované vlastnosti přístupového systému,, programování z klávesnice nebo PC (Winload, Babyware), upgrade firmware pomocí programu InField, systém je kompatibilní s uživatelským programem NEware v 4.0 nebo vyšší, automatický úsporný režim, podsvícení klávesnic dle času, 5 PGM na ústředně, 32 přístupových modulu (K641R nebo ACM12), PGM1 může být využito jako vstup pro 2-drátový kouřový detektor, podpora až 254 rozšiřujících sběrnicových modulů, 999 uživatelských kódů, 8 podsystémů, paměť na 2048 událostí, zabudovaná baterie reálného času, napájecí zdroj 1.7A, 1 sledovaný okruh sirény, výstupu a telefonní linky, tlačítko systémového nastavení do továrních hodnot, skříň s místem pro akumulátor_x000d_
_x000d_
Příloha 02 až 06 a 12</t>
  </si>
  <si>
    <t>Klávesnice LCD displej, 32 znaků pro popis jednotlivých parametrů, Modrý podsvit LCD, Zobrazování v, češtině ( editovatelné ), Možnost přiřazení jednoho nebo více podsystémů, 1 zóna a jedno PGM</t>
  </si>
  <si>
    <t>Poznámka k položce:_x000d_
Klávesnice LCD displej, 32 znaků pro popis jednotlivých parametrů, Modrý podsvit LCD, Zobrazování v, češtině ( editovatelné ), Možnost přiřazení jednoho nebo více podsystémů, 1 zóna a jedno PGM (omezená tabulka PGM události), Nezávislé nastavení zvonkohry, 14 jednodotykových tlačítek, 3 vestavěné panické poplachy, Nastavitelné podsvětlení, kontrast a rychlost přepínání zobrazení_x000d_
_x000d_
Příloha 02 až 06 a 12</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</si>
  <si>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 a 12</t>
  </si>
  <si>
    <t>PIR detektor, dosah 12 m, zrcadlová optika, klid. max 15mA, SZ3</t>
  </si>
  <si>
    <t>Poznámka k položce:_x000d_
Příloha 02 až 06 a 12</t>
  </si>
  <si>
    <t>Certifikovaný optický detektor nepřetržitě monitoruje vlastní citlivost a funkční stav. Jedenkrát, denně provede úplný diagnostický test, který zahrnuje dynamickou zkoušku vnitřního prostoru</t>
  </si>
  <si>
    <t>Poznámka k položce:_x000d_
Certifikovaný optický detektor nepřetržitě monitoruje vlastní citlivost a funkční stav. Jedenkrát, denně provede úplný diagnostický test, který zahrnuje dynamickou zkoušku vnitřního prostoru vyměnitelné optické komory a test elektroniky. Když je detektor mimo povolený rozsah citlivosti nebo selže interní diagnostika, rozsvítí se žlutá poruchová LED. Jedenkrát denně detektor kompenzuje poplachovou hodnotu, aby byl rozdíl mezi klidovou a poplachovou úrovní vždy stejný. Citlivost není kompenzována mimo limity normy EN 54.Na skutečně širokospektrální a rychou detekci existuje i opticko-teplotní senzor. Současné vyhodnocování údajů z obou technologií detekce v algoritmu znamená citlivější odezvu na tlející jakož i na planoucí požár._x000d_
_x000d_
Příloha 02 až 06 a 12</t>
  </si>
  <si>
    <t>Bezúdržbové akumulátory, Kapacita 17 Ah, nominální napětí 12 Vss,</t>
  </si>
  <si>
    <t>Uzamykatelná skříňka na klávesnici</t>
  </si>
  <si>
    <t>20.1</t>
  </si>
  <si>
    <t>kud</t>
  </si>
  <si>
    <t>B05.2 - Elektronická kontrola vstupu (EKV)</t>
  </si>
  <si>
    <t>Kontroler pro rozšíření základního systému v objektu SPŠE a VOŠ v objektu Karla IV/13. Připojení, kontroleru přímo k LAN/WAN nebo RS485, Dynamicky alokovaná paměť karet/transakcí</t>
  </si>
  <si>
    <t>Poznámka k položce:_x000d_
Kontroler pro rozšíření základního systému v objektu SPŠE a VOŠ v objektu Karla IV/13. Připojení kontroleru přímo k LAN/WAN nebo RS485, Dynamicky alokovaná paměť karet/transakcí, Až 300 000 držitelů karet a 1 000 000 uložených transakcí, ARM9 procesor s Linux OS umožňuje přirozenou komunikaci s Ethernetem, přenosová rychlost 115200bps_x000d_
_x000d_
Příloha 02 až 05,07,12</t>
  </si>
  <si>
    <t>Poznámka k položce:_x000d_
Příloha 02 až 05,07,12</t>
  </si>
  <si>
    <t>Poznámka k položce:_x000d_
Čtečka AMR - moderní design, je vyrobena za použití nerezové oceli 304 proti korozi. Elektronika, čtečky je chráněna proti povětrnostním podmínkám (IP54). Čtečka je určena pro vnitřní i venkovní použtí_x000d_
_x000d_
Příloha 02 až 05,07,12</t>
  </si>
  <si>
    <t xml:space="preserve">Napájecí zdroj 12V 3A,  ocelový box, možnost připojení záložního akumulátoru do kapacity 18Ah</t>
  </si>
  <si>
    <t>záložní akumulátor YUASA 12V 17Ah s prodlouženou životností na 4-5 let</t>
  </si>
  <si>
    <t>Ovládací tlačítka na ruční ovládání brány, branky a dveří dle výrobní dokumentace</t>
  </si>
  <si>
    <t>10.1</t>
  </si>
  <si>
    <t>Ovládací tlačítka na ruční ovládání brány, branky a dveří dele výrobní dokumentace</t>
  </si>
  <si>
    <t xml:space="preserve">B05.3 - Kamerový systém -  (CCTV)</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</si>
  <si>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05,08,12</t>
  </si>
  <si>
    <t xml:space="preserve">16 kanálový 4K síťový digitální videorekordér, záznam video&amp;audio, komprese, H.265/H.265+/H.264/H.264+/MPEG4,  vstupní/odchozí šířka pásma 160M/256Mbps, dekódování hl. monitor:</t>
  </si>
  <si>
    <t xml:space="preserve">Poznámka k položce:_x000d_
16 kanálový 4K síťový digitální videorekordér, záznam video&amp;audio, komprese, H.265/H.265+/H.264/H.264+/MPEG4,  vstupní/odchozí šířka pásma 160M/256Mbps, dekódování hl. monitor: 4-k @ 4K, nebo 16-k @ 1080p, HDMI (4K) a VGA na hlavní monitor, 2x RJ45 10M/100M/1000M Ethernet Port, podpora 2x HDD o kapacitě 8TB, 1* USB 2.0, 1* USB 3.0, 16xPoE/100M/?200W/IEEE 802.3 af/at, bez HDD, Poplachový I/O: 4/1, lokalizace v čj., napájení: 240V AC, 50Hz/15W, velikost 1U, Program klient zdarma._x000d_
_x000d_
Příloha 02 až 05,08,12</t>
  </si>
  <si>
    <t>Pevný disk do záznamového zařízení, kapacita 4000GB, provedení 24/7</t>
  </si>
  <si>
    <t>Poznámka k položce:_x000d_
Příloha 02 až 05,08,12</t>
  </si>
  <si>
    <t>zadní kryt pro skrytou montáž kabelů dle typu kamery,</t>
  </si>
  <si>
    <t>LCD LED monitor pro 24/7 provoz v CCTV, úhlopříčka 24", rozlišení Full HD.</t>
  </si>
  <si>
    <t>záložní napájecí zdroj UPS 230V AC (Line-Interactive) do 19" skříně (výška 2U), multifunkční LCD, displej, max. výstupní výkon 1600W/2200VA, kapacita baterie 4x 9Ah, 8 zásuvek EURO (typ IEC) sfunkcí</t>
  </si>
  <si>
    <t>Poznámka k položce:_x000d_
záložní napájecí zdroj UPS 230V AC (Line-Interactive) do 19" skříně (výška 2U), multifunkční LCD, displej, max. výstupní výkon 1600W/2200VA, kapacita baterie 4x 9Ah, 8 zásuvek EURO (typ IEC) s funkcí záložního zdroje AC 230V, vč. ochrany před přepětím, přepěťová ochrana datové linky RJ11/RJ45, vstupní napájecí EURO zásuvka AC 230V (IEC320C14), automatická regulace výstupního napětí AVR, PC rozhraní USB/2x RS232, součástí dodávky software pro PC (Auto-Shutdown pro OS Windows), podpora vzdálené správy pomocí SNMP (možno dokoupit HTTP Network Card)_x000d_
_x000d_
Příloha 02 až 05,08,12</t>
  </si>
  <si>
    <t>HDMI kabel pro připojení monitoru k NVR</t>
  </si>
  <si>
    <t>4.1</t>
  </si>
  <si>
    <t>B05.4 - Strukturovaná kabeláž (SK)</t>
  </si>
  <si>
    <t xml:space="preserve">Rack  800x(42U)x800, přední a zadní ventilované dveře, zadní navíc vertikálně dělené</t>
  </si>
  <si>
    <t>Poznámka k položce:_x000d_
Příloha 02 až 05,09,12</t>
  </si>
  <si>
    <t>Plech s ventilátory 800x800-1200, 2 větr., RAL7035, včetně příslušenství</t>
  </si>
  <si>
    <t>Lišta s el.zásuvkami, 7 zás., s vypínačem, včetně příslušenství</t>
  </si>
  <si>
    <t>Polička hluboká, včetně příslušenství</t>
  </si>
  <si>
    <t>Vyvazovací panel 19“,2U, včetně příslušenství</t>
  </si>
  <si>
    <t>Záslepka 19“, včetně příslušenství</t>
  </si>
  <si>
    <t>Optický kabel MM 24 vl. do trubky, do žlabu</t>
  </si>
  <si>
    <t>Propojovací panel 24x RJ45, 1U, UTP,CAT6 , včetně příslušenství</t>
  </si>
  <si>
    <t xml:space="preserve">Optická vana , 1U, 24x SC,  kompletní, včetně příslušenství</t>
  </si>
  <si>
    <t>Optická spojka včetně příslušenství až pro uložení 48 svárů, 205x157x60 mm, IP20</t>
  </si>
  <si>
    <t>Pigtail 1m,MM 50/125, SC</t>
  </si>
  <si>
    <t>Propojovací kabel optický MM duplexní, SC-SC, 2m</t>
  </si>
  <si>
    <t xml:space="preserve">Box s DIN lištou  pro zásuvky  RJ45 pro kameru</t>
  </si>
  <si>
    <t>Vrátník pro stávající telefonní ústřednu, nejméně 3x2tlačítka včetně povětrnostní stříšky</t>
  </si>
  <si>
    <t xml:space="preserve">Telefonní rozvaděč 200 párů se zámkem, kompletní pro zapuštěnou montáž,  svorkovnice rozpojovací, osazené bleskojistkami 3P pro 20 párů</t>
  </si>
  <si>
    <t>Sdělovací kabel telefonní 5x2x0,5+S</t>
  </si>
  <si>
    <t>Nové vystrojení venkovního rozvaděče držákem a rozpojovací svorkovnicí 10párů</t>
  </si>
  <si>
    <t>HDPE trubka 40/32 korugovaná do výkopu včetně přílušenství</t>
  </si>
  <si>
    <t>Výstražná fólie do výkopu</t>
  </si>
  <si>
    <t>Drátový kabelový žlab šířka 150mm, výška 50mm, včetně příslušenství a kotvícího materiálu standard, Kopos, Mars a pod</t>
  </si>
  <si>
    <t>Drátový kabelový žlab šířka 300mm, výška 110mm, včetně příslušenství a kotvícího materiálu, standard, Kopos, Mars a pod</t>
  </si>
  <si>
    <t xml:space="preserve">Plechový kabelový žlab šířka 250mm, výška 50mm, včetně příslušenství a kotvícího materiálu, tloušťka, plechu 1,5 mm,  standard  Kopos, Mars a pod</t>
  </si>
  <si>
    <t xml:space="preserve">Plechový kabelový žlab šířka 125mm, výška 50mm,tloušťka plechu 1,5 mm, včetně příslušenství a, kotvícího materiálu, standard  Kopos, Mars a pod</t>
  </si>
  <si>
    <t xml:space="preserve">Plechový kabelový žlab šířka 62,5mm, výška 50mm, tloušťka plechu 1,5 mm, včetně příslušenství a, kotvícího materiálu,  standard  Kopos, Mars a pod</t>
  </si>
  <si>
    <t xml:space="preserve">Podlahová krabice do betonu – protahovací ( krytina lino, nebo koberec )    pro žlaby šíře 190 a 250</t>
  </si>
  <si>
    <t>Ucpávky průchodů požárními úseky dle požární zprávy do 300x100mm</t>
  </si>
  <si>
    <t>Ochrana volně vedených kabelů nesplňujících B2ca,s1,d0 v CHÚC dle požadavků PBŘ (B1.02).</t>
  </si>
  <si>
    <t>Betonování/asfaltování</t>
  </si>
  <si>
    <t>Pískové lože</t>
  </si>
  <si>
    <t>Provizorní přeložky vedení SLP pro zprovoznění objektu SO 02.</t>
  </si>
  <si>
    <t xml:space="preserve">Datová zásuvka 1 x RJ45 CAT 6 UTP,  montáž do parapetního kanálu, včetně příslušenství, koordinace, se zásuvkami 230 VAC</t>
  </si>
  <si>
    <t>14.1</t>
  </si>
  <si>
    <t>16.1</t>
  </si>
  <si>
    <t>17.1</t>
  </si>
  <si>
    <t>38.1</t>
  </si>
  <si>
    <t>39.1</t>
  </si>
  <si>
    <t>40.1</t>
  </si>
  <si>
    <t>Podlahová krabice do betonu – protahovací ( krytina lino, nebo koberec )</t>
  </si>
  <si>
    <t>43.1</t>
  </si>
  <si>
    <t>Řezání asfaltu/betonu</t>
  </si>
  <si>
    <t>44.1</t>
  </si>
  <si>
    <t>45.1</t>
  </si>
  <si>
    <t>Rozebrání dlažby</t>
  </si>
  <si>
    <t>46.1</t>
  </si>
  <si>
    <t>Složení dlažby</t>
  </si>
  <si>
    <t>47.1</t>
  </si>
  <si>
    <t>Výkop ruční, včetně záhozu</t>
  </si>
  <si>
    <t>48.1</t>
  </si>
  <si>
    <t>49.1</t>
  </si>
  <si>
    <t>Měření optické linky</t>
  </si>
  <si>
    <t>Součinnost při stěhování technologie T-mobile a telefonní ústředny</t>
  </si>
  <si>
    <t>B05.5 - Příjem pozemního a satelitního TV signálu</t>
  </si>
  <si>
    <t>Stožár trojnožka k ploché střeše 3m, průměr 60mm, pro větší anténní systémyTrojnožka robustní, konstrukce. Vzpěry jsou provedeny profilem L 40x40 mm. Výška 3 m, průměr 60 mm, síla stěny 3 mm,</t>
  </si>
  <si>
    <t>Poznámka k položce:_x000d_
Stožár trojnožka k ploché střeše 3m, průměr 60mm, pro větší anténní systémyTrojnožka robustní, konstrukce. Vzpěry jsou provedeny profilem L 40x40 mm. Výška 3 m, průměr 60 mm, síla stěny 3 mm, žárový zinek., včetně příslušenství pro kotvení a vystrojení potřebnými doplňky_x000d_
_x000d_
Příloha 02 až 05</t>
  </si>
  <si>
    <t>Kabelový žlab 125/50mm s víkem na uložení koaxiálních kabelů na střeše, včetně úložného materiálu, pro uložení žlabu ve výšce 150mm nad úrovní sřešního pláště, všechny části zinkovány na venkovní</t>
  </si>
  <si>
    <t>Poznámka k položce:_x000d_
Kabelový žlab 125/50mm s víkem na uložení koaxiálních kabelů na střeše, včetně úložného materiálu, pro uložení žlabu ve výšce 150mm nad úrovní sřešního pláště, všechny části zinkovány na venkovní prostředí_x000d_
_x000d_
Příloha 02 až 05</t>
  </si>
  <si>
    <t>Poznámka k položce:_x000d_
Příloha 02 až 05</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</si>
  <si>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05</t>
  </si>
  <si>
    <t>2.1</t>
  </si>
  <si>
    <t>Měření signálu pro umístění stožáru</t>
  </si>
  <si>
    <t>B05.6 - Nouzový zvukový systém (NZS)</t>
  </si>
  <si>
    <t>Vykon. zesil. 4x300W, 100V/T, EN 54-16</t>
  </si>
  <si>
    <t>Poznámka k položce:_x000d_
Příloha 02 až 05,11,12</t>
  </si>
  <si>
    <t>Základní řídicí jenotka NZS se čtřtyřmi nezávislými audio kanály</t>
  </si>
  <si>
    <t xml:space="preserve">Poznámka k položce:_x000d_
Základní řídicí jenotka NZS se čtřtyřmi nezávislými audio kanály, každý audio kanál může ovládat 6 zón,   reproduktorů (celkem 24 24 reproduktorových zón),  EN 54-16_x000d_
_x000d_
Příloha 02 až 05,11,12</t>
  </si>
  <si>
    <t>Universální vstup/ výstupní modul pro základní řídicí jednotku</t>
  </si>
  <si>
    <t>Sada propojovacích kabelů</t>
  </si>
  <si>
    <t>Dig.stanice hlastele</t>
  </si>
  <si>
    <t>Dig. klavesovy modul pro dig. stanici hlasatele</t>
  </si>
  <si>
    <t xml:space="preserve">Digitální stanice hlasatele  pro HZS ve skříni proti zneužití</t>
  </si>
  <si>
    <t>Zalozni sitovy zdroj systémový</t>
  </si>
  <si>
    <t>Síťová napájecí jednotka systémová</t>
  </si>
  <si>
    <t>Akumulator 12V / 105 Ah</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</si>
  <si>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05,11,12</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</si>
  <si>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05,11,12</t>
  </si>
  <si>
    <t xml:space="preserve">Datový rozvaděč  19",800x800 mm,27 U, ventilační jednotka, polička hluboká, rozbočovač 5x230VAC</t>
  </si>
  <si>
    <t>Stíněný kabel 4x2x0,8 PH15-R dle ZP-27/2008, B2cas1d0, ohniodolný dle ČSN IEC60331 - hlásičová linka</t>
  </si>
  <si>
    <t>Vykon. zesil. 4x300W, 100V/T</t>
  </si>
  <si>
    <t>Universální vstup/ výstupní modul pro základní řídící jednotku</t>
  </si>
  <si>
    <t>B05.7 - Systém nouzového volání</t>
  </si>
  <si>
    <t xml:space="preserve">Tísňové tačítko prosvětlené signální      Pro signalizační systém, se zapínacím, kontaktemProsvětlení plní úlohu uklidňovacího světla. Funkce identifikace místa, ze kterého bylo</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</si>
  <si>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05,10</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</si>
  <si>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05,10</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</si>
  <si>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05,10</t>
  </si>
  <si>
    <t>Signalizační panel 6 červenými diodami LED ve 3 řadách, které lze použít pro signalizaci 3 nebo 6, samostatných napěťových vstupů. Panel má tři popisová pole, společný napěťový výstup. Může být</t>
  </si>
  <si>
    <t>Poznámka k položce:_x000d_
Signalizační panel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 včetně montážní krabice, rámečku případně dalšího příslušenství_x000d_
_x000d_
Příloha 02 až 05,10</t>
  </si>
  <si>
    <t>Signální světlo červené Optická signalizace červenými diodami LED</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</si>
  <si>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t>
  </si>
  <si>
    <t>Poznámka k položce:_x000d_
Příloha 02 až 05,10</t>
  </si>
  <si>
    <t>B06 -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</si>
  <si>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</si>
  <si>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749B001</t>
  </si>
  <si>
    <t>749B002</t>
  </si>
  <si>
    <t>749B003</t>
  </si>
  <si>
    <t>749B004</t>
  </si>
  <si>
    <t>749B005</t>
  </si>
  <si>
    <t>749B006</t>
  </si>
  <si>
    <t>749B007</t>
  </si>
  <si>
    <t>749B008</t>
  </si>
  <si>
    <t>749B009</t>
  </si>
  <si>
    <t>749B010</t>
  </si>
  <si>
    <t>749B011</t>
  </si>
  <si>
    <t>749B012</t>
  </si>
  <si>
    <t>749B013</t>
  </si>
  <si>
    <t>749B014</t>
  </si>
  <si>
    <t>749B015</t>
  </si>
  <si>
    <t>749B016</t>
  </si>
  <si>
    <t>749B017</t>
  </si>
  <si>
    <t>749B018</t>
  </si>
  <si>
    <t>749B019</t>
  </si>
  <si>
    <t>749B020</t>
  </si>
  <si>
    <t>749B021</t>
  </si>
  <si>
    <t>749B022</t>
  </si>
  <si>
    <t>749B023</t>
  </si>
  <si>
    <t>749B024</t>
  </si>
  <si>
    <t>749B025</t>
  </si>
  <si>
    <t>749B026</t>
  </si>
  <si>
    <t>749B027</t>
  </si>
  <si>
    <t>749B028</t>
  </si>
  <si>
    <t>749B029</t>
  </si>
  <si>
    <t>749B031</t>
  </si>
  <si>
    <t>749B032</t>
  </si>
  <si>
    <t>749B101</t>
  </si>
  <si>
    <t>749B102</t>
  </si>
  <si>
    <t>Meteostanice (ETH, WEB rozhraní, SNMP, UDP,HTTP, Rychlost a směr větru, vlhkost, rosný bod, abs. tlak, sluneční záření, napájení 12V/60mA, POE pasívní) vč. napaječe a konzole</t>
  </si>
  <si>
    <t>749B103</t>
  </si>
  <si>
    <t>749B104</t>
  </si>
  <si>
    <t>749B105</t>
  </si>
  <si>
    <t>749B106</t>
  </si>
  <si>
    <t>749B107</t>
  </si>
  <si>
    <t>749B108</t>
  </si>
  <si>
    <t>749B109</t>
  </si>
  <si>
    <t>CIB-11RO 11x přepínací kontakt (2x AI/DI; 2x RO přepínací kontakt; 230VAC/16A) na DIN lištu</t>
  </si>
  <si>
    <t>749B111</t>
  </si>
  <si>
    <t>749B112</t>
  </si>
  <si>
    <t>749B113</t>
  </si>
  <si>
    <t>HW-Průmyslové PC pro vizualizaci budov A a B vč. OS</t>
  </si>
  <si>
    <t>749B114</t>
  </si>
  <si>
    <t>749B115</t>
  </si>
  <si>
    <t>749B116</t>
  </si>
  <si>
    <t>749B117</t>
  </si>
  <si>
    <t>749B201</t>
  </si>
  <si>
    <t>749B203</t>
  </si>
  <si>
    <t>749B204</t>
  </si>
  <si>
    <t>749B205</t>
  </si>
  <si>
    <t xml:space="preserve">SW integrace M+R třetích stran (1x TČ, 3x VZT, 9xKLIMA) prostřednictvím ModBus RTU / TCP/IP  resp. UDP/HTTP get</t>
  </si>
  <si>
    <t>749B206</t>
  </si>
  <si>
    <t>749B207</t>
  </si>
  <si>
    <t>SW grafické vizualizace - licence runtime, vývoj vč. přístupů pro klienty do 3000db a 10 klientů</t>
  </si>
  <si>
    <t>749B208</t>
  </si>
  <si>
    <t>749B209</t>
  </si>
  <si>
    <t>749B210</t>
  </si>
  <si>
    <t>B08 - VYBAVENÍ AV TECHNIKOU</t>
  </si>
  <si>
    <t>Pol__14</t>
  </si>
  <si>
    <t>B09 - Napojení technologie ÚT a VZT - budova B</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</si>
  <si>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</si>
  <si>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741TB009</t>
  </si>
  <si>
    <t>Kabelová chránička Kopoflex 160</t>
  </si>
  <si>
    <t>741TB023</t>
  </si>
  <si>
    <t>Kabel CXKH-R-J 5x35</t>
  </si>
  <si>
    <t>741TB025</t>
  </si>
  <si>
    <t>Kabel AYKY-J 3x240+120</t>
  </si>
  <si>
    <t>741TB035</t>
  </si>
  <si>
    <t>Ukončení kabelů do 4x240</t>
  </si>
  <si>
    <t>Pol25.1</t>
  </si>
  <si>
    <t>Pol26.1</t>
  </si>
  <si>
    <t>741TB101</t>
  </si>
  <si>
    <t>RTC-B kompletní vč. přístrojů, montáže a připojení vývodů</t>
  </si>
  <si>
    <t>Pol27</t>
  </si>
  <si>
    <t>RVZT-B - kompletní vč. přístrojů, montáže a připojení vývodů</t>
  </si>
  <si>
    <t>741TB103</t>
  </si>
  <si>
    <t>RMS-B1 - Doplnění jištění a vývodů v rozváděči dle původní PD silnoproud (80A:CXKH-R-J 5x25, 100A:CXKH-R-J 5x35), Hl. vypínač min. 500A vč. přísl. dle původní PD</t>
  </si>
  <si>
    <t>SO 03 - KOMUNIKACE A ZPEVNĚNÉ PLOCHY</t>
  </si>
  <si>
    <t>01 - SO 03 - Komunikace</t>
  </si>
  <si>
    <t>2 - Zakládání</t>
  </si>
  <si>
    <t>5 - Komunikace pozemní</t>
  </si>
  <si>
    <t>9 - Ostatní konstrukce a práce, bourání</t>
  </si>
  <si>
    <t>997 - Přesun sutě</t>
  </si>
  <si>
    <t>998 - Přesun hmot</t>
  </si>
  <si>
    <t>113106144</t>
  </si>
  <si>
    <t>Rozebrání dlažeb ze zámkových dlaždic komunikací pro pěší strojně pl přes 50 m2</t>
  </si>
  <si>
    <t>CS ÚRS 2024 02</t>
  </si>
  <si>
    <t>Poznámka k položce:_x000d_
Rozebrání dlažeb komunikací pro pěší spřemístěním hmot na skládku na vzdálenost do 3 m nebo snaložením na dopravní prostředek s ložem zkameniva nebo živice a s jakoukoliv výplní spár strojně plochy jednotlivě přes 50 m2 zezámkové dlažby</t>
  </si>
  <si>
    <t>"rozebrání stávajícího chodníku vč. lože, objem. hmotnost suti 0,26 t/m2" 182,2</t>
  </si>
  <si>
    <t>113106521</t>
  </si>
  <si>
    <t>Rozebrání dlažeb vozovek z drobných kostek s ložem z kameniva strojně pl přes 200 m2</t>
  </si>
  <si>
    <t>Poznámka k položce:_x000d_
Rozebrání dlažeb a dílců vozovek a ploch spřemístěním hmot na skládku na vzdálenost do 3 m nebo snaložením na dopravní prostředek, sjakoukoliv výplní spár strojně plochy jednotlivě přes 200 m2 zdrobných kostek nebo odseků s ložem zkameniva těženého</t>
  </si>
  <si>
    <t xml:space="preserve">"odstranění stávajícího povrchu vozovky z žulových kostek, objem. hmotnost suti 0,32 t/m2" 274,6 </t>
  </si>
  <si>
    <t>113107162</t>
  </si>
  <si>
    <t>Odstranění podkladu z kameniva drceného tl 200 mm strojně pl přes 50 do 200 m2</t>
  </si>
  <si>
    <t>Poznámka k položce:_x000d_
Odstranění podkladů nebo krytů strojně plochy jednotlivě přes 50 m2 do 200 m2 spřemístěním hmot na skládku na vzdálenost do 20 m nebo s naložením na dopravní prostředek zkameniva hrubého drceného, o tl. vrstvy přes 100 do 200 mm</t>
  </si>
  <si>
    <t>"vybourání podkladních vrstev chodníku a betonových ploch, objem. hmotnost suti 0,29 t/m2" 6,5+182,2</t>
  </si>
  <si>
    <t>113107224</t>
  </si>
  <si>
    <t>Odstranění podkladu z kameniva drceného tl 400 mm strojně pl přes 200 m2</t>
  </si>
  <si>
    <t>Poznámka k položce:_x000d_
Odstranění podkladů nebo krytů strojně plochy jednotlivě přes 200 m2 spřemístěním hmot na skládku na vzdálenost do 20 m nebo s naložením na dopravní prostředek zkameniva hrubého drceného, o tl. vrstvy přes 300 do 400 mm</t>
  </si>
  <si>
    <t>"vybourání podkladních vrstev vozovek, objem. hmotnost suti 0,58 t/m2"</t>
  </si>
  <si>
    <t>280,6</t>
  </si>
  <si>
    <t>113107331</t>
  </si>
  <si>
    <t>Odstranění podkladu z betonu prostého tl 150 mm strojně pl do 50 m2</t>
  </si>
  <si>
    <t>Poznámka k položce:_x000d_
Odstranění podkladů nebo krytů strojně plochy jednotlivě do 50 m2 spřemístěním hmot na skládku na vzdálenost do 3 m nebo s naložením na dopravní prostředek zbetonu prostého, o tl. vrstvy přes 100 do 150 mm</t>
  </si>
  <si>
    <t>"vybourání bet. ploch, odhad tl.15cm, objem. hmotnost suti 0,325 t/m2"</t>
  </si>
  <si>
    <t>6,5</t>
  </si>
  <si>
    <t>113107342</t>
  </si>
  <si>
    <t>Odstranění podkladu živičného tl 100 mm strojně pl do 50 m2</t>
  </si>
  <si>
    <t>Poznámka k položce:_x000d_
Odstranění podkladů nebo krytů strojně plochy jednotlivě do 50 m2 spřemístěním hmot na skládku na vzdálenost do 3 m nebo s naložením na dopravní prostředek živičných, o tl. vrstvy přes 50 do 100 mm</t>
  </si>
  <si>
    <t>"vybourání asf. tl.10cm, objem. hmotnost suti 0,22 t/m2"</t>
  </si>
  <si>
    <t>113154113</t>
  </si>
  <si>
    <t>Frézování živičného krytu tl 50 mm pruh š 0,5 m pl do 500 m2 bez překážek v trase</t>
  </si>
  <si>
    <t xml:space="preserve">Poznámka k položce:_x000d_
Frézování živičného podkladu nebo krytu  s naložením na dopravní prostředek plochy do 500 m2 bez překážek vtrase pruhu šířky do 0,5 m, tloušťky vrstvy 50 mm</t>
  </si>
  <si>
    <t xml:space="preserve">"napojení vjezdu na stávající živičný kryt, objem. hmotnost suti 0,128 t/m2" 8*0,5 </t>
  </si>
  <si>
    <t>113202111</t>
  </si>
  <si>
    <t>Vytrhání obrub krajníků obrubníků stojatých</t>
  </si>
  <si>
    <t xml:space="preserve">Poznámka k položce:_x000d_
Vytrhání obrub  svybouráním lože, s přemístěním hmot na skládku na vzdálenost do 3 m nebo s naložením na dopravní prostředek z krajníků nebo obrubníků stojatých</t>
  </si>
  <si>
    <t>"vybourání stávajících obrub vč. bet. lože, objem. hmotnost suti 0,205 t/m"</t>
  </si>
  <si>
    <t>172,6</t>
  </si>
  <si>
    <t>121101101</t>
  </si>
  <si>
    <t>Sejmutí ornice s přemístěním na vzdálenost do 50 m</t>
  </si>
  <si>
    <t xml:space="preserve">Poznámka k položce:_x000d_
Sejmutí ornice nebo lesní půdy  s vodorovným přemístěním na hromady v místě upotřebení nebo na dočasné či trvalé skládky se složením, na vzdálenost do 50 m</t>
  </si>
  <si>
    <t>"sejmutí travního drnu tl. 15cm" 637,1*0,15</t>
  </si>
  <si>
    <t>122202202</t>
  </si>
  <si>
    <t>Odkopávky a prokopávky nezapažené pro silnice objemu do 1000 m3 v hornině tř. 3</t>
  </si>
  <si>
    <t xml:space="preserve">Poznámka k položce:_x000d_
Odkopávky a prokopávky nezapažené pro silnice  s přemístěním výkopku v příčných profilech na vzdálenost do 15 m nebo s naložením na dopravní prostředek v hornině tř. 3 přes 100 do 1 000 m3</t>
  </si>
  <si>
    <t xml:space="preserve">"odkopávky pro konstrukční vrstvy zpevněných ploch" 291,6 </t>
  </si>
  <si>
    <t>"odkopávky pro sanaci podloží - bude čerpáno se souhlasem investora" 968,15*0,3</t>
  </si>
  <si>
    <t>122202209</t>
  </si>
  <si>
    <t>Příplatek k odkopávkám a prokopávkám pro silnice v hornině tř. 3 za lepivost</t>
  </si>
  <si>
    <t xml:space="preserve">Poznámka k položce:_x000d_
Odkopávky a prokopávky nezapažené pro silnice  s přemístěním výkopku v příčných profilech na vzdálenost do 15 m nebo s naložením na dopravní prostředek v hornině tř. 3 Příplatek k cenám za lepivost horniny tř. 3</t>
  </si>
  <si>
    <t xml:space="preserve">582,045*0,5 </t>
  </si>
  <si>
    <t>131201201</t>
  </si>
  <si>
    <t>Hloubení jam zapažených v hornině tř. 3 objemu do 100 m3</t>
  </si>
  <si>
    <t xml:space="preserve">Poznámka k položce:_x000d_
Hloubení zapažených jam a zářezů  s urovnáním dna do předepsaného profilu a spádu v hornině tř. 3 do 100 m3</t>
  </si>
  <si>
    <t xml:space="preserve">"hloubení jam pro uliční vpusti" 2*1,2*1,2*2,0 </t>
  </si>
  <si>
    <t>131201209</t>
  </si>
  <si>
    <t>Příplatek za lepivost u hloubení jam zapažených v hornině tř. 3</t>
  </si>
  <si>
    <t xml:space="preserve">Poznámka k položce:_x000d_
Hloubení zapažených jam a zářezů  s urovnáním dna do předepsaného profilu a spádu Příplatek k cenám za lepivost horniny tř. 3</t>
  </si>
  <si>
    <t xml:space="preserve">5,76*0,5 </t>
  </si>
  <si>
    <t>132301101</t>
  </si>
  <si>
    <t>Hloubení rýh š do 600 mm v hornině tř. 4 objemu do 100 m3</t>
  </si>
  <si>
    <t xml:space="preserve">Poznámka k položce:_x000d_
Hloubení zapažených i nezapažených rýh šířky do 600 mm  s urovnáním dna do předepsaného profilu a spádu v hornině tř. 4 do 100 m3</t>
  </si>
  <si>
    <t xml:space="preserve">"hloubení rýhy pro trativod" 72,3*0,4*0,4 </t>
  </si>
  <si>
    <t>132301109</t>
  </si>
  <si>
    <t>Příplatek za lepivost k hloubení rýh š do 600 mm v hornině tř. 4</t>
  </si>
  <si>
    <t xml:space="preserve">Poznámka k položce:_x000d_
Hloubení zapažených i nezapažených rýh šířky do 600 mm  s urovnáním dna do předepsaného profilu a spádu v hornině tř. 4 Příplatek k cenám za lepivost horniny tř. 4</t>
  </si>
  <si>
    <t>11,568*0,5</t>
  </si>
  <si>
    <t>161101101</t>
  </si>
  <si>
    <t>Svislé přemístění výkopku z horniny tř. 1 až 4 hl výkopu do 2,5 m</t>
  </si>
  <si>
    <t xml:space="preserve">Poznámka k položce:_x000d_
Svislé přemístění výkopku  bez naložení do dopravní nádoby avšak s vyprázdněním dopravní nádoby na hromadu nebo do dopravního prostředku z horniny tř. 1 až 4, při hloubce výkopu přes 1 do 2,5 m</t>
  </si>
  <si>
    <t xml:space="preserve">"naložení výkopku z hloubení jam a rýh" 5,76+11,568 </t>
  </si>
  <si>
    <t>162701105</t>
  </si>
  <si>
    <t>Vodorovné přemístění do 10000 m výkopku/sypaniny z horniny tř. 1 až 4</t>
  </si>
  <si>
    <t xml:space="preserve">Poznámka k položce:_x000d_
Vodorovné přemístění výkopku nebo sypaniny po suchu  na obvyklém dopravním prostředku, bez naložení výkopku, avšak se složením bez rozhrnutí z horniny tř. 1 až 4 na vzdálenost přes 9 000 do 10 000 m</t>
  </si>
  <si>
    <t xml:space="preserve">"odvoz přebytečné zeminy z výkopu na skládku" : </t>
  </si>
  <si>
    <t>"hloubení jam" 5,76</t>
  </si>
  <si>
    <t xml:space="preserve">"hloubení rýh" 11,568 </t>
  </si>
  <si>
    <t>"odpočet pro dosypávky za obrubami" -27,9</t>
  </si>
  <si>
    <t>171201201</t>
  </si>
  <si>
    <t>Uložení sypaniny na skládky</t>
  </si>
  <si>
    <t xml:space="preserve">Poznámka k položce:_x000d_
Uložení sypaniny  na skládky</t>
  </si>
  <si>
    <t>171201211</t>
  </si>
  <si>
    <t>Poplatek za uložení stavebního odpadu - zeminy a kameniva na skládce</t>
  </si>
  <si>
    <t>Poznámka k položce:_x000d_
Poplatek za uložení stavebního odpadu na skládce (skládkovné) zeminy a kameniva zatříděného do Katalogu odpadů pod kódem 170 504</t>
  </si>
  <si>
    <t>571,473*1,8</t>
  </si>
  <si>
    <t>174101101</t>
  </si>
  <si>
    <t>Zásyp jam, šachet rýh nebo kolem objektů sypaninou se zhutněním</t>
  </si>
  <si>
    <t xml:space="preserve">Poznámka k položce:_x000d_
Zásyp sypaninou z jakékoliv horniny  s uložením výkopku ve vrstvách se zhutněním jam, šachet, rýh nebo kolem objektů v těchto vykopávkách</t>
  </si>
  <si>
    <t>"zásyp uličních vpustí štěrkodrtí" 2*1,2*1,2*1,5-2*3,14*0,3*0,3*1,5</t>
  </si>
  <si>
    <t>58344171</t>
  </si>
  <si>
    <t>štěrkodrť frakce 0-32</t>
  </si>
  <si>
    <t>Poznámka k položce:_x000d_
štěrkodrť frakce 0-32</t>
  </si>
  <si>
    <t xml:space="preserve">3,472*2 "Přepočtené koeficientem množství : </t>
  </si>
  <si>
    <t>181301111</t>
  </si>
  <si>
    <t>Rozprostření ornice tl vrstvy do 100 mm pl přes 500 m2 v rovině nebo ve svahu do 1:5</t>
  </si>
  <si>
    <t>Poznámka k položce:_x000d_
Rozprostření a urovnání ornice v rovině nebo ve svahu sklonu do 1:5 při souvislé ploše přes 500 m2, tl. vrstvy do 100 mm</t>
  </si>
  <si>
    <t>"ohumusování ploch zeleně v tl. 10cm"</t>
  </si>
  <si>
    <t>694,2</t>
  </si>
  <si>
    <t>10364101</t>
  </si>
  <si>
    <t>zemina pro terénní úpravy - ornice</t>
  </si>
  <si>
    <t>Poznámka k položce:_x000d_
zemina pro terénní úpravy - ornice</t>
  </si>
  <si>
    <t xml:space="preserve">"nákup a dovoz zeminy pro založení trávníku" 694,2*0,1*1,8 </t>
  </si>
  <si>
    <t>181451131</t>
  </si>
  <si>
    <t>Založení parkového trávníku výsevem plochy přes 1000 m2 v rovině a ve svahu do 1:5</t>
  </si>
  <si>
    <t>Poznámka k položce:_x000d_
Založení trávníku na půdě předem připravené plochy přes 1000 m2 výsevem včetně utažení parkového v rovině nebo na svahu do 1:5</t>
  </si>
  <si>
    <t>005724100</t>
  </si>
  <si>
    <t>osivo směs travní parková</t>
  </si>
  <si>
    <t>Poznámka k položce:_x000d_
osiva pícnin směsi travní balení obvykle 25 kg parková</t>
  </si>
  <si>
    <t>181951101</t>
  </si>
  <si>
    <t>Úprava pláně v hornině tř. 1 až 4 bez zhutnění</t>
  </si>
  <si>
    <t xml:space="preserve">Poznámka k položce:_x000d_
Úprava pláně vyrovnáním výškových rozdílů  v hornině tř. 1 až 4 bez zhutnění</t>
  </si>
  <si>
    <t>"úprava ploch pro ohumusování"</t>
  </si>
  <si>
    <t>181951102</t>
  </si>
  <si>
    <t>Úprava pláně v hornině tř. 1 až 4 se zhutněním</t>
  </si>
  <si>
    <t xml:space="preserve">Poznámka k položce:_x000d_
Úprava pláně vyrovnáním výškových rozdílů  v hornině tř. 1 až 4 se zhutněním</t>
  </si>
  <si>
    <t>"hutnění pláně vozovky, chodníků, parkovacích míst"</t>
  </si>
  <si>
    <t>1175,25</t>
  </si>
  <si>
    <t>185804312</t>
  </si>
  <si>
    <t>Zalití rostlin vodou plocha přes 20 m2</t>
  </si>
  <si>
    <t>Poznámka k položce:_x000d_
Zalití rostlin vodou plochy záhonů jednotlivě přes 20 m2</t>
  </si>
  <si>
    <t>"zalití osetých ploch,3x po dobu výstavby,spotřeba 15l/m2" 694,2*0,015*3</t>
  </si>
  <si>
    <t>185851121</t>
  </si>
  <si>
    <t>Dovoz vody pro zálivku rostlin za vzdálenost do 1000 m</t>
  </si>
  <si>
    <t>Poznámka k položce:_x000d_
Dovoz vody pro zálivku rostlin na vzdálenost do 1000 m</t>
  </si>
  <si>
    <t>Zakládání</t>
  </si>
  <si>
    <t>212752212</t>
  </si>
  <si>
    <t>Trativod z drenážních trubek plastových flexibilních D do 100 mm včetně lože otevřený výkop</t>
  </si>
  <si>
    <t>Poznámka k položce:_x000d_
Trativody z drenážních trubek se zřízením štěrkopískového lože pod trubky a s jejich obsypem v průměrném celkovém množství do 0,15 m3/m v otevřeném výkopu z trubek plastových flexibilních D přes 65 do 100 mm</t>
  </si>
  <si>
    <t>"trativod pro odvodnění pláně vč. lože a obsypu"</t>
  </si>
  <si>
    <t>72,3</t>
  </si>
  <si>
    <t>Komunikace pozemní</t>
  </si>
  <si>
    <t>564851111</t>
  </si>
  <si>
    <t>Podklad ze štěrkodrtě ŠD tl 150 mm</t>
  </si>
  <si>
    <t xml:space="preserve">Poznámka k položce:_x000d_
Podklad ze štěrkodrti ŠD  s rozprostřením a zhutněním, po zhutnění tl. 150 mm</t>
  </si>
  <si>
    <t>"vrstva ŠDb 0/32 tl. 15cm - chodníky" 207,1</t>
  </si>
  <si>
    <t xml:space="preserve">"vrstva ŠDa 0/32 tl. 15cm - parkoviště" 361,25 </t>
  </si>
  <si>
    <t>564861111</t>
  </si>
  <si>
    <t>Podklad ze štěrkodrtě ŠD tl 200 mm</t>
  </si>
  <si>
    <t xml:space="preserve">Poznámka k položce:_x000d_
Podklad ze štěrkodrti ŠD  s rozprostřením a zhutněním, po zhutnění tl. 200 mm</t>
  </si>
  <si>
    <t>"vrstva ŠDa 0/63 tl. 20cm - parkoviště" 361,25</t>
  </si>
  <si>
    <t xml:space="preserve">"vrstva ŠDa 0/63 tl. 20cm - vozovka" 505,75 </t>
  </si>
  <si>
    <t>"vytažení pod obruby - pás 0,5m" 152*0,5</t>
  </si>
  <si>
    <t>"vyrovnání rozdílu pláně vozovky 8m3" 8/0,2</t>
  </si>
  <si>
    <t>564871116</t>
  </si>
  <si>
    <t>Podklad ze štěrkodrtě ŠD tl. 300 mm</t>
  </si>
  <si>
    <t xml:space="preserve">Poznámka k položce:_x000d_
Podklad ze štěrkodrti ŠD  s rozprostřením a zhutněním, po zhutnění tl. 300 mm</t>
  </si>
  <si>
    <t xml:space="preserve">"sanace podloží tl.30cm, kamenivo drcenné fr. 0/150" </t>
  </si>
  <si>
    <t>"čerpáno se souhlasem investora" 968,15</t>
  </si>
  <si>
    <t>565145111</t>
  </si>
  <si>
    <t>Asfaltový beton vrstva podkladní ACP 16 (obalované kamenivo OKS) tl 60 mm š do 3 m</t>
  </si>
  <si>
    <t xml:space="preserve">Poznámka k položce:_x000d_
Asfaltový beton vrstva podkladní ACP 16 (obalované kamenivo střednězrnné - OKS)  s rozprostřením a zhutněním v pruhu šířky do 3 m, po zhutnění tl. 60 mm</t>
  </si>
  <si>
    <t>"asfaltobeton ACP 16+ tl. 60mm - vozovka"</t>
  </si>
  <si>
    <t>505,75</t>
  </si>
  <si>
    <t>567132111</t>
  </si>
  <si>
    <t>Podklad ze směsi stmelené cementem SC C 8/10 (KSC I) tl 160 mm</t>
  </si>
  <si>
    <t>Poznámka k položce:_x000d_
Podklad ze směsi stmelené cementem SC bez dilatačních spár, s rozprostřením a zhutněním SC C 8/10 (KSC I), po zhutnění tl. 160 mm</t>
  </si>
  <si>
    <t>"vrstva SC C8/10 fr. 0/32 tl.16cm - vozovka"</t>
  </si>
  <si>
    <t>569903311</t>
  </si>
  <si>
    <t>Zřízení zemních krajnic se zhutněním</t>
  </si>
  <si>
    <t xml:space="preserve">Poznámka k položce:_x000d_
Zřízení zemních krajnic z hornin jakékoliv třídy  se zhutněním</t>
  </si>
  <si>
    <t>"dosypávky za obrubami zeminou z výkopu"</t>
  </si>
  <si>
    <t>27,9</t>
  </si>
  <si>
    <t>573191111</t>
  </si>
  <si>
    <t>Postřik infiltrační kationaktivní emulzí v množství 1 kg/m2</t>
  </si>
  <si>
    <t>Poznámka k položce:_x000d_
Postřik infiltrační kationaktivní emulzí v množství 1,00 kg/m2</t>
  </si>
  <si>
    <t>"infiltrační postřik 0,6 kg/m2"</t>
  </si>
  <si>
    <t>573231106</t>
  </si>
  <si>
    <t>Postřik živičný spojovací ze silniční emulze v množství 0,30 kg/m2</t>
  </si>
  <si>
    <t>Poznámka k položce:_x000d_
Postřik spojovací PS bez posypu kamenivem ze silniční emulze, v množství 0,30 kg/m2</t>
  </si>
  <si>
    <t>"spojovací postřik PS-E 0,25kg/m2"</t>
  </si>
  <si>
    <t>577134111</t>
  </si>
  <si>
    <t>Asfaltový beton vrstva obrusná ACO 11 (ABS) tř. I tl 40 mm š do 3 m z nemodifikovaného asfaltu</t>
  </si>
  <si>
    <t xml:space="preserve">Poznámka k položce:_x000d_
Asfaltový beton vrstva obrusná ACO 11 (ABS)  s rozprostřením a se zhutněním znemodifikovaného asfaltu v pruhu šířky do 3 m tř. I, po zhutnění tl. 40 mm</t>
  </si>
  <si>
    <t>"asfaltobeton ACO 11 tl. 40mm"</t>
  </si>
  <si>
    <t>596211110</t>
  </si>
  <si>
    <t>Kladení zámkové dlažby komunikací pro pěší tl 60 mm skupiny A pl do 50 m2</t>
  </si>
  <si>
    <t>Poznámka k položce:_x000d_
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m2_x000d_
"betonová dlažba tl. 6cm do lože z DK 4/8 tl.4cm"</t>
  </si>
  <si>
    <t>"odměřeno v ACAD ze situace" 202,8+4,3</t>
  </si>
  <si>
    <t>59245018</t>
  </si>
  <si>
    <t>dlažba skladebná betonová 20x10x6 cm přírodní</t>
  </si>
  <si>
    <t>Poznámka k položce:_x000d_
dlažba skladebná betonová 20x10x6 cm přírodní</t>
  </si>
  <si>
    <t>202,8*1,01</t>
  </si>
  <si>
    <t>59245006</t>
  </si>
  <si>
    <t>dlažba skladebná betonová základní pro nevidomé 20 x 10 x 6 cm barevná</t>
  </si>
  <si>
    <t>Poznámka k položce:_x000d_
dlažba skladebná betonová základní pro nevidomé 20 x 10 x 6 cm barevná</t>
  </si>
  <si>
    <t>4,3*1,01</t>
  </si>
  <si>
    <t>596412212</t>
  </si>
  <si>
    <t>Kladení dlažby z vegetačních tvárnic pozemních komunikací tl 80 mm do 300 m2</t>
  </si>
  <si>
    <t xml:space="preserve">Poznámka k položce:_x000d_
Kladení dlažby zbetonových vegetačních dlaždic pozemních komunikací  s ložem zkameniva těženého nebo drceného tl. do 50 mm, svyplněním spár a vegetačních otvorů, s hutněním vibrováním tl. 80 mm,pro plochy přes 100 do 300 m2_x000d_
"parkovací stání z distanční dlažby s bočními nálisky"</t>
  </si>
  <si>
    <t>"odměřeno v ACAD ze situace"</t>
  </si>
  <si>
    <t>361,25</t>
  </si>
  <si>
    <t>59246016</t>
  </si>
  <si>
    <t>dlažba betonová distanční 20/20/8 s bočními nálisky</t>
  </si>
  <si>
    <t>Poznámka k položce:_x000d_
dlažba betonová distanční 20/20/8 s bočními nálisky</t>
  </si>
  <si>
    <t>(361,25-26*5,0*0,1)*1,01</t>
  </si>
  <si>
    <t>59245004</t>
  </si>
  <si>
    <t>dlažba skladebná betonová 20x20x8 cm barevná</t>
  </si>
  <si>
    <t>Poznámka k položce:_x000d_
dlažba skladebná betonová 20x20x8 cm barevná</t>
  </si>
  <si>
    <t xml:space="preserve">"dlažba pro vyznačení parkovacích míst" 26*5,0*0,1*1,01 </t>
  </si>
  <si>
    <t>895941111</t>
  </si>
  <si>
    <t>Zřízení vpusti kanalizační uliční z betonových dílců typ UV-50 normální</t>
  </si>
  <si>
    <t xml:space="preserve">Poznámka k položce:_x000d_
Zřízení vpusti kanalizační  uliční z betonových dílců typ UV-50 normální</t>
  </si>
  <si>
    <t>59223820</t>
  </si>
  <si>
    <t>vpusť betonová uliční /skruž/ 29x50x5 cm</t>
  </si>
  <si>
    <t>Poznámka k položce:_x000d_
vpusť betonová uliční /skruž/ 29x50x5 cm</t>
  </si>
  <si>
    <t>2*3</t>
  </si>
  <si>
    <t>59223823</t>
  </si>
  <si>
    <t>vpusť betonová uliční dno 62,6 x 50 x 5 cm</t>
  </si>
  <si>
    <t>Poznámka k položce:_x000d_
vpusť betonová uliční dno 62,6 x 50 x 5 cm</t>
  </si>
  <si>
    <t>skruž betonová pro uliční vpusť s výtokovým otvorem PVC, 50x35x5 cm</t>
  </si>
  <si>
    <t>Poznámka k položce:_x000d_
skruž betonová pro uliční vpusť s výtokovým otvorem PVC, 50x35x5 cm</t>
  </si>
  <si>
    <t>prstenec betonový pro uliční vpusť vyrovnávací 39 x 6 x 13 cm</t>
  </si>
  <si>
    <t>Poznámka k položce:_x000d_
prstenec betonový pro uliční vpusť vyrovnávací 39 x 6 x 13 cm</t>
  </si>
  <si>
    <t>55242328</t>
  </si>
  <si>
    <t xml:space="preserve">mříž D 400 -  plochá, 600x600 4-stranný rám</t>
  </si>
  <si>
    <t xml:space="preserve">Poznámka k položce:_x000d_
mříž D 400 -  plochá, 600x600 4-stranný rám</t>
  </si>
  <si>
    <t>Ostatní konstrukce a práce, bourání</t>
  </si>
  <si>
    <t>914111111</t>
  </si>
  <si>
    <t>Montáž svislé dopravní značky do velikosti 1 m2 objímkami na sloupek nebo konzolu</t>
  </si>
  <si>
    <t xml:space="preserve">Poznámka k položce:_x000d_
Montáž svislé dopravní značky základní  velikosti do 1 m2 objímkami na sloupky nebo konzoly</t>
  </si>
  <si>
    <t>"značka IP12"</t>
  </si>
  <si>
    <t>40444256</t>
  </si>
  <si>
    <t>značka dopravní svislá FeZn NK 500 x 700 mm</t>
  </si>
  <si>
    <t>Poznámka k položce:_x000d_
značka dopravní svislá FeZn NK 500 x 700 mm</t>
  </si>
  <si>
    <t>"značka IP12 se symbolem O1"</t>
  </si>
  <si>
    <t>914511112</t>
  </si>
  <si>
    <t>Montáž sloupku dopravních značek délky do 3,5 m s betonovým základem a patkou</t>
  </si>
  <si>
    <t xml:space="preserve">Poznámka k položce:_x000d_
Montáž sloupku dopravních značek  délky do 3,5 m do hliníkové patky</t>
  </si>
  <si>
    <t>40445225</t>
  </si>
  <si>
    <t>sloupek Zn pro dopravní značku D 60mm v 350mm</t>
  </si>
  <si>
    <t>Poznámka k položce:_x000d_
sloupek Zn pro dopravní značku D 60mm v 350mm</t>
  </si>
  <si>
    <t>40445240</t>
  </si>
  <si>
    <t>patka hliníková pro sloupek D 60 mm</t>
  </si>
  <si>
    <t>Poznámka k položce:_x000d_
patka hliníková pro sloupek D 60 mm</t>
  </si>
  <si>
    <t>40445256</t>
  </si>
  <si>
    <t>svorka upínací na sloupek dopravní značky D 60mm</t>
  </si>
  <si>
    <t>Poznámka k položce:_x000d_
svorka upínací na sloupek dopravní značky D 60mm</t>
  </si>
  <si>
    <t>40445253</t>
  </si>
  <si>
    <t>víčko plastové na sloupek D 60mm</t>
  </si>
  <si>
    <t>Poznámka k položce:_x000d_
víčko plastové na sloupek D 60mm</t>
  </si>
  <si>
    <t>915131112</t>
  </si>
  <si>
    <t>Vodorovné dopravní značení přechody pro chodce, šipky, symboly retroreflexní bílá barva</t>
  </si>
  <si>
    <t xml:space="preserve">Poznámka k položce:_x000d_
Vodorovné dopravní značení stříkané barvou  přechody pro chodce, šipky, symboly bílé retroreflexní</t>
  </si>
  <si>
    <t xml:space="preserve">"V10f - vyhrazené parkoviště, 2x symbol" 2 </t>
  </si>
  <si>
    <t xml:space="preserve">Součet : </t>
  </si>
  <si>
    <t>916131213</t>
  </si>
  <si>
    <t>Osazení silničního obrubníku betonového stojatého s boční opěrou do lože z betonu prostého</t>
  </si>
  <si>
    <t>Poznámka k položce:_x000d_
Osazení silničního obrubníku betonového se zřízením lože, svyplněním a zatřením spár cementovou maltou stojatého s boční opěrou zbetonu prostého, do lože zbetonu prostého</t>
  </si>
  <si>
    <t xml:space="preserve">"silniční obruby do bet. lože C16/20" </t>
  </si>
  <si>
    <t xml:space="preserve">"nájezdový" 11 </t>
  </si>
  <si>
    <t xml:space="preserve">"silniční" 141 </t>
  </si>
  <si>
    <t xml:space="preserve">"zapuštěná chodníková" 83 </t>
  </si>
  <si>
    <t>"přechodová" 1+1</t>
  </si>
  <si>
    <t>592174600</t>
  </si>
  <si>
    <t>obrubník betonový 100x15x25 cm</t>
  </si>
  <si>
    <t xml:space="preserve">Poznámka k položce:_x000d_
obrubníky betonové a železobetonové chodníkové   2-15    100 x 15 x 25</t>
  </si>
  <si>
    <t>141*1,01</t>
  </si>
  <si>
    <t>592174100</t>
  </si>
  <si>
    <t>obrubník betonový 100x10x25 cm</t>
  </si>
  <si>
    <t xml:space="preserve">Poznámka k položce:_x000d_
obrubníky betonové a železobetonové chodníkové 100/10/25 II   100 x 10 x 25</t>
  </si>
  <si>
    <t>83*1,01</t>
  </si>
  <si>
    <t>592174680</t>
  </si>
  <si>
    <t xml:space="preserve">obrubník betonový silniční nájezdový  100x15x15 cm</t>
  </si>
  <si>
    <t>Poznámka k položce:_x000d_
obrubníky betonové a železobetonové obrubník silniční nájezdový 100 x 15 x 15</t>
  </si>
  <si>
    <t>11*1,01</t>
  </si>
  <si>
    <t>592174690</t>
  </si>
  <si>
    <t xml:space="preserve">obrubník betonový silniční přechodový L + P  100x15x15-25 cm</t>
  </si>
  <si>
    <t>Poznámka k položce:_x000d_
obrubníky betonové a železobetonové obrubník silniční přechodový L + P 100 x 15 x 15-25</t>
  </si>
  <si>
    <t xml:space="preserve">"přechodový levý"1*1,01 </t>
  </si>
  <si>
    <t>"přechodový pravý"1*1,01</t>
  </si>
  <si>
    <t>916231213</t>
  </si>
  <si>
    <t>Osazení chodníkového obrubníku betonového stojatého s boční opěrou do lože z betonu prostého</t>
  </si>
  <si>
    <t>Poznámka k položce:_x000d_
Osazení chodníkového obrubníku betonového se zřízením lože, s vyplněním a zatřením spár cementovou maltou stojatého s boční opěrou z betonu prostého tř. C 12/15, do lože z betonu prostého téže značky</t>
  </si>
  <si>
    <t>"chodníkový obrubník na styku se zelení do bet. lože C16/20"</t>
  </si>
  <si>
    <t>60*1,01</t>
  </si>
  <si>
    <t>919731121</t>
  </si>
  <si>
    <t>Zarovnání styčné plochy podkladu nebo krytu živičného tl do 50 mm</t>
  </si>
  <si>
    <t xml:space="preserve">Poznámka k položce:_x000d_
Zarovnání styčné plochy podkladu nebo krytu podél vybourané části komunikace nebo zpevněné plochy  živičné tl. do 50 mm</t>
  </si>
  <si>
    <t>"zarování styčné plochy napojovaného vjezdu"</t>
  </si>
  <si>
    <t>919732211</t>
  </si>
  <si>
    <t>Styčná spára napojení nového živičného povrchu na stávající za tepla š 15 mm hl 25 mm s prořezáním</t>
  </si>
  <si>
    <t>Poznámka k položce:_x000d_
Styčná pracovní spára při napojení nového živičného povrchu na stávající se zalitím za tepla modifikovanou asfaltovou hmotou s posypem vápenným hydrátem šířky do 15 mm, hloubky do 25 mm včetně prořezání spáry</t>
  </si>
  <si>
    <t>"zalití styčné spáry napojovaného krytu ve vjezdu, vč. proříznutí"</t>
  </si>
  <si>
    <t>919735111</t>
  </si>
  <si>
    <t>Řezání stávajícího živičného krytu hl do 50 mm</t>
  </si>
  <si>
    <t xml:space="preserve">Poznámka k položce:_x000d_
Řezání stávajícího živičného krytu nebo podkladu  hloubky do 50 mm</t>
  </si>
  <si>
    <t>"zaříznutí stávající vozovky u napojovaného vjezdu"</t>
  </si>
  <si>
    <t>997</t>
  </si>
  <si>
    <t>Přesun sutě</t>
  </si>
  <si>
    <t>997221551</t>
  </si>
  <si>
    <t>Vodorovná doprava suti ze sypkých materiálů do 1 km</t>
  </si>
  <si>
    <t xml:space="preserve">Poznámka k položce:_x000d_
Vodorovná doprava suti  bez naložení, ale se složením a s hrubým urovnáním ze sypkých materiálů, na vzdálenost do 1km</t>
  </si>
  <si>
    <t>"odvoz podkladů z vozovek a chodníků" 280,6*0,58+188,7*0,29</t>
  </si>
  <si>
    <t xml:space="preserve">"frézát" 4*0,128 </t>
  </si>
  <si>
    <t>997221559</t>
  </si>
  <si>
    <t>Příplatek ZKD 1 km u vodorovné dopravy suti ze sypkých materiálů</t>
  </si>
  <si>
    <t xml:space="preserve">Poznámka k položce:_x000d_
Vodorovná doprava suti  bez naložení, ale se složením a s hrubým urovnáním Příplatek kceně za každý další i započatý 1 km přes 1 km</t>
  </si>
  <si>
    <t>"odvoz podkladů z vozovek a chodníků" (280,6*0,58+188,7*0,29)*9</t>
  </si>
  <si>
    <t xml:space="preserve">"frézát" 4*0,128*9 </t>
  </si>
  <si>
    <t>997221561</t>
  </si>
  <si>
    <t>Vodorovná doprava suti z kusových materiálů do 1 km</t>
  </si>
  <si>
    <t xml:space="preserve">Poznámka k položce:_x000d_
Vodorovná doprava suti  bez naložení, ale se složením a s hrubým urovnáním z kusových materiálů, na vzdálenost do 1km</t>
  </si>
  <si>
    <t xml:space="preserve">"živičné kry" 6*0,22 </t>
  </si>
  <si>
    <t>"bet. dlažba" 182,2*0,26</t>
  </si>
  <si>
    <t>"žulové kostky - vnitrostaveništní doprava" 274,6*0,32</t>
  </si>
  <si>
    <t>"betonové plochy" 6,5*0,325</t>
  </si>
  <si>
    <t>"betonové obruby" 172,6*0,205</t>
  </si>
  <si>
    <t>997221569</t>
  </si>
  <si>
    <t>Příplatek ZKD 1 km u vodorovné dopravy suti z kusových materiálů</t>
  </si>
  <si>
    <t xml:space="preserve">"živičné kry" 6*0,22*9 </t>
  </si>
  <si>
    <t xml:space="preserve">"bet. dlažba" 182,2*0,26*9 </t>
  </si>
  <si>
    <t xml:space="preserve">"betonové plochy" 6,5*0,325*9 </t>
  </si>
  <si>
    <t xml:space="preserve">"betonové obruby" 172,6*0,205*9 </t>
  </si>
  <si>
    <t>997221815</t>
  </si>
  <si>
    <t>Poplatek za uložení na skládce (skládkovné) stavebního odpadu betonového kód odpadu 170 101</t>
  </si>
  <si>
    <t>Poznámka k položce:_x000d_
Poplatek za uložení stavebního odpadu na skládce (skládkovné) z prostého betonu zatříděného do Katalogu odpadů pod kódem 170 101</t>
  </si>
  <si>
    <t>997221845</t>
  </si>
  <si>
    <t>Poplatek za uložení na skládce (skládkovné) odpadu asfaltového bez dehtu kód odpadu 170 302</t>
  </si>
  <si>
    <t>Poznámka k položce:_x000d_
Poplatek za uložení stavebního odpadu na skládce (skládkovné) asfaltového bez obsahu dehtu zatříděného do Katalogu odpadů pod kódem 170 302</t>
  </si>
  <si>
    <t>"frézát" 4*0,128</t>
  </si>
  <si>
    <t>"živičné kry" 6*0,22</t>
  </si>
  <si>
    <t>997221855</t>
  </si>
  <si>
    <t>Poplatek za uložení na skládce (skládkovné) zeminy a kameniva kód odpadu 170 504</t>
  </si>
  <si>
    <t>Přesun hmot</t>
  </si>
  <si>
    <t>998223011</t>
  </si>
  <si>
    <t>Přesun hmot pro pozemní komunikace s krytem dlážděným</t>
  </si>
  <si>
    <t xml:space="preserve">Poznámka k položce:_x000d_
Přesun hmot pro pozemní komunikace s krytem dlážděným  dopravní vzdálenost do 200 m jakékoliv délky objektu</t>
  </si>
  <si>
    <t>"přesun hmot celkem" 362,735</t>
  </si>
  <si>
    <t xml:space="preserve">"přesun hmot štěrkodrtě" 159,104+371,574+548,941 </t>
  </si>
  <si>
    <t>02 - SO 03.1 - Komunikace vnitroareálové</t>
  </si>
  <si>
    <t>"odstranění stávajícího povrchu vozovky z žulových kostek, objem. hmotnost suti 0,32 t/m2, ponechání v místě pro zpětné použití" 1617-274,6</t>
  </si>
  <si>
    <t>899331111</t>
  </si>
  <si>
    <t>Výšková úprava vstupu do 20 cm, zvýšení poklopu</t>
  </si>
  <si>
    <t>"hutnění pláně vozovky"</t>
  </si>
  <si>
    <t>1617</t>
  </si>
  <si>
    <t>564831111</t>
  </si>
  <si>
    <t>Podklad ze štěrkodrtě ŠD tl 100 mm</t>
  </si>
  <si>
    <t xml:space="preserve">Poznámka k položce:_x000d_
Podklad ze štěrkodrti ŠD  s rozprostřením a zhutněním, po zhutnění tl. 100 mm</t>
  </si>
  <si>
    <t>"vyspravení podkladních vrstev zpevněných ploch v průměrné tl. 10cm"</t>
  </si>
  <si>
    <t>591211111</t>
  </si>
  <si>
    <t>Kladení dlažby z kostek drobných z kamene do lože z kameniva těženého tl 50 mm</t>
  </si>
  <si>
    <t xml:space="preserve">Poznámka k položce:_x000d_
Kladení dlažby z kostek  sprovedením lože do tl. 50 mm, s vyplněním spár, s dvojím beraněním a se smetením přebytečného materiálu na krajnici drobných z kamene, do lože zkameniva těženého</t>
  </si>
  <si>
    <t>"dlažba z původních kostek do lože z DK fr.4/8 tl. 4cm"</t>
  </si>
  <si>
    <t>979071121</t>
  </si>
  <si>
    <t>Očištění dlažebních kostek drobných s původním spárováním kamenivem těženým</t>
  </si>
  <si>
    <t xml:space="preserve">Poznámka k položce:_x000d_
Očištění vybouraných dlažebních kostek  od spojovacího materiálu, s uložením očištěných kostek na skládku, s odklizením odpadových hmot na hromady a s odklizením vybouraných kostek na vzdálenost do 3 m drobných, spůvodním vyplněním spár kamenivem těženým</t>
  </si>
  <si>
    <t>998225111</t>
  </si>
  <si>
    <t>Přesun hmot pro pozemní komunikace s krytem z kamene, monolitickým betonovým nebo živičným</t>
  </si>
  <si>
    <t xml:space="preserve">Poznámka k položce:_x000d_
Přesun hmot pro komunikace skrytem zkameniva, monolitickým betonovým nebo živičným  dopravní vzdálenost do 200 m jakékoliv délky objektu</t>
  </si>
  <si>
    <t>03 - SILNOPROUD</t>
  </si>
  <si>
    <t>_01 - SR1</t>
  </si>
  <si>
    <t>_02 - RVO1</t>
  </si>
  <si>
    <t>_03 - Úprava v RNN</t>
  </si>
  <si>
    <t>_04 - Svítidla</t>
  </si>
  <si>
    <t>_05 - Nosný materiál</t>
  </si>
  <si>
    <t>_06 - Zemní práce</t>
  </si>
  <si>
    <t>SR1</t>
  </si>
  <si>
    <t>Distribuční rozvaděč plastový rozpojovací, 5 pojistkových sad vel.1, IP44, pilíř, dodávka a montáž, vč. usazení pilíře</t>
  </si>
  <si>
    <t>741 32-0042</t>
  </si>
  <si>
    <t>Nožové poj. vel.1, 250A/gG, včetně dodávky a zapojení</t>
  </si>
  <si>
    <t>741 32-0042.1</t>
  </si>
  <si>
    <t>Nožové poj. vel.1, 200A/gG, včetně dodávky a zapojení</t>
  </si>
  <si>
    <t>741 32-0042.2</t>
  </si>
  <si>
    <t>Nožové poj. vel.1, 160A/gG, včetně dodávky a zapojení</t>
  </si>
  <si>
    <t>741 32-0042.3</t>
  </si>
  <si>
    <t>Nožové poj. vel.1, 63A/gG, včetně dodávky a zapojení</t>
  </si>
  <si>
    <t>RVO1</t>
  </si>
  <si>
    <t>Rozvaděč VO plastový, 40A, 6x jednopólový jištěný vývod, IP44, stejný dodavatel jako dodavatel RS,, dodávka a montáž vč. usazení pilíře</t>
  </si>
  <si>
    <t>Úprava v RNN</t>
  </si>
  <si>
    <t>741 31-2503</t>
  </si>
  <si>
    <t>Výkonový odpínač 400A/3, včetně dodávky a zapojení</t>
  </si>
  <si>
    <t>741 32-0042.4</t>
  </si>
  <si>
    <t>Pojistkové vložky vel.2, 400A, včetně dodávky a zapojení</t>
  </si>
  <si>
    <t>741 32-0042.5</t>
  </si>
  <si>
    <t>Pojistkové vložka vel.2, 315A, včetně dodávky a zapojení</t>
  </si>
  <si>
    <t>Pol__0018</t>
  </si>
  <si>
    <t>Pol__0019</t>
  </si>
  <si>
    <t>Pol__0021</t>
  </si>
  <si>
    <t>Pol__0022</t>
  </si>
  <si>
    <t xml:space="preserve">Svítidlo venkovní, IP66, 230V/47W,  ekv. 70W, LED, integrovaná SPD, IK 09, dodávka včetně montáže,, se zapojením vodičů</t>
  </si>
  <si>
    <t>Stožár bezpaticový, sadový, dvojstupňový, vnější prům. horního dříku 60mmdodávka včetně montáže</t>
  </si>
  <si>
    <t>Základový rám, např. ZR 300 RBH APdodávka včetně montáže</t>
  </si>
  <si>
    <t>Stožárová svorkovnice, (1x držák pojistky E14, 2x RSA PE 10A, 6x RSA 10Adodávka včetně montáže, se, zapojením vodičů</t>
  </si>
  <si>
    <t>741 12-2228</t>
  </si>
  <si>
    <t>Kabel CYKY-J 3 x 240 + 120 (přípojka nn) uložený volně, včetně dodávky kabelu</t>
  </si>
  <si>
    <t>741 12-2228.1</t>
  </si>
  <si>
    <t>Kabel CYKY-J 3 x 185 + 95 uložený volně, včetně dodávky kabelu</t>
  </si>
  <si>
    <t>741 12-2226</t>
  </si>
  <si>
    <t>Kabel CYKY-J 3 x 95 + 50 uložený volně, včetně dodávky kabelu</t>
  </si>
  <si>
    <t>741 12-2226.1</t>
  </si>
  <si>
    <t>Kabel CYKY-J 3 x 50 + 35 uložený volně, včetně dodávky kabelu</t>
  </si>
  <si>
    <t>741 12-2226.2</t>
  </si>
  <si>
    <t>Kabel CYKY-J 4 x 10 uložený volně, včetně dodávky kabelu</t>
  </si>
  <si>
    <t>741 12-2143</t>
  </si>
  <si>
    <t>Kabel CYKY-J 5 x 4 uložený v trubce, včetně dodávky kabelu</t>
  </si>
  <si>
    <t>741 12-2122</t>
  </si>
  <si>
    <t>Kabel CYKY-J 3 x 4 uložený v trubce, včetně dodávky kabelu</t>
  </si>
  <si>
    <t>741 12-2122.1</t>
  </si>
  <si>
    <t>Kabel CYKY-J 3 x 2,5 uložený v trubce, včetně dodávky kabelu</t>
  </si>
  <si>
    <t>741 12-2142</t>
  </si>
  <si>
    <t>Kabel CYKY-J 5 x 2,5 uložený v trubce, včetně dodávky kabelu</t>
  </si>
  <si>
    <t>Přizemnění na vývod EA1, EA2 zemnicí soustavy + 2x svorka SR3b, antikor. Oš. Dle ČSN 33 2000-5-54,, ed.3, dodávka materiálu, včetně montáže</t>
  </si>
  <si>
    <t>Pospojování uvnitř sloupků osvětlení - Vodič CY 4 (zžl), uložený volně, včetně dodávky vodiče</t>
  </si>
  <si>
    <t>Pol__0039</t>
  </si>
  <si>
    <t xml:space="preserve">Zásuvkový rozvaděč , IP44,  na sloupku do bet. základu, 2x 230V/16A, 1x 400V/16A/5p,jističe 2xB16/1,, 1x B16/3, chránič PF6-40/4/003, dodávka včetně montáže</t>
  </si>
  <si>
    <t>Pol__0040</t>
  </si>
  <si>
    <t>Trubka prům. 110, pro uložení do země, dodávka</t>
  </si>
  <si>
    <t>Pol__0041</t>
  </si>
  <si>
    <t>Trubka prům. 63, pro uložení do země, dodávka</t>
  </si>
  <si>
    <t>Pol__0042</t>
  </si>
  <si>
    <t>Pol__0045</t>
  </si>
  <si>
    <t>Svorka zemnící, pásek - drát, dodávka</t>
  </si>
  <si>
    <t>Svorka zemnící, pásek - pásek, dodávka</t>
  </si>
  <si>
    <t>Svorka universální s příložkou, Sua / nebo Svorka spojovací, dodávka</t>
  </si>
  <si>
    <t>Zhotovení přizemnění stožárů osvětlení, vč. vyvrtání otvoru se závitem, dodávka materiálu a montáž</t>
  </si>
  <si>
    <t>Zhotovení přizemnění pevných el. zařízení, dodávka materiálu a montáž</t>
  </si>
  <si>
    <t>Písek kopaný, dodávka</t>
  </si>
  <si>
    <t xml:space="preserve">397x0,35x0,15=20,84 : </t>
  </si>
  <si>
    <t xml:space="preserve">30x0,6x0,15=2,7 : </t>
  </si>
  <si>
    <t xml:space="preserve">Celkem: 20,84+2,7=23,54 : </t>
  </si>
  <si>
    <t>23,54</t>
  </si>
  <si>
    <t>Pol__0051</t>
  </si>
  <si>
    <t>Fólie výstražná š. 330 x 1,2 mm červená, dodávka</t>
  </si>
  <si>
    <t>Pol__0052</t>
  </si>
  <si>
    <t>El. přpojení parkových svítidel</t>
  </si>
  <si>
    <t>Pol__0053</t>
  </si>
  <si>
    <t>El. připojení zásuvkového rozvaděče RZ1</t>
  </si>
  <si>
    <t>El. připojení čerpadel</t>
  </si>
  <si>
    <t>741 13-0005</t>
  </si>
  <si>
    <t>Ukončení vodičů vrozváděči, průřez do 10mm2</t>
  </si>
  <si>
    <t>741 13-0016</t>
  </si>
  <si>
    <t>Ukončení vodičů vrozváděči, průřez do 185mm2</t>
  </si>
  <si>
    <t xml:space="preserve">pro vedení v TS a venk. ved. z rozvaděče vrátnice a rozv. kotelny : </t>
  </si>
  <si>
    <t xml:space="preserve">(0,05 x 12m)+( 0,05 x 9)+ (0,2 x 5m) = 0,6 + 0,45 + 1,0 = 2,05 : </t>
  </si>
  <si>
    <t>Pol__0065</t>
  </si>
  <si>
    <t>460 01-0024</t>
  </si>
  <si>
    <t>Vytyčení trati kabelového vedení v zastavěném prostoru</t>
  </si>
  <si>
    <t>km</t>
  </si>
  <si>
    <t>460 01-0025</t>
  </si>
  <si>
    <t>Vytyčení trati inženýrských síti v zastavěném prostoru</t>
  </si>
  <si>
    <t>460 03-0011</t>
  </si>
  <si>
    <t>Sejmutí drnu</t>
  </si>
  <si>
    <t xml:space="preserve">0,55 x 397 = 218,35 : </t>
  </si>
  <si>
    <t>218,35</t>
  </si>
  <si>
    <t>460 03-0095</t>
  </si>
  <si>
    <t>Vytrhání obrub ležatých silničních</t>
  </si>
  <si>
    <t>460 03-0191</t>
  </si>
  <si>
    <t>Řezání spár v živičné vrstvě do 5cm</t>
  </si>
  <si>
    <t>460 03-0171</t>
  </si>
  <si>
    <t>Odstranění živičných povrchů, tl do 5 cm</t>
  </si>
  <si>
    <t xml:space="preserve">0,32 x 212 = 74,2 : </t>
  </si>
  <si>
    <t>74,2</t>
  </si>
  <si>
    <t>460 03-0173</t>
  </si>
  <si>
    <t>Odstranění živičných povrchů, tl. 10-15cm</t>
  </si>
  <si>
    <t xml:space="preserve">0,6 x 22 = 13,2 : </t>
  </si>
  <si>
    <t>13,2</t>
  </si>
  <si>
    <t>460 03-0152</t>
  </si>
  <si>
    <t>Odstranění podkladu z kameniva drceného, tl. 10-20cm</t>
  </si>
  <si>
    <t>Výkop jámy - ruční zemina třídy 3 - 4 startovací a sondážní</t>
  </si>
  <si>
    <t xml:space="preserve">2x (1,2 x 0,7 x 1,2) = 2,016 : </t>
  </si>
  <si>
    <t>2,016</t>
  </si>
  <si>
    <t xml:space="preserve">Výkop jámy - ruční, tř. 4  (pro svítidla a zásuvkový rozvaděč, RIS a RVO)</t>
  </si>
  <si>
    <t xml:space="preserve">4x (0,5 x 0,5 x 0,8) = 0,8 : </t>
  </si>
  <si>
    <t xml:space="preserve">0,5 x 0,5 x 0,8 = 0,2 : </t>
  </si>
  <si>
    <t xml:space="preserve">1,6 x 0,8 x 0,6 = 0,768 : </t>
  </si>
  <si>
    <t xml:space="preserve">Celkem: 0,8+0,2+0,768+0,768 = 2,536 : </t>
  </si>
  <si>
    <t>2,536</t>
  </si>
  <si>
    <t>Betonový základ do bednění</t>
  </si>
  <si>
    <t xml:space="preserve">2x (1,2 x 0,4 x 0,5) = 0,48 : </t>
  </si>
  <si>
    <t xml:space="preserve">5x (0,35 x 0,35 x 0,8) = 0,49 : </t>
  </si>
  <si>
    <t xml:space="preserve">Celkem: 0,48+0,49 = 0,97 : </t>
  </si>
  <si>
    <t>0,97</t>
  </si>
  <si>
    <t>Zához jámy zemina třídy 3 - 4</t>
  </si>
  <si>
    <t xml:space="preserve">(2,02+2,536) - 0,97 = 3,586 : </t>
  </si>
  <si>
    <t>3,586</t>
  </si>
  <si>
    <t>460 15-0144</t>
  </si>
  <si>
    <t>Hloubení kabelové rýhy 35 cm široké, 60 cm hluboké zemina třídy 4 - ručně</t>
  </si>
  <si>
    <t>460 15-0195</t>
  </si>
  <si>
    <t>Hloubení kabelové rýhy 60 cm široké, 120 cm hluboké zemina třídy 5 - ručně</t>
  </si>
  <si>
    <t>460 40-0021</t>
  </si>
  <si>
    <t>Zřízení příložného pažení plného v kab. rýze</t>
  </si>
  <si>
    <t>460 40-0121</t>
  </si>
  <si>
    <t xml:space="preserve">Odstranění  příložného pažení plného v kab. rýze</t>
  </si>
  <si>
    <t>460 26-0001</t>
  </si>
  <si>
    <t>Zatažení lana do kanálku nebo tvárnicové řady</t>
  </si>
  <si>
    <t>Pol__0083</t>
  </si>
  <si>
    <t>Hutnění zeminy vrstva zeminy 20 cm</t>
  </si>
  <si>
    <t xml:space="preserve">2x (397 x 0,35 x 0,2) = 55,58 : </t>
  </si>
  <si>
    <t xml:space="preserve">2x (30 x 0,6 x 0,2) = 7,2 : </t>
  </si>
  <si>
    <t xml:space="preserve">Celkem: 55,58 + 7,2 = 62,78 : </t>
  </si>
  <si>
    <t>62,78</t>
  </si>
  <si>
    <t>460 52-0174</t>
  </si>
  <si>
    <t>Uložení trubky do kabelového lože</t>
  </si>
  <si>
    <t>460 42-1001</t>
  </si>
  <si>
    <t>Zřízení kabelového lože z písku bez zakrytí v rýze š. do 65cm, tloušt.vrstvy 5cm</t>
  </si>
  <si>
    <t>460 47-001</t>
  </si>
  <si>
    <t>Křižovatka se silovým kabelem</t>
  </si>
  <si>
    <t>Pol__0087</t>
  </si>
  <si>
    <t>Fólie výstražná z PVC - červená šířka 33 cm, montáž</t>
  </si>
  <si>
    <t>460 56-0144</t>
  </si>
  <si>
    <t>Ruční zához kabelové rýhy 35 cm široké, 60 cm hluboké zemina třídy 4</t>
  </si>
  <si>
    <t>460 56-0575</t>
  </si>
  <si>
    <t>Ruční zához kabelové rýhy 60 cm široké, 120 cm hluboké zemina třídy 5</t>
  </si>
  <si>
    <t>Osazení obrubníku do lože z pros. bet.</t>
  </si>
  <si>
    <t>460 68-0164</t>
  </si>
  <si>
    <t>460 60-0023</t>
  </si>
  <si>
    <t>Odvoz zeminy do vzdálenosti 1 km (včetně naložení)</t>
  </si>
  <si>
    <t xml:space="preserve">397 x 0,35 x 0,1 5 = 20,84 : </t>
  </si>
  <si>
    <t xml:space="preserve">30 x 0,6 x 0,15 = 2,7 : </t>
  </si>
  <si>
    <t xml:space="preserve">Celkem: 20,84 + 2,7 = 23,54 : </t>
  </si>
  <si>
    <t>23,5425</t>
  </si>
  <si>
    <t>460 60-0031</t>
  </si>
  <si>
    <t>Odvoz zeminy za každý další km</t>
  </si>
  <si>
    <t xml:space="preserve">23,5425 x 10 = 235,425 : </t>
  </si>
  <si>
    <t>235,425</t>
  </si>
  <si>
    <t>Vozovka živičná - souhrnná položka vč. zapravení povrchu</t>
  </si>
  <si>
    <t xml:space="preserve">30 x 0,6 = 18,0 : </t>
  </si>
  <si>
    <t>Pol__0095</t>
  </si>
  <si>
    <t>Provizorní uprava terénu</t>
  </si>
  <si>
    <t xml:space="preserve">397 x 0,55 = 218,35 : </t>
  </si>
  <si>
    <t>04 - Rozdělovací plot v areálu, náhradní výsadba dřevin</t>
  </si>
  <si>
    <t>18 - Povrchové úpravy terénu</t>
  </si>
  <si>
    <t>90 - Oplocení</t>
  </si>
  <si>
    <t>133210012R00</t>
  </si>
  <si>
    <t>Vrtání šachet pro plotové sloupky hornina třídy 3,4, průměr šachty 200 mm</t>
  </si>
  <si>
    <t>30+3*2+2</t>
  </si>
  <si>
    <t>181300010RA0</t>
  </si>
  <si>
    <t>Rozprostření ornice v rovině nebo svahu do 1 : 5 a osetí travou při tloušťce 150 mm, dovoz ornice ze vzdálenosti 500 m</t>
  </si>
  <si>
    <t>Poznámka k položce:_x000d_
vč. urovnání ornice, naložení na skládce, vodorovným přemístěním ornice na místo rozprostření, založení trávníku osetím a dodávky travního semene.</t>
  </si>
  <si>
    <t>6,0</t>
  </si>
  <si>
    <t>Povrchové úpravy terénu</t>
  </si>
  <si>
    <t>1841021</t>
  </si>
  <si>
    <t>Výsadba okrasných třešní (Prunus serrulata) vel. 14-16 vč. následné péče v délce 5 let</t>
  </si>
  <si>
    <t>Poznámka k položce:_x000d_
Následná péče spočívá v zajištění:_x000d_
- provedení výchovných řezů_x000d_
- pravidelné kontroly a údržby kotvících a ochraných prvků_x000d_
- dostatečné pravidelné zálivky_x000d_
- udržby mís pro zálivku pravidelným pletím_x000d_
- přihnojování dřevin_x000d_
- pravidelného doplňování mulče_x000d_
- náhrady dřevin v plném rozsahu v případě jejich úhynu</t>
  </si>
  <si>
    <t>275313611R00</t>
  </si>
  <si>
    <t>Beton základových patek prostý třídy C 16/20</t>
  </si>
  <si>
    <t>38*3,14*0,1*0,1*0,5</t>
  </si>
  <si>
    <t>318110011RT9</t>
  </si>
  <si>
    <t>Podhrabové desky osazení s dodávkou podhrabové desky a držáků, deska 2450 x 300 x 50 mm, držák bez zámku oboustranný Zn na sloupek 48 mm a 60 mm / 300 mm</t>
  </si>
  <si>
    <t>338171122R00</t>
  </si>
  <si>
    <t>Osazování sloupků a vzpěr plotových ocelových výšky do 2,60 m, se zabetonováním do 0,5 m3 do předem připravených jamek betonem C 25/30</t>
  </si>
  <si>
    <t>Poznámka k položce:_x000d_
trubkových nebo profilovaných</t>
  </si>
  <si>
    <t>Oplocení</t>
  </si>
  <si>
    <t>767911130R00</t>
  </si>
  <si>
    <t>Montáž oplocení z pletiva strojového, o výšce přes 1,6 do 2,0 m</t>
  </si>
  <si>
    <t>84,35</t>
  </si>
  <si>
    <t>31327515R</t>
  </si>
  <si>
    <t>pletivo drátěné 4-hranné bez napínacího drátu; h = 2,00 m; velikost ok 55 mm; d drátu 2,50 mm; povrch. úprava plast na pozink.drátu; barva zelená</t>
  </si>
  <si>
    <t>84,35*1,1</t>
  </si>
  <si>
    <t>31478154R</t>
  </si>
  <si>
    <t>drát napínací pr. 2,90 mm; povrch. úprava PVC; balení 100m</t>
  </si>
  <si>
    <t>84,35*3*1,1</t>
  </si>
  <si>
    <t>31479012R</t>
  </si>
  <si>
    <t>stojek napínací poplastovaný, vel.2, používá se k vypnutí napínacího drátu u 4-hranných</t>
  </si>
  <si>
    <t>553462014R</t>
  </si>
  <si>
    <t>sloupek plotový ocel; válec; l = 2 500 mm; d 48 mm; povrch pozink, PVC</t>
  </si>
  <si>
    <t>30+3+2</t>
  </si>
  <si>
    <t>553462051R</t>
  </si>
  <si>
    <t>vzpěra plotová, včetně hlavy; ocel; d 48 mm; l = 2 500 mm; povrch pozink, PVC; příslušenství hlava</t>
  </si>
  <si>
    <t>3*2+2*2</t>
  </si>
  <si>
    <t>998151111R00</t>
  </si>
  <si>
    <t>Přesun hmot pro oplocení a objekty zvláštní, zděné vodorovně do 50 m výšky do 10 m</t>
  </si>
  <si>
    <t>Poznámka k položce:_x000d_
na novostavbách a změnách objektů pro oplocení (815 2 JKSo), objekty zvláštní pro chov živočichů (815 3 JKSO), objekty pozemní různé (815 9 JKSO)</t>
  </si>
  <si>
    <t>05 - Úprava TS a napojení NN</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</si>
  <si>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</si>
  <si>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úpravy TS a napojení NN</t>
  </si>
  <si>
    <t>D2 - 2. Rozváděče NN v TS a budově A</t>
  </si>
  <si>
    <t>1. Elektroinstalace úpravy TS a napojení NN</t>
  </si>
  <si>
    <t>741TS101</t>
  </si>
  <si>
    <t>741TS102</t>
  </si>
  <si>
    <t>741TS103</t>
  </si>
  <si>
    <t>741TS104</t>
  </si>
  <si>
    <t>741TS105</t>
  </si>
  <si>
    <t>741TS106</t>
  </si>
  <si>
    <t>Kabelová chránička Kopoflex 63</t>
  </si>
  <si>
    <t>741TS107</t>
  </si>
  <si>
    <t>Kabelová chránička Kopoflex 40</t>
  </si>
  <si>
    <t>741TS108</t>
  </si>
  <si>
    <t>Kabelová chránička HDPE 40</t>
  </si>
  <si>
    <t>741TS109</t>
  </si>
  <si>
    <t>Výstražná folie, červená s bleskem, š=33cm</t>
  </si>
  <si>
    <t>741TS110</t>
  </si>
  <si>
    <t>Kabelový žlab - drátěný 250x100 vč. příslušenství (spojky, nosné konzole, rohy, kolena, kotvící materiál, mng kabelů atp.)</t>
  </si>
  <si>
    <t>741TS111</t>
  </si>
  <si>
    <t>Kabel CYKY-O 2x2,5</t>
  </si>
  <si>
    <t>741TS112</t>
  </si>
  <si>
    <t>Kabel CYKY-J 5x1,5</t>
  </si>
  <si>
    <t>741TS113</t>
  </si>
  <si>
    <t>Kabel CYKY-J 5x16</t>
  </si>
  <si>
    <t>741TS114</t>
  </si>
  <si>
    <t>741TS115</t>
  </si>
  <si>
    <t>741TS116</t>
  </si>
  <si>
    <t>Kabel NSGAFÖU 70</t>
  </si>
  <si>
    <t>741TS117</t>
  </si>
  <si>
    <t>Kabel NSGAFÖU 120</t>
  </si>
  <si>
    <t>741TS118</t>
  </si>
  <si>
    <t>Kabel NSGAFÖU 240</t>
  </si>
  <si>
    <t>741TS119</t>
  </si>
  <si>
    <t>Kabel AYKY-J 3x120+70</t>
  </si>
  <si>
    <t>741TS120</t>
  </si>
  <si>
    <t>741TS121</t>
  </si>
  <si>
    <t>741TS122</t>
  </si>
  <si>
    <t>741TS123</t>
  </si>
  <si>
    <t>741TS124</t>
  </si>
  <si>
    <t>741TS125</t>
  </si>
  <si>
    <t>Šachta d 400/250 (ukončení kab. pro nabíjení OA) vč. víka</t>
  </si>
  <si>
    <t>741TS126</t>
  </si>
  <si>
    <t>Nabíječka pro OA, 11kW volně stojící, LAN připojení, vč. stojanu, základu a příslušenství - kompletní</t>
  </si>
  <si>
    <t>741TS127</t>
  </si>
  <si>
    <t>Skříň - rozpojovací, distribuční, 4x sada poj. vč. pilíře a zemní stabilizační desky</t>
  </si>
  <si>
    <t>741TS128</t>
  </si>
  <si>
    <t>Trafo 35/0,4 kV, 400 kVA, olejové, hermetizované, nízkoztrátové vč oleje a příslušenství - kompletní</t>
  </si>
  <si>
    <t>741TS129</t>
  </si>
  <si>
    <t>VN pojistka 16A</t>
  </si>
  <si>
    <t>741TS130</t>
  </si>
  <si>
    <t>Dielektrický, koberec š=1,3m</t>
  </si>
  <si>
    <t>741TS131</t>
  </si>
  <si>
    <t>741TS132</t>
  </si>
  <si>
    <t>741TS133</t>
  </si>
  <si>
    <t>741TS134</t>
  </si>
  <si>
    <t>741TS135</t>
  </si>
  <si>
    <t>Ukončení stávajícího uzemnění na těle trafa</t>
  </si>
  <si>
    <t>741TS136</t>
  </si>
  <si>
    <t>Ukončení stávajících VN přivodů na těle trafa</t>
  </si>
  <si>
    <t>741TS137</t>
  </si>
  <si>
    <t>741TS138</t>
  </si>
  <si>
    <t>Ukončení kabelů do 4x150</t>
  </si>
  <si>
    <t>741TS139</t>
  </si>
  <si>
    <t>Ukončení kabelů do 4x95</t>
  </si>
  <si>
    <t>741TS140</t>
  </si>
  <si>
    <t>741TS141</t>
  </si>
  <si>
    <t>Zemnící pásek FeZn 30x4</t>
  </si>
  <si>
    <t>741TS142</t>
  </si>
  <si>
    <t>Zemnící drát FeZn 10</t>
  </si>
  <si>
    <t>741TS143</t>
  </si>
  <si>
    <t>Svorka SR03 páska-drát</t>
  </si>
  <si>
    <t>741TS144</t>
  </si>
  <si>
    <t>Svorka SR02 páska-páska</t>
  </si>
  <si>
    <t>741TS145</t>
  </si>
  <si>
    <t>741TS146</t>
  </si>
  <si>
    <t>741TS147</t>
  </si>
  <si>
    <t>741TS148</t>
  </si>
  <si>
    <t>2. Rozváděče NN v TS a budově A</t>
  </si>
  <si>
    <t>741TS201</t>
  </si>
  <si>
    <t>RH-1 (pole přívodní) kompletní vč. přístrojů, montáže a připojení vývodů</t>
  </si>
  <si>
    <t>741TS202</t>
  </si>
  <si>
    <t>RH-2 (pole vývodové) - kompletní vč. přístrojů, montáže a připojení vývodů</t>
  </si>
  <si>
    <t>741TS203</t>
  </si>
  <si>
    <t>R-KOM (pole kompenzace) kompletní vč. regulátoru, přístrojů, kondenzátorů, montáže a připojení vývodů</t>
  </si>
  <si>
    <t>741TS204</t>
  </si>
  <si>
    <t>USM - Rozváděč měření - nástěnný typizovaný dle připojovacích podmínek DS - kompletní vč. přístrojů pro měření na straně NN a HDO pro FVE výrobnu</t>
  </si>
  <si>
    <t>741TS205</t>
  </si>
  <si>
    <t>RMS-B1 - Doplnění jištění a vývodů pro nabíjení OA v rozváděči dle původní PD silnoproud (4x63A:CYKY-J 5x16, Podružné měření-nepřímé vč. MTP)</t>
  </si>
  <si>
    <t>741TS206</t>
  </si>
  <si>
    <t xml:space="preserve">Přesun a napojení a úpravy stávajcího rozváděče bodovy A po dobu výstavby budovy B a následné rekonstrukce budovy A ve smyslu následujících činností:  Odpojení stávajícího přívodu z RIS v obvodové stěně budovy B, odpojení všech stávajících vývodů (cca 20ks). Přesun 3ks oceloplechových skříňových rozváděčů ze stávající rozvodny NN do stávající strojní dílny za stěnu rozvodny NN, nový přívod z nové RIS v samostaném pilíři nového přívodu NN pro budovy A,B z TS, zpětné připojení stávajících obvodů budovy A a areálu vč. potřebných kabelových spojek a úpravy/vytvoření kabelové trasy nad rozváděči (cca 10m). Dále potřebné mechanické úpravy v konstrukci a krytech stávajících rozváděčů vč. potř. mat., vyžadující bezpečnost a potřebné krytí IP. Dále trvalé odpojení již nepotřebných vývodů, které jsou v průběhu stavby nahrazeny vývody novými v rámci objektu SO03. Dále odpojení a demontáž zbývajících vývodů a skříní před započetím bouracích prací a rekonstrukce budovy A.</t>
  </si>
  <si>
    <t>741TS301</t>
  </si>
  <si>
    <t>741TS302</t>
  </si>
  <si>
    <t>Zajištění a koordinace s navýšením rezervovaného příkonu u PDS</t>
  </si>
  <si>
    <t>741TS303</t>
  </si>
  <si>
    <t>741TS304</t>
  </si>
  <si>
    <t>741TS305</t>
  </si>
  <si>
    <t>Demontáže a likvidace el. materiálu, rozváděčů a zařízení</t>
  </si>
  <si>
    <t>741TS306</t>
  </si>
  <si>
    <t>Úklidové práce</t>
  </si>
  <si>
    <t>741TS307</t>
  </si>
  <si>
    <t>Zajištění odkupu stávajícího trafa 160kVA</t>
  </si>
  <si>
    <t>741TS308</t>
  </si>
  <si>
    <t>Kontrola a promazání mechanických částí ovládání VN odpínačů</t>
  </si>
  <si>
    <t>741TS309</t>
  </si>
  <si>
    <t>741TS310</t>
  </si>
  <si>
    <t>741TS311</t>
  </si>
  <si>
    <t>SO 04 - Systém FVE</t>
  </si>
  <si>
    <t>04.1 - Systém FVE - budova A+B</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</si>
  <si>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</si>
  <si>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741.0 - 1. Elektroinstalace FVE</t>
  </si>
  <si>
    <t>741.1 - 2. Dodávky FVE systému</t>
  </si>
  <si>
    <t>741.2 - 3. Rozváděče FVE</t>
  </si>
  <si>
    <t>741.3 - 4. HZS, PD, revize</t>
  </si>
  <si>
    <t>741.0</t>
  </si>
  <si>
    <t>1. Elektroinstalace FVE</t>
  </si>
  <si>
    <t>741001</t>
  </si>
  <si>
    <t>Krabice lištová přístrojová 80x28</t>
  </si>
  <si>
    <t>741002</t>
  </si>
  <si>
    <t>741003</t>
  </si>
  <si>
    <t>741004</t>
  </si>
  <si>
    <t>741005</t>
  </si>
  <si>
    <t>741006</t>
  </si>
  <si>
    <t>741007</t>
  </si>
  <si>
    <t>741008</t>
  </si>
  <si>
    <t>741009</t>
  </si>
  <si>
    <t>741010</t>
  </si>
  <si>
    <t>741011</t>
  </si>
  <si>
    <t>741012</t>
  </si>
  <si>
    <t>741013</t>
  </si>
  <si>
    <t>741014</t>
  </si>
  <si>
    <t>741015</t>
  </si>
  <si>
    <t>741016</t>
  </si>
  <si>
    <t>741017</t>
  </si>
  <si>
    <t>741018</t>
  </si>
  <si>
    <t>Kabel CXKH-R-J 5x95</t>
  </si>
  <si>
    <t>741019</t>
  </si>
  <si>
    <t>741020</t>
  </si>
  <si>
    <t>Solární kabel 6mm (BLACK), bezhalogenový, UV odolný</t>
  </si>
  <si>
    <t>741021</t>
  </si>
  <si>
    <t>Solární kabel 6mm (RED), bezhalogenový, UV odolný</t>
  </si>
  <si>
    <t>741022</t>
  </si>
  <si>
    <t>741023</t>
  </si>
  <si>
    <t>741024</t>
  </si>
  <si>
    <t>741027</t>
  </si>
  <si>
    <t>741028</t>
  </si>
  <si>
    <t>Zásuvka 230V/16A nad omítku IP44, dvojitá, průběžná</t>
  </si>
  <si>
    <t>741029</t>
  </si>
  <si>
    <t>741030</t>
  </si>
  <si>
    <t>741031</t>
  </si>
  <si>
    <t>741032</t>
  </si>
  <si>
    <t>741033</t>
  </si>
  <si>
    <t>741034</t>
  </si>
  <si>
    <t>Ukončení vodičů do 6mm</t>
  </si>
  <si>
    <t>741035</t>
  </si>
  <si>
    <t>741036</t>
  </si>
  <si>
    <t>741037</t>
  </si>
  <si>
    <t>741038</t>
  </si>
  <si>
    <t>741039</t>
  </si>
  <si>
    <t>741040</t>
  </si>
  <si>
    <t>741040.1</t>
  </si>
  <si>
    <t>741.1</t>
  </si>
  <si>
    <t>2. Dodávky FVE systému</t>
  </si>
  <si>
    <t>741101</t>
  </si>
  <si>
    <t>Síťový střídač 40kW AC vč. DC boxu, a svodičů přepětí, kompatib. s BMS AKU pole</t>
  </si>
  <si>
    <t>741102</t>
  </si>
  <si>
    <t>FVE Powermetter</t>
  </si>
  <si>
    <t>741103</t>
  </si>
  <si>
    <t>EMS Datalogger, kompatibilní se střídači a BMS</t>
  </si>
  <si>
    <t>741104</t>
  </si>
  <si>
    <t>FVE Panel 450Wp / 144 cells, účinnost 22,5% vč. příslušenství</t>
  </si>
  <si>
    <t>741105</t>
  </si>
  <si>
    <t>FVE výkonový optimizér kompatibilní se střídačem</t>
  </si>
  <si>
    <t>741107</t>
  </si>
  <si>
    <t>Podpůrná AL konstrukce vč. roštu pro náklon 18°, samonosná vč. zátěže (vztaženo na panel)</t>
  </si>
  <si>
    <t>741108</t>
  </si>
  <si>
    <t>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</si>
  <si>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Poznámka k položce:_x000d_
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</si>
  <si>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741109</t>
  </si>
  <si>
    <t>741.2</t>
  </si>
  <si>
    <t>3. Rozváděče FVE</t>
  </si>
  <si>
    <t>741201</t>
  </si>
  <si>
    <t>RMS-B1 - Doplnění jištění a vývodu v rozváděči dle původní PD silnoproud (250A, CXKH-R-J 5x95)</t>
  </si>
  <si>
    <t>741202</t>
  </si>
  <si>
    <t>RFVE11 (strojovna FVE) - kompletní vč. přístrojů, montáže a připojení vývodů</t>
  </si>
  <si>
    <t>741203</t>
  </si>
  <si>
    <t>RFVE31 (střecha) kompletní vč. přístrojů, montáže a připojení vývodů</t>
  </si>
  <si>
    <t>741.3</t>
  </si>
  <si>
    <t>4. HZS, PD, revize</t>
  </si>
  <si>
    <t>741301</t>
  </si>
  <si>
    <t>741302</t>
  </si>
  <si>
    <t>Zajištění a koordinace připojení FVE k síti PDS</t>
  </si>
  <si>
    <t>741303</t>
  </si>
  <si>
    <t>741304</t>
  </si>
  <si>
    <t>741305</t>
  </si>
  <si>
    <t>741306</t>
  </si>
  <si>
    <t>PD dílenská a pro PDS k odsouhlasení</t>
  </si>
  <si>
    <t>741307</t>
  </si>
  <si>
    <t>741308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</si>
</sst>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29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6"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6"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4" fontId="17"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8" fillId="0" borderId="0" xfId="0" applyNumberFormat="1" applyFont="1" applyAlignment="1" applyProtection="1">
      <alignment vertical="center"/>
    </xf>
    <xf numFmtId="0" fontId="1" fillId="0" borderId="3" xfId="0" applyFont="1" applyBorder="1" applyAlignment="1">
      <alignment vertical="center"/>
    </xf>
    <xf numFmtId="0" fontId="18"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4" fontId="28" fillId="0" borderId="0" xfId="0" applyNumberFormat="1" applyFont="1" applyAlignment="1" applyProtection="1">
      <alignment horizontal="right" vertical="center"/>
    </xf>
    <xf numFmtId="0" fontId="11" fillId="0" borderId="0" xfId="0" applyFont="1" applyAlignment="1" applyProtection="1">
      <alignment vertical="center"/>
    </xf>
    <xf numFmtId="0" fontId="30" fillId="0" borderId="0" xfId="0" applyFont="1" applyAlignment="1" applyProtection="1">
      <alignment horizontal="left" vertical="center" wrapText="1"/>
    </xf>
    <xf numFmtId="4" fontId="11"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167" fontId="22" fillId="2" borderId="22" xfId="0" applyNumberFormat="1" applyFont="1" applyFill="1" applyBorder="1" applyAlignment="1" applyProtection="1">
      <alignment vertical="center"/>
      <protection locked="0"/>
    </xf>
    <xf numFmtId="0" fontId="11" fillId="0" borderId="3" xfId="0" applyFont="1" applyBorder="1" applyAlignment="1" applyProtection="1">
      <alignment vertical="center"/>
    </xf>
    <xf numFmtId="0" fontId="11" fillId="0" borderId="20" xfId="0" applyFont="1" applyBorder="1" applyAlignment="1" applyProtection="1">
      <alignment horizontal="left" vertical="center"/>
    </xf>
    <xf numFmtId="0" fontId="11" fillId="0" borderId="20" xfId="0" applyFont="1" applyBorder="1" applyAlignment="1" applyProtection="1">
      <alignment vertical="center"/>
    </xf>
    <xf numFmtId="4" fontId="11" fillId="0" borderId="20" xfId="0" applyNumberFormat="1" applyFont="1" applyBorder="1" applyAlignment="1" applyProtection="1">
      <alignment vertical="center"/>
    </xf>
    <xf numFmtId="0" fontId="11" fillId="0" borderId="3"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22" fillId="0" borderId="22" xfId="0" applyFont="1" applyBorder="1" applyAlignment="1" applyProtection="1">
      <alignment horizontal="lef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styles" Target="styles.xml" /><Relationship Id="rId49" Type="http://schemas.openxmlformats.org/officeDocument/2006/relationships/theme" Target="theme/theme1.xml" /><Relationship Id="rId50" Type="http://schemas.openxmlformats.org/officeDocument/2006/relationships/calcChain" Target="calcChain.xml" /><Relationship Id="rId5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6" t="s">
        <v>0</v>
      </c>
      <c r="AZ1" s="16" t="s">
        <v>1</v>
      </c>
      <c r="BA1" s="16" t="s">
        <v>2</v>
      </c>
      <c r="BB1" s="16" t="s">
        <v>3</v>
      </c>
      <c r="BT1" s="16" t="s">
        <v>4</v>
      </c>
      <c r="BU1" s="16" t="s">
        <v>4</v>
      </c>
      <c r="BV1" s="16" t="s">
        <v>5</v>
      </c>
    </row>
    <row r="2" s="1" customFormat="1" ht="36.96" customHeight="1">
      <c r="AR2" s="1"/>
      <c r="AS2" s="1"/>
      <c r="AT2" s="1"/>
      <c r="AU2" s="1"/>
      <c r="AV2" s="1"/>
      <c r="AW2" s="1"/>
      <c r="AX2" s="1"/>
      <c r="AY2" s="1"/>
      <c r="AZ2" s="1"/>
      <c r="BA2" s="1"/>
      <c r="BB2" s="1"/>
      <c r="BC2" s="1"/>
      <c r="BD2" s="1"/>
      <c r="BE2" s="1"/>
      <c r="BS2" s="17" t="s">
        <v>6</v>
      </c>
      <c r="BT2" s="17" t="s">
        <v>7</v>
      </c>
    </row>
    <row r="3" s="1" customFormat="1"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1" customFormat="1"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1" customFormat="1"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s="1" customFormat="1"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s="1" customFormat="1" ht="12" customHeight="1">
      <c r="B7" s="21"/>
      <c r="C7" s="22"/>
      <c r="D7" s="32"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32" t="s">
        <v>19</v>
      </c>
      <c r="AL7" s="22"/>
      <c r="AM7" s="22"/>
      <c r="AN7" s="27" t="s">
        <v>1</v>
      </c>
      <c r="AO7" s="22"/>
      <c r="AP7" s="22"/>
      <c r="AQ7" s="22"/>
      <c r="AR7" s="20"/>
      <c r="BE7" s="31"/>
      <c r="BS7" s="17" t="s">
        <v>6</v>
      </c>
    </row>
    <row r="8" s="1" customFormat="1" ht="12" customHeight="1">
      <c r="B8" s="21"/>
      <c r="C8" s="22"/>
      <c r="D8" s="32"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22</v>
      </c>
      <c r="AL8" s="22"/>
      <c r="AM8" s="22"/>
      <c r="AN8" s="33" t="s">
        <v>23</v>
      </c>
      <c r="AO8" s="22"/>
      <c r="AP8" s="22"/>
      <c r="AQ8" s="22"/>
      <c r="AR8" s="20"/>
      <c r="BE8" s="31"/>
      <c r="BS8" s="17" t="s">
        <v>6</v>
      </c>
    </row>
    <row r="9" s="1" customFormat="1" ht="14.4"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1"/>
      <c r="BS9" s="17" t="s">
        <v>6</v>
      </c>
    </row>
    <row r="10" s="1" customFormat="1" ht="12" customHeight="1">
      <c r="B10" s="21"/>
      <c r="C10" s="22"/>
      <c r="D10" s="32"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25</v>
      </c>
      <c r="AL10" s="22"/>
      <c r="AM10" s="22"/>
      <c r="AN10" s="27" t="s">
        <v>26</v>
      </c>
      <c r="AO10" s="22"/>
      <c r="AP10" s="22"/>
      <c r="AQ10" s="22"/>
      <c r="AR10" s="20"/>
      <c r="BE10" s="31"/>
      <c r="BS10" s="17" t="s">
        <v>6</v>
      </c>
    </row>
    <row r="11" s="1" customFormat="1" ht="18.48" customHeight="1">
      <c r="B11" s="21"/>
      <c r="C11" s="22"/>
      <c r="D11" s="22"/>
      <c r="E11" s="27" t="s">
        <v>27</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28</v>
      </c>
      <c r="AL11" s="22"/>
      <c r="AM11" s="22"/>
      <c r="AN11" s="27" t="s">
        <v>1</v>
      </c>
      <c r="AO11" s="22"/>
      <c r="AP11" s="22"/>
      <c r="AQ11" s="22"/>
      <c r="AR11" s="20"/>
      <c r="BE11" s="31"/>
      <c r="BS11" s="17" t="s">
        <v>6</v>
      </c>
    </row>
    <row r="12" s="1" customFormat="1"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s="1" customFormat="1" ht="12" customHeight="1">
      <c r="B13" s="21"/>
      <c r="C13" s="22"/>
      <c r="D13" s="32" t="s">
        <v>29</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25</v>
      </c>
      <c r="AL13" s="22"/>
      <c r="AM13" s="22"/>
      <c r="AN13" s="34" t="s">
        <v>30</v>
      </c>
      <c r="AO13" s="22"/>
      <c r="AP13" s="22"/>
      <c r="AQ13" s="22"/>
      <c r="AR13" s="20"/>
      <c r="BE13" s="31"/>
      <c r="BS13" s="17" t="s">
        <v>6</v>
      </c>
    </row>
    <row r="14">
      <c r="B14" s="21"/>
      <c r="C14" s="22"/>
      <c r="D14" s="22"/>
      <c r="E14" s="34" t="s">
        <v>30</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28</v>
      </c>
      <c r="AL14" s="22"/>
      <c r="AM14" s="22"/>
      <c r="AN14" s="34" t="s">
        <v>30</v>
      </c>
      <c r="AO14" s="22"/>
      <c r="AP14" s="22"/>
      <c r="AQ14" s="22"/>
      <c r="AR14" s="20"/>
      <c r="BE14" s="31"/>
      <c r="BS14" s="17" t="s">
        <v>6</v>
      </c>
    </row>
    <row r="15" s="1" customFormat="1"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s="1" customFormat="1" ht="12" customHeight="1">
      <c r="B16" s="21"/>
      <c r="C16" s="22"/>
      <c r="D16" s="32" t="s">
        <v>31</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25</v>
      </c>
      <c r="AL16" s="22"/>
      <c r="AM16" s="22"/>
      <c r="AN16" s="27" t="s">
        <v>1</v>
      </c>
      <c r="AO16" s="22"/>
      <c r="AP16" s="22"/>
      <c r="AQ16" s="22"/>
      <c r="AR16" s="20"/>
      <c r="BE16" s="31"/>
      <c r="BS16" s="17" t="s">
        <v>4</v>
      </c>
    </row>
    <row r="17" s="1" customFormat="1" ht="18.48" customHeight="1">
      <c r="B17" s="21"/>
      <c r="C17" s="22"/>
      <c r="D17" s="22"/>
      <c r="E17" s="27" t="s">
        <v>32</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28</v>
      </c>
      <c r="AL17" s="22"/>
      <c r="AM17" s="22"/>
      <c r="AN17" s="27" t="s">
        <v>1</v>
      </c>
      <c r="AO17" s="22"/>
      <c r="AP17" s="22"/>
      <c r="AQ17" s="22"/>
      <c r="AR17" s="20"/>
      <c r="BE17" s="31"/>
      <c r="BS17" s="17" t="s">
        <v>33</v>
      </c>
    </row>
    <row r="18" s="1" customFormat="1"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s="1" customFormat="1" ht="12" customHeight="1">
      <c r="B19" s="21"/>
      <c r="C19" s="22"/>
      <c r="D19" s="32" t="s">
        <v>34</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25</v>
      </c>
      <c r="AL19" s="22"/>
      <c r="AM19" s="22"/>
      <c r="AN19" s="27" t="s">
        <v>1</v>
      </c>
      <c r="AO19" s="22"/>
      <c r="AP19" s="22"/>
      <c r="AQ19" s="22"/>
      <c r="AR19" s="20"/>
      <c r="BE19" s="31"/>
      <c r="BS19" s="17" t="s">
        <v>6</v>
      </c>
    </row>
    <row r="20" s="1" customFormat="1" ht="18.48" customHeight="1">
      <c r="B20" s="21"/>
      <c r="C20" s="22"/>
      <c r="D20" s="22"/>
      <c r="E20" s="27" t="s">
        <v>32</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28</v>
      </c>
      <c r="AL20" s="22"/>
      <c r="AM20" s="22"/>
      <c r="AN20" s="27" t="s">
        <v>1</v>
      </c>
      <c r="AO20" s="22"/>
      <c r="AP20" s="22"/>
      <c r="AQ20" s="22"/>
      <c r="AR20" s="20"/>
      <c r="BE20" s="31"/>
      <c r="BS20" s="17" t="s">
        <v>4</v>
      </c>
    </row>
    <row r="21" s="1" customFormat="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s="1" customFormat="1" ht="12" customHeight="1">
      <c r="B22" s="21"/>
      <c r="C22" s="22"/>
      <c r="D22" s="32" t="s">
        <v>35</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s="1" customFormat="1" ht="24" customHeight="1">
      <c r="B23" s="21"/>
      <c r="C23" s="22"/>
      <c r="D23" s="22"/>
      <c r="E23" s="36" t="s">
        <v>36</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22"/>
      <c r="AP23" s="22"/>
      <c r="AQ23" s="22"/>
      <c r="AR23" s="20"/>
      <c r="BE23" s="31"/>
    </row>
    <row r="24" s="1" customFormat="1"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s="1" customFormat="1" ht="6.96" customHeight="1">
      <c r="B25" s="21"/>
      <c r="C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22"/>
      <c r="AQ25" s="22"/>
      <c r="AR25" s="20"/>
      <c r="BE25" s="31"/>
    </row>
    <row r="26" s="2" customFormat="1" ht="25.92" customHeight="1">
      <c r="A26" s="38"/>
      <c r="B26" s="39"/>
      <c r="C26" s="40"/>
      <c r="D26" s="41" t="s">
        <v>37</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2" customFormat="1" ht="6.96" customHeight="1">
      <c r="A27" s="38"/>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2" customFormat="1">
      <c r="A28" s="38"/>
      <c r="B28" s="39"/>
      <c r="C28" s="40"/>
      <c r="D28" s="40"/>
      <c r="E28" s="40"/>
      <c r="F28" s="40"/>
      <c r="G28" s="40"/>
      <c r="H28" s="40"/>
      <c r="I28" s="40"/>
      <c r="J28" s="40"/>
      <c r="K28" s="40"/>
      <c r="L28" s="45" t="s">
        <v>38</v>
      </c>
      <c r="M28" s="45"/>
      <c r="N28" s="45"/>
      <c r="O28" s="45"/>
      <c r="P28" s="45"/>
      <c r="Q28" s="40"/>
      <c r="R28" s="40"/>
      <c r="S28" s="40"/>
      <c r="T28" s="40"/>
      <c r="U28" s="40"/>
      <c r="V28" s="40"/>
      <c r="W28" s="45" t="s">
        <v>39</v>
      </c>
      <c r="X28" s="45"/>
      <c r="Y28" s="45"/>
      <c r="Z28" s="45"/>
      <c r="AA28" s="45"/>
      <c r="AB28" s="45"/>
      <c r="AC28" s="45"/>
      <c r="AD28" s="45"/>
      <c r="AE28" s="45"/>
      <c r="AF28" s="40"/>
      <c r="AG28" s="40"/>
      <c r="AH28" s="40"/>
      <c r="AI28" s="40"/>
      <c r="AJ28" s="40"/>
      <c r="AK28" s="45" t="s">
        <v>40</v>
      </c>
      <c r="AL28" s="45"/>
      <c r="AM28" s="45"/>
      <c r="AN28" s="45"/>
      <c r="AO28" s="45"/>
      <c r="AP28" s="40"/>
      <c r="AQ28" s="40"/>
      <c r="AR28" s="44"/>
      <c r="BE28" s="31"/>
    </row>
    <row r="29" s="3" customFormat="1" ht="14.4" customHeight="1">
      <c r="A29" s="3"/>
      <c r="B29" s="46"/>
      <c r="C29" s="47"/>
      <c r="D29" s="32" t="s">
        <v>41</v>
      </c>
      <c r="E29" s="47"/>
      <c r="F29" s="32" t="s">
        <v>42</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3" customFormat="1" ht="14.4" customHeight="1">
      <c r="A30" s="3"/>
      <c r="B30" s="46"/>
      <c r="C30" s="47"/>
      <c r="D30" s="47"/>
      <c r="E30" s="47"/>
      <c r="F30" s="32" t="s">
        <v>43</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3" customFormat="1" ht="14.4" customHeight="1">
      <c r="A31" s="3"/>
      <c r="B31" s="46"/>
      <c r="C31" s="47"/>
      <c r="D31" s="47"/>
      <c r="E31" s="47"/>
      <c r="F31" s="32" t="s">
        <v>44</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3" customFormat="1" ht="14.4" customHeight="1">
      <c r="A32" s="3"/>
      <c r="B32" s="46"/>
      <c r="C32" s="47"/>
      <c r="D32" s="47"/>
      <c r="E32" s="47"/>
      <c r="F32" s="32" t="s">
        <v>45</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3" customFormat="1" ht="14.4" customHeight="1">
      <c r="A33" s="3"/>
      <c r="B33" s="46"/>
      <c r="C33" s="47"/>
      <c r="D33" s="47"/>
      <c r="E33" s="47"/>
      <c r="F33" s="32" t="s">
        <v>46</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2" customFormat="1" ht="6.96" customHeight="1">
      <c r="A34" s="38"/>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2" customFormat="1" ht="25.92" customHeight="1">
      <c r="A35" s="38"/>
      <c r="B35" s="39"/>
      <c r="C35" s="52"/>
      <c r="D35" s="53" t="s">
        <v>47</v>
      </c>
      <c r="E35" s="54"/>
      <c r="F35" s="54"/>
      <c r="G35" s="54"/>
      <c r="H35" s="54"/>
      <c r="I35" s="54"/>
      <c r="J35" s="54"/>
      <c r="K35" s="54"/>
      <c r="L35" s="54"/>
      <c r="M35" s="54"/>
      <c r="N35" s="54"/>
      <c r="O35" s="54"/>
      <c r="P35" s="54"/>
      <c r="Q35" s="54"/>
      <c r="R35" s="54"/>
      <c r="S35" s="54"/>
      <c r="T35" s="55" t="s">
        <v>48</v>
      </c>
      <c r="U35" s="54"/>
      <c r="V35" s="54"/>
      <c r="W35" s="54"/>
      <c r="X35" s="56" t="s">
        <v>49</v>
      </c>
      <c r="Y35" s="54"/>
      <c r="Z35" s="54"/>
      <c r="AA35" s="54"/>
      <c r="AB35" s="54"/>
      <c r="AC35" s="54"/>
      <c r="AD35" s="54"/>
      <c r="AE35" s="54"/>
      <c r="AF35" s="54"/>
      <c r="AG35" s="54"/>
      <c r="AH35" s="54"/>
      <c r="AI35" s="54"/>
      <c r="AJ35" s="54"/>
      <c r="AK35" s="57">
        <f>SUM(AK26:AK33)</f>
        <v>0</v>
      </c>
      <c r="AL35" s="54"/>
      <c r="AM35" s="54"/>
      <c r="AN35" s="54"/>
      <c r="AO35" s="58"/>
      <c r="AP35" s="52"/>
      <c r="AQ35" s="52"/>
      <c r="AR35" s="44"/>
      <c r="BE35" s="38"/>
    </row>
    <row r="36" s="2" customFormat="1" ht="6.96" customHeight="1">
      <c r="A36" s="38"/>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c r="BE36" s="38"/>
    </row>
    <row r="37" s="2" customFormat="1" ht="14.4" customHeight="1">
      <c r="A37" s="38"/>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c r="BE37" s="38"/>
    </row>
    <row r="38" s="1" customFormat="1"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1" customFormat="1"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1" customFormat="1"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1" customFormat="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1" customFormat="1"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1" customFormat="1"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1" customFormat="1"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1" customFormat="1"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1" customFormat="1"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1" customFormat="1"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1" customFormat="1"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2" customFormat="1" ht="14.4" customHeight="1">
      <c r="B49" s="59"/>
      <c r="C49" s="60"/>
      <c r="D49" s="61" t="s">
        <v>50</v>
      </c>
      <c r="E49" s="62"/>
      <c r="F49" s="62"/>
      <c r="G49" s="62"/>
      <c r="H49" s="62"/>
      <c r="I49" s="62"/>
      <c r="J49" s="62"/>
      <c r="K49" s="62"/>
      <c r="L49" s="62"/>
      <c r="M49" s="62"/>
      <c r="N49" s="62"/>
      <c r="O49" s="62"/>
      <c r="P49" s="62"/>
      <c r="Q49" s="62"/>
      <c r="R49" s="62"/>
      <c r="S49" s="62"/>
      <c r="T49" s="62"/>
      <c r="U49" s="62"/>
      <c r="V49" s="62"/>
      <c r="W49" s="62"/>
      <c r="X49" s="62"/>
      <c r="Y49" s="62"/>
      <c r="Z49" s="62"/>
      <c r="AA49" s="62"/>
      <c r="AB49" s="62"/>
      <c r="AC49" s="62"/>
      <c r="AD49" s="62"/>
      <c r="AE49" s="62"/>
      <c r="AF49" s="62"/>
      <c r="AG49" s="62"/>
      <c r="AH49" s="61" t="s">
        <v>51</v>
      </c>
      <c r="AI49" s="62"/>
      <c r="AJ49" s="62"/>
      <c r="AK49" s="62"/>
      <c r="AL49" s="62"/>
      <c r="AM49" s="62"/>
      <c r="AN49" s="62"/>
      <c r="AO49" s="62"/>
      <c r="AP49" s="60"/>
      <c r="AQ49" s="60"/>
      <c r="AR49" s="63"/>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2" customFormat="1">
      <c r="A60" s="38"/>
      <c r="B60" s="39"/>
      <c r="C60" s="40"/>
      <c r="D60" s="64" t="s">
        <v>52</v>
      </c>
      <c r="E60" s="42"/>
      <c r="F60" s="42"/>
      <c r="G60" s="42"/>
      <c r="H60" s="42"/>
      <c r="I60" s="42"/>
      <c r="J60" s="42"/>
      <c r="K60" s="42"/>
      <c r="L60" s="42"/>
      <c r="M60" s="42"/>
      <c r="N60" s="42"/>
      <c r="O60" s="42"/>
      <c r="P60" s="42"/>
      <c r="Q60" s="42"/>
      <c r="R60" s="42"/>
      <c r="S60" s="42"/>
      <c r="T60" s="42"/>
      <c r="U60" s="42"/>
      <c r="V60" s="64" t="s">
        <v>53</v>
      </c>
      <c r="W60" s="42"/>
      <c r="X60" s="42"/>
      <c r="Y60" s="42"/>
      <c r="Z60" s="42"/>
      <c r="AA60" s="42"/>
      <c r="AB60" s="42"/>
      <c r="AC60" s="42"/>
      <c r="AD60" s="42"/>
      <c r="AE60" s="42"/>
      <c r="AF60" s="42"/>
      <c r="AG60" s="42"/>
      <c r="AH60" s="64" t="s">
        <v>52</v>
      </c>
      <c r="AI60" s="42"/>
      <c r="AJ60" s="42"/>
      <c r="AK60" s="42"/>
      <c r="AL60" s="42"/>
      <c r="AM60" s="64" t="s">
        <v>53</v>
      </c>
      <c r="AN60" s="42"/>
      <c r="AO60" s="42"/>
      <c r="AP60" s="40"/>
      <c r="AQ60" s="40"/>
      <c r="AR60" s="44"/>
      <c r="BE60" s="38"/>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2" customFormat="1">
      <c r="A64" s="38"/>
      <c r="B64" s="39"/>
      <c r="C64" s="40"/>
      <c r="D64" s="61" t="s">
        <v>54</v>
      </c>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1" t="s">
        <v>55</v>
      </c>
      <c r="AI64" s="65"/>
      <c r="AJ64" s="65"/>
      <c r="AK64" s="65"/>
      <c r="AL64" s="65"/>
      <c r="AM64" s="65"/>
      <c r="AN64" s="65"/>
      <c r="AO64" s="65"/>
      <c r="AP64" s="40"/>
      <c r="AQ64" s="40"/>
      <c r="AR64" s="44"/>
      <c r="BE64" s="38"/>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2" customFormat="1">
      <c r="A75" s="38"/>
      <c r="B75" s="39"/>
      <c r="C75" s="40"/>
      <c r="D75" s="64" t="s">
        <v>52</v>
      </c>
      <c r="E75" s="42"/>
      <c r="F75" s="42"/>
      <c r="G75" s="42"/>
      <c r="H75" s="42"/>
      <c r="I75" s="42"/>
      <c r="J75" s="42"/>
      <c r="K75" s="42"/>
      <c r="L75" s="42"/>
      <c r="M75" s="42"/>
      <c r="N75" s="42"/>
      <c r="O75" s="42"/>
      <c r="P75" s="42"/>
      <c r="Q75" s="42"/>
      <c r="R75" s="42"/>
      <c r="S75" s="42"/>
      <c r="T75" s="42"/>
      <c r="U75" s="42"/>
      <c r="V75" s="64" t="s">
        <v>53</v>
      </c>
      <c r="W75" s="42"/>
      <c r="X75" s="42"/>
      <c r="Y75" s="42"/>
      <c r="Z75" s="42"/>
      <c r="AA75" s="42"/>
      <c r="AB75" s="42"/>
      <c r="AC75" s="42"/>
      <c r="AD75" s="42"/>
      <c r="AE75" s="42"/>
      <c r="AF75" s="42"/>
      <c r="AG75" s="42"/>
      <c r="AH75" s="64" t="s">
        <v>52</v>
      </c>
      <c r="AI75" s="42"/>
      <c r="AJ75" s="42"/>
      <c r="AK75" s="42"/>
      <c r="AL75" s="42"/>
      <c r="AM75" s="64" t="s">
        <v>53</v>
      </c>
      <c r="AN75" s="42"/>
      <c r="AO75" s="42"/>
      <c r="AP75" s="40"/>
      <c r="AQ75" s="40"/>
      <c r="AR75" s="44"/>
      <c r="BE75" s="38"/>
    </row>
    <row r="76" s="2" customFormat="1">
      <c r="A76" s="38"/>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c r="BE76" s="38"/>
    </row>
    <row r="77" s="2" customFormat="1" ht="6.96" customHeight="1">
      <c r="A77" s="38"/>
      <c r="B77" s="66"/>
      <c r="C77" s="67"/>
      <c r="D77" s="67"/>
      <c r="E77" s="67"/>
      <c r="F77" s="67"/>
      <c r="G77" s="67"/>
      <c r="H77" s="67"/>
      <c r="I77" s="67"/>
      <c r="J77" s="67"/>
      <c r="K77" s="67"/>
      <c r="L77" s="67"/>
      <c r="M77" s="67"/>
      <c r="N77" s="67"/>
      <c r="O77" s="67"/>
      <c r="P77" s="67"/>
      <c r="Q77" s="67"/>
      <c r="R77" s="67"/>
      <c r="S77" s="67"/>
      <c r="T77" s="67"/>
      <c r="U77" s="67"/>
      <c r="V77" s="67"/>
      <c r="W77" s="67"/>
      <c r="X77" s="67"/>
      <c r="Y77" s="67"/>
      <c r="Z77" s="67"/>
      <c r="AA77" s="67"/>
      <c r="AB77" s="67"/>
      <c r="AC77" s="67"/>
      <c r="AD77" s="67"/>
      <c r="AE77" s="67"/>
      <c r="AF77" s="67"/>
      <c r="AG77" s="67"/>
      <c r="AH77" s="67"/>
      <c r="AI77" s="67"/>
      <c r="AJ77" s="67"/>
      <c r="AK77" s="67"/>
      <c r="AL77" s="67"/>
      <c r="AM77" s="67"/>
      <c r="AN77" s="67"/>
      <c r="AO77" s="67"/>
      <c r="AP77" s="67"/>
      <c r="AQ77" s="67"/>
      <c r="AR77" s="44"/>
      <c r="BE77" s="38"/>
    </row>
    <row r="81" s="2" customFormat="1" ht="6.96" customHeight="1">
      <c r="A81" s="38"/>
      <c r="B81" s="68"/>
      <c r="C81" s="69"/>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c r="AQ81" s="69"/>
      <c r="AR81" s="44"/>
      <c r="BE81" s="38"/>
    </row>
    <row r="82" s="2" customFormat="1" ht="24.96" customHeight="1">
      <c r="A82" s="38"/>
      <c r="B82" s="39"/>
      <c r="C82" s="23" t="s">
        <v>56</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c r="BE82" s="38"/>
    </row>
    <row r="83" s="2" customFormat="1" ht="6.96" customHeight="1">
      <c r="A83" s="38"/>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c r="BE83" s="38"/>
    </row>
    <row r="84" s="4" customFormat="1" ht="12" customHeight="1">
      <c r="A84" s="4"/>
      <c r="B84" s="70"/>
      <c r="C84" s="32" t="s">
        <v>13</v>
      </c>
      <c r="D84" s="71"/>
      <c r="E84" s="71"/>
      <c r="F84" s="71"/>
      <c r="G84" s="71"/>
      <c r="H84" s="71"/>
      <c r="I84" s="71"/>
      <c r="J84" s="71"/>
      <c r="K84" s="71"/>
      <c r="L84" s="71" t="str">
        <f>K5</f>
        <v>SPSE2024</v>
      </c>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2"/>
      <c r="BE84" s="4"/>
    </row>
    <row r="85" s="5" customFormat="1" ht="36.96" customHeight="1">
      <c r="A85" s="5"/>
      <c r="B85" s="73"/>
      <c r="C85" s="74" t="s">
        <v>16</v>
      </c>
      <c r="D85" s="75"/>
      <c r="E85" s="75"/>
      <c r="F85" s="75"/>
      <c r="G85" s="75"/>
      <c r="H85" s="75"/>
      <c r="I85" s="75"/>
      <c r="J85" s="75"/>
      <c r="K85" s="75"/>
      <c r="L85" s="76" t="str">
        <f>K6</f>
        <v>SPŠE PARDUBICE - REKONSTRUKCE AREÁLU DO NOVÉHO</v>
      </c>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7"/>
      <c r="BE85" s="5"/>
    </row>
    <row r="86" s="2" customFormat="1" ht="6.96" customHeight="1">
      <c r="A86" s="38"/>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c r="BE86" s="38"/>
    </row>
    <row r="87" s="2" customFormat="1" ht="12" customHeight="1">
      <c r="A87" s="38"/>
      <c r="B87" s="39"/>
      <c r="C87" s="32" t="s">
        <v>20</v>
      </c>
      <c r="D87" s="40"/>
      <c r="E87" s="40"/>
      <c r="F87" s="40"/>
      <c r="G87" s="40"/>
      <c r="H87" s="40"/>
      <c r="I87" s="40"/>
      <c r="J87" s="40"/>
      <c r="K87" s="40"/>
      <c r="L87" s="78" t="str">
        <f>IF(K8="","",K8)</f>
        <v>Pardubice</v>
      </c>
      <c r="M87" s="40"/>
      <c r="N87" s="40"/>
      <c r="O87" s="40"/>
      <c r="P87" s="40"/>
      <c r="Q87" s="40"/>
      <c r="R87" s="40"/>
      <c r="S87" s="40"/>
      <c r="T87" s="40"/>
      <c r="U87" s="40"/>
      <c r="V87" s="40"/>
      <c r="W87" s="40"/>
      <c r="X87" s="40"/>
      <c r="Y87" s="40"/>
      <c r="Z87" s="40"/>
      <c r="AA87" s="40"/>
      <c r="AB87" s="40"/>
      <c r="AC87" s="40"/>
      <c r="AD87" s="40"/>
      <c r="AE87" s="40"/>
      <c r="AF87" s="40"/>
      <c r="AG87" s="40"/>
      <c r="AH87" s="40"/>
      <c r="AI87" s="32" t="s">
        <v>22</v>
      </c>
      <c r="AJ87" s="40"/>
      <c r="AK87" s="40"/>
      <c r="AL87" s="40"/>
      <c r="AM87" s="79" t="str">
        <f>IF(AN8= "","",AN8)</f>
        <v>9. 9. 2024</v>
      </c>
      <c r="AN87" s="79"/>
      <c r="AO87" s="40"/>
      <c r="AP87" s="40"/>
      <c r="AQ87" s="40"/>
      <c r="AR87" s="44"/>
      <c r="BE87" s="38"/>
    </row>
    <row r="88" s="2" customFormat="1" ht="6.96" customHeight="1">
      <c r="A88" s="38"/>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c r="BE88" s="38"/>
    </row>
    <row r="89" s="2" customFormat="1" ht="15.15" customHeight="1">
      <c r="A89" s="38"/>
      <c r="B89" s="39"/>
      <c r="C89" s="32" t="s">
        <v>24</v>
      </c>
      <c r="D89" s="40"/>
      <c r="E89" s="40"/>
      <c r="F89" s="40"/>
      <c r="G89" s="40"/>
      <c r="H89" s="40"/>
      <c r="I89" s="40"/>
      <c r="J89" s="40"/>
      <c r="K89" s="40"/>
      <c r="L89" s="71" t="str">
        <f>IF(E11= "","",E11)</f>
        <v>SPŠE a VOŠ Pardubice</v>
      </c>
      <c r="M89" s="40"/>
      <c r="N89" s="40"/>
      <c r="O89" s="40"/>
      <c r="P89" s="40"/>
      <c r="Q89" s="40"/>
      <c r="R89" s="40"/>
      <c r="S89" s="40"/>
      <c r="T89" s="40"/>
      <c r="U89" s="40"/>
      <c r="V89" s="40"/>
      <c r="W89" s="40"/>
      <c r="X89" s="40"/>
      <c r="Y89" s="40"/>
      <c r="Z89" s="40"/>
      <c r="AA89" s="40"/>
      <c r="AB89" s="40"/>
      <c r="AC89" s="40"/>
      <c r="AD89" s="40"/>
      <c r="AE89" s="40"/>
      <c r="AF89" s="40"/>
      <c r="AG89" s="40"/>
      <c r="AH89" s="40"/>
      <c r="AI89" s="32" t="s">
        <v>31</v>
      </c>
      <c r="AJ89" s="40"/>
      <c r="AK89" s="40"/>
      <c r="AL89" s="40"/>
      <c r="AM89" s="80" t="str">
        <f>IF(E17="","",E17)</f>
        <v xml:space="preserve"> </v>
      </c>
      <c r="AN89" s="71"/>
      <c r="AO89" s="71"/>
      <c r="AP89" s="71"/>
      <c r="AQ89" s="40"/>
      <c r="AR89" s="44"/>
      <c r="AS89" s="81" t="s">
        <v>57</v>
      </c>
      <c r="AT89" s="82"/>
      <c r="AU89" s="83"/>
      <c r="AV89" s="83"/>
      <c r="AW89" s="83"/>
      <c r="AX89" s="83"/>
      <c r="AY89" s="83"/>
      <c r="AZ89" s="83"/>
      <c r="BA89" s="83"/>
      <c r="BB89" s="83"/>
      <c r="BC89" s="83"/>
      <c r="BD89" s="84"/>
      <c r="BE89" s="38"/>
    </row>
    <row r="90" s="2" customFormat="1" ht="15.15" customHeight="1">
      <c r="A90" s="38"/>
      <c r="B90" s="39"/>
      <c r="C90" s="32" t="s">
        <v>29</v>
      </c>
      <c r="D90" s="40"/>
      <c r="E90" s="40"/>
      <c r="F90" s="40"/>
      <c r="G90" s="40"/>
      <c r="H90" s="40"/>
      <c r="I90" s="40"/>
      <c r="J90" s="40"/>
      <c r="K90" s="40"/>
      <c r="L90" s="71"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34</v>
      </c>
      <c r="AJ90" s="40"/>
      <c r="AK90" s="40"/>
      <c r="AL90" s="40"/>
      <c r="AM90" s="80" t="str">
        <f>IF(E20="","",E20)</f>
        <v xml:space="preserve"> </v>
      </c>
      <c r="AN90" s="71"/>
      <c r="AO90" s="71"/>
      <c r="AP90" s="71"/>
      <c r="AQ90" s="40"/>
      <c r="AR90" s="44"/>
      <c r="AS90" s="85"/>
      <c r="AT90" s="86"/>
      <c r="AU90" s="87"/>
      <c r="AV90" s="87"/>
      <c r="AW90" s="87"/>
      <c r="AX90" s="87"/>
      <c r="AY90" s="87"/>
      <c r="AZ90" s="87"/>
      <c r="BA90" s="87"/>
      <c r="BB90" s="87"/>
      <c r="BC90" s="87"/>
      <c r="BD90" s="88"/>
      <c r="BE90" s="38"/>
    </row>
    <row r="91" s="2" customFormat="1" ht="10.8" customHeight="1">
      <c r="A91" s="38"/>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9"/>
      <c r="AT91" s="90"/>
      <c r="AU91" s="91"/>
      <c r="AV91" s="91"/>
      <c r="AW91" s="91"/>
      <c r="AX91" s="91"/>
      <c r="AY91" s="91"/>
      <c r="AZ91" s="91"/>
      <c r="BA91" s="91"/>
      <c r="BB91" s="91"/>
      <c r="BC91" s="91"/>
      <c r="BD91" s="92"/>
      <c r="BE91" s="38"/>
    </row>
    <row r="92" s="2" customFormat="1" ht="29.28" customHeight="1">
      <c r="A92" s="38"/>
      <c r="B92" s="39"/>
      <c r="C92" s="93" t="s">
        <v>58</v>
      </c>
      <c r="D92" s="94"/>
      <c r="E92" s="94"/>
      <c r="F92" s="94"/>
      <c r="G92" s="94"/>
      <c r="H92" s="95"/>
      <c r="I92" s="96" t="s">
        <v>59</v>
      </c>
      <c r="J92" s="94"/>
      <c r="K92" s="94"/>
      <c r="L92" s="94"/>
      <c r="M92" s="94"/>
      <c r="N92" s="94"/>
      <c r="O92" s="94"/>
      <c r="P92" s="94"/>
      <c r="Q92" s="94"/>
      <c r="R92" s="94"/>
      <c r="S92" s="94"/>
      <c r="T92" s="94"/>
      <c r="U92" s="94"/>
      <c r="V92" s="94"/>
      <c r="W92" s="94"/>
      <c r="X92" s="94"/>
      <c r="Y92" s="94"/>
      <c r="Z92" s="94"/>
      <c r="AA92" s="94"/>
      <c r="AB92" s="94"/>
      <c r="AC92" s="94"/>
      <c r="AD92" s="94"/>
      <c r="AE92" s="94"/>
      <c r="AF92" s="94"/>
      <c r="AG92" s="97" t="s">
        <v>60</v>
      </c>
      <c r="AH92" s="94"/>
      <c r="AI92" s="94"/>
      <c r="AJ92" s="94"/>
      <c r="AK92" s="94"/>
      <c r="AL92" s="94"/>
      <c r="AM92" s="94"/>
      <c r="AN92" s="96" t="s">
        <v>61</v>
      </c>
      <c r="AO92" s="94"/>
      <c r="AP92" s="98"/>
      <c r="AQ92" s="99" t="s">
        <v>62</v>
      </c>
      <c r="AR92" s="44"/>
      <c r="AS92" s="100" t="s">
        <v>63</v>
      </c>
      <c r="AT92" s="101" t="s">
        <v>64</v>
      </c>
      <c r="AU92" s="101" t="s">
        <v>65</v>
      </c>
      <c r="AV92" s="101" t="s">
        <v>66</v>
      </c>
      <c r="AW92" s="101" t="s">
        <v>67</v>
      </c>
      <c r="AX92" s="101" t="s">
        <v>68</v>
      </c>
      <c r="AY92" s="101" t="s">
        <v>69</v>
      </c>
      <c r="AZ92" s="101" t="s">
        <v>70</v>
      </c>
      <c r="BA92" s="101" t="s">
        <v>71</v>
      </c>
      <c r="BB92" s="101" t="s">
        <v>72</v>
      </c>
      <c r="BC92" s="101" t="s">
        <v>73</v>
      </c>
      <c r="BD92" s="102" t="s">
        <v>74</v>
      </c>
      <c r="BE92" s="38"/>
    </row>
    <row r="93" s="2" customFormat="1" ht="10.8" customHeight="1">
      <c r="A93" s="38"/>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103"/>
      <c r="AT93" s="104"/>
      <c r="AU93" s="104"/>
      <c r="AV93" s="104"/>
      <c r="AW93" s="104"/>
      <c r="AX93" s="104"/>
      <c r="AY93" s="104"/>
      <c r="AZ93" s="104"/>
      <c r="BA93" s="104"/>
      <c r="BB93" s="104"/>
      <c r="BC93" s="104"/>
      <c r="BD93" s="105"/>
      <c r="BE93" s="38"/>
    </row>
    <row r="94" s="6" customFormat="1" ht="32.4" customHeight="1">
      <c r="A94" s="6"/>
      <c r="B94" s="106"/>
      <c r="C94" s="107" t="s">
        <v>75</v>
      </c>
      <c r="D94" s="108"/>
      <c r="E94" s="108"/>
      <c r="F94" s="108"/>
      <c r="G94" s="108"/>
      <c r="H94" s="108"/>
      <c r="I94" s="108"/>
      <c r="J94" s="108"/>
      <c r="K94" s="108"/>
      <c r="L94" s="108"/>
      <c r="M94" s="108"/>
      <c r="N94" s="108"/>
      <c r="O94" s="108"/>
      <c r="P94" s="108"/>
      <c r="Q94" s="108"/>
      <c r="R94" s="108"/>
      <c r="S94" s="108"/>
      <c r="T94" s="108"/>
      <c r="U94" s="108"/>
      <c r="V94" s="108"/>
      <c r="W94" s="108"/>
      <c r="X94" s="108"/>
      <c r="Y94" s="108"/>
      <c r="Z94" s="108"/>
      <c r="AA94" s="108"/>
      <c r="AB94" s="108"/>
      <c r="AC94" s="108"/>
      <c r="AD94" s="108"/>
      <c r="AE94" s="108"/>
      <c r="AF94" s="108"/>
      <c r="AG94" s="109">
        <f>ROUND(AG95+AG96+AG100+AG117+AG138+AG144,2)</f>
        <v>0</v>
      </c>
      <c r="AH94" s="109"/>
      <c r="AI94" s="109"/>
      <c r="AJ94" s="109"/>
      <c r="AK94" s="109"/>
      <c r="AL94" s="109"/>
      <c r="AM94" s="109"/>
      <c r="AN94" s="110">
        <f>SUM(AG94,AT94)</f>
        <v>0</v>
      </c>
      <c r="AO94" s="110"/>
      <c r="AP94" s="110"/>
      <c r="AQ94" s="111" t="s">
        <v>1</v>
      </c>
      <c r="AR94" s="112"/>
      <c r="AS94" s="113">
        <f>ROUND(AS95+AS96+AS100+AS117+AS138+AS144,2)</f>
        <v>0</v>
      </c>
      <c r="AT94" s="114">
        <f>ROUND(SUM(AV94:AW94),2)</f>
        <v>0</v>
      </c>
      <c r="AU94" s="115">
        <f>ROUND(AU95+AU96+AU100+AU117+AU138+AU144,5)</f>
        <v>0</v>
      </c>
      <c r="AV94" s="114">
        <f>ROUND(AZ94*L29,2)</f>
        <v>0</v>
      </c>
      <c r="AW94" s="114">
        <f>ROUND(BA94*L30,2)</f>
        <v>0</v>
      </c>
      <c r="AX94" s="114">
        <f>ROUND(BB94*L29,2)</f>
        <v>0</v>
      </c>
      <c r="AY94" s="114">
        <f>ROUND(BC94*L30,2)</f>
        <v>0</v>
      </c>
      <c r="AZ94" s="114">
        <f>ROUND(AZ95+AZ96+AZ100+AZ117+AZ138+AZ144,2)</f>
        <v>0</v>
      </c>
      <c r="BA94" s="114">
        <f>ROUND(BA95+BA96+BA100+BA117+BA138+BA144,2)</f>
        <v>0</v>
      </c>
      <c r="BB94" s="114">
        <f>ROUND(BB95+BB96+BB100+BB117+BB138+BB144,2)</f>
        <v>0</v>
      </c>
      <c r="BC94" s="114">
        <f>ROUND(BC95+BC96+BC100+BC117+BC138+BC144,2)</f>
        <v>0</v>
      </c>
      <c r="BD94" s="116">
        <f>ROUND(BD95+BD96+BD100+BD117+BD138+BD144,2)</f>
        <v>0</v>
      </c>
      <c r="BE94" s="6"/>
      <c r="BS94" s="117" t="s">
        <v>76</v>
      </c>
      <c r="BT94" s="117" t="s">
        <v>77</v>
      </c>
      <c r="BU94" s="118" t="s">
        <v>78</v>
      </c>
      <c r="BV94" s="117" t="s">
        <v>79</v>
      </c>
      <c r="BW94" s="117" t="s">
        <v>5</v>
      </c>
      <c r="BX94" s="117" t="s">
        <v>80</v>
      </c>
      <c r="CL94" s="117" t="s">
        <v>1</v>
      </c>
    </row>
    <row r="95" s="7" customFormat="1" ht="16.5" customHeight="1">
      <c r="A95" s="119" t="s">
        <v>81</v>
      </c>
      <c r="B95" s="120"/>
      <c r="C95" s="121"/>
      <c r="D95" s="122" t="s">
        <v>82</v>
      </c>
      <c r="E95" s="122"/>
      <c r="F95" s="122"/>
      <c r="G95" s="122"/>
      <c r="H95" s="122"/>
      <c r="I95" s="123"/>
      <c r="J95" s="122" t="s">
        <v>83</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'00 - OSTATNÍ A VEDLEJŠÍ N...'!J30</f>
        <v>0</v>
      </c>
      <c r="AH95" s="123"/>
      <c r="AI95" s="123"/>
      <c r="AJ95" s="123"/>
      <c r="AK95" s="123"/>
      <c r="AL95" s="123"/>
      <c r="AM95" s="123"/>
      <c r="AN95" s="124">
        <f>SUM(AG95,AT95)</f>
        <v>0</v>
      </c>
      <c r="AO95" s="123"/>
      <c r="AP95" s="123"/>
      <c r="AQ95" s="125" t="s">
        <v>84</v>
      </c>
      <c r="AR95" s="126"/>
      <c r="AS95" s="127">
        <v>0</v>
      </c>
      <c r="AT95" s="128">
        <f>ROUND(SUM(AV95:AW95),2)</f>
        <v>0</v>
      </c>
      <c r="AU95" s="129">
        <f>'00 - OSTATNÍ A VEDLEJŠÍ N...'!P118</f>
        <v>0</v>
      </c>
      <c r="AV95" s="128">
        <f>'00 - OSTATNÍ A VEDLEJŠÍ N...'!J33</f>
        <v>0</v>
      </c>
      <c r="AW95" s="128">
        <f>'00 - OSTATNÍ A VEDLEJŠÍ N...'!J34</f>
        <v>0</v>
      </c>
      <c r="AX95" s="128">
        <f>'00 - OSTATNÍ A VEDLEJŠÍ N...'!J35</f>
        <v>0</v>
      </c>
      <c r="AY95" s="128">
        <f>'00 - OSTATNÍ A VEDLEJŠÍ N...'!J36</f>
        <v>0</v>
      </c>
      <c r="AZ95" s="128">
        <f>'00 - OSTATNÍ A VEDLEJŠÍ N...'!F33</f>
        <v>0</v>
      </c>
      <c r="BA95" s="128">
        <f>'00 - OSTATNÍ A VEDLEJŠÍ N...'!F34</f>
        <v>0</v>
      </c>
      <c r="BB95" s="128">
        <f>'00 - OSTATNÍ A VEDLEJŠÍ N...'!F35</f>
        <v>0</v>
      </c>
      <c r="BC95" s="128">
        <f>'00 - OSTATNÍ A VEDLEJŠÍ N...'!F36</f>
        <v>0</v>
      </c>
      <c r="BD95" s="130">
        <f>'00 - OSTATNÍ A VEDLEJŠÍ N...'!F37</f>
        <v>0</v>
      </c>
      <c r="BE95" s="7"/>
      <c r="BT95" s="131" t="s">
        <v>85</v>
      </c>
      <c r="BV95" s="131" t="s">
        <v>79</v>
      </c>
      <c r="BW95" s="131" t="s">
        <v>86</v>
      </c>
      <c r="BX95" s="131" t="s">
        <v>5</v>
      </c>
      <c r="CL95" s="131" t="s">
        <v>1</v>
      </c>
      <c r="CM95" s="131" t="s">
        <v>87</v>
      </c>
    </row>
    <row r="96" s="7" customFormat="1" ht="50.25" customHeight="1">
      <c r="A96" s="7"/>
      <c r="B96" s="120"/>
      <c r="C96" s="121"/>
      <c r="D96" s="122" t="s">
        <v>88</v>
      </c>
      <c r="E96" s="122"/>
      <c r="F96" s="122"/>
      <c r="G96" s="122"/>
      <c r="H96" s="122"/>
      <c r="I96" s="123"/>
      <c r="J96" s="122" t="s">
        <v>89</v>
      </c>
      <c r="K96" s="122"/>
      <c r="L96" s="122"/>
      <c r="M96" s="122"/>
      <c r="N96" s="122"/>
      <c r="O96" s="122"/>
      <c r="P96" s="122"/>
      <c r="Q96" s="122"/>
      <c r="R96" s="122"/>
      <c r="S96" s="122"/>
      <c r="T96" s="122"/>
      <c r="U96" s="122"/>
      <c r="V96" s="122"/>
      <c r="W96" s="122"/>
      <c r="X96" s="122"/>
      <c r="Y96" s="122"/>
      <c r="Z96" s="122"/>
      <c r="AA96" s="122"/>
      <c r="AB96" s="122"/>
      <c r="AC96" s="122"/>
      <c r="AD96" s="122"/>
      <c r="AE96" s="122"/>
      <c r="AF96" s="122"/>
      <c r="AG96" s="132">
        <f>ROUND(SUM(AG97:AG99),2)</f>
        <v>0</v>
      </c>
      <c r="AH96" s="123"/>
      <c r="AI96" s="123"/>
      <c r="AJ96" s="123"/>
      <c r="AK96" s="123"/>
      <c r="AL96" s="123"/>
      <c r="AM96" s="123"/>
      <c r="AN96" s="124">
        <f>SUM(AG96,AT96)</f>
        <v>0</v>
      </c>
      <c r="AO96" s="123"/>
      <c r="AP96" s="123"/>
      <c r="AQ96" s="125" t="s">
        <v>84</v>
      </c>
      <c r="AR96" s="126"/>
      <c r="AS96" s="127">
        <f>ROUND(SUM(AS97:AS99),2)</f>
        <v>0</v>
      </c>
      <c r="AT96" s="128">
        <f>ROUND(SUM(AV96:AW96),2)</f>
        <v>0</v>
      </c>
      <c r="AU96" s="129">
        <f>ROUND(SUM(AU97:AU99),5)</f>
        <v>0</v>
      </c>
      <c r="AV96" s="128">
        <f>ROUND(AZ96*L29,2)</f>
        <v>0</v>
      </c>
      <c r="AW96" s="128">
        <f>ROUND(BA96*L30,2)</f>
        <v>0</v>
      </c>
      <c r="AX96" s="128">
        <f>ROUND(BB96*L29,2)</f>
        <v>0</v>
      </c>
      <c r="AY96" s="128">
        <f>ROUND(BC96*L30,2)</f>
        <v>0</v>
      </c>
      <c r="AZ96" s="128">
        <f>ROUND(SUM(AZ97:AZ99),2)</f>
        <v>0</v>
      </c>
      <c r="BA96" s="128">
        <f>ROUND(SUM(BA97:BA99),2)</f>
        <v>0</v>
      </c>
      <c r="BB96" s="128">
        <f>ROUND(SUM(BB97:BB99),2)</f>
        <v>0</v>
      </c>
      <c r="BC96" s="128">
        <f>ROUND(SUM(BC97:BC99),2)</f>
        <v>0</v>
      </c>
      <c r="BD96" s="130">
        <f>ROUND(SUM(BD97:BD99),2)</f>
        <v>0</v>
      </c>
      <c r="BE96" s="7"/>
      <c r="BS96" s="131" t="s">
        <v>76</v>
      </c>
      <c r="BT96" s="131" t="s">
        <v>85</v>
      </c>
      <c r="BU96" s="131" t="s">
        <v>78</v>
      </c>
      <c r="BV96" s="131" t="s">
        <v>79</v>
      </c>
      <c r="BW96" s="131" t="s">
        <v>90</v>
      </c>
      <c r="BX96" s="131" t="s">
        <v>5</v>
      </c>
      <c r="CL96" s="131" t="s">
        <v>1</v>
      </c>
      <c r="CM96" s="131" t="s">
        <v>87</v>
      </c>
    </row>
    <row r="97" s="4" customFormat="1" ht="16.5" customHeight="1">
      <c r="A97" s="119" t="s">
        <v>81</v>
      </c>
      <c r="B97" s="70"/>
      <c r="C97" s="133"/>
      <c r="D97" s="133"/>
      <c r="E97" s="134" t="s">
        <v>91</v>
      </c>
      <c r="F97" s="134"/>
      <c r="G97" s="134"/>
      <c r="H97" s="134"/>
      <c r="I97" s="134"/>
      <c r="J97" s="133"/>
      <c r="K97" s="134" t="s">
        <v>92</v>
      </c>
      <c r="L97" s="134"/>
      <c r="M97" s="134"/>
      <c r="N97" s="134"/>
      <c r="O97" s="134"/>
      <c r="P97" s="134"/>
      <c r="Q97" s="134"/>
      <c r="R97" s="134"/>
      <c r="S97" s="134"/>
      <c r="T97" s="134"/>
      <c r="U97" s="134"/>
      <c r="V97" s="134"/>
      <c r="W97" s="134"/>
      <c r="X97" s="134"/>
      <c r="Y97" s="134"/>
      <c r="Z97" s="134"/>
      <c r="AA97" s="134"/>
      <c r="AB97" s="134"/>
      <c r="AC97" s="134"/>
      <c r="AD97" s="134"/>
      <c r="AE97" s="134"/>
      <c r="AF97" s="134"/>
      <c r="AG97" s="135">
        <f>'SO 01 - Odstraňovaná část...'!J32</f>
        <v>0</v>
      </c>
      <c r="AH97" s="133"/>
      <c r="AI97" s="133"/>
      <c r="AJ97" s="133"/>
      <c r="AK97" s="133"/>
      <c r="AL97" s="133"/>
      <c r="AM97" s="133"/>
      <c r="AN97" s="135">
        <f>SUM(AG97,AT97)</f>
        <v>0</v>
      </c>
      <c r="AO97" s="133"/>
      <c r="AP97" s="133"/>
      <c r="AQ97" s="136" t="s">
        <v>93</v>
      </c>
      <c r="AR97" s="72"/>
      <c r="AS97" s="137">
        <v>0</v>
      </c>
      <c r="AT97" s="138">
        <f>ROUND(SUM(AV97:AW97),2)</f>
        <v>0</v>
      </c>
      <c r="AU97" s="139">
        <f>'SO 01 - Odstraňovaná část...'!P125</f>
        <v>0</v>
      </c>
      <c r="AV97" s="138">
        <f>'SO 01 - Odstraňovaná část...'!J35</f>
        <v>0</v>
      </c>
      <c r="AW97" s="138">
        <f>'SO 01 - Odstraňovaná část...'!J36</f>
        <v>0</v>
      </c>
      <c r="AX97" s="138">
        <f>'SO 01 - Odstraňovaná část...'!J37</f>
        <v>0</v>
      </c>
      <c r="AY97" s="138">
        <f>'SO 01 - Odstraňovaná část...'!J38</f>
        <v>0</v>
      </c>
      <c r="AZ97" s="138">
        <f>'SO 01 - Odstraňovaná část...'!F35</f>
        <v>0</v>
      </c>
      <c r="BA97" s="138">
        <f>'SO 01 - Odstraňovaná část...'!F36</f>
        <v>0</v>
      </c>
      <c r="BB97" s="138">
        <f>'SO 01 - Odstraňovaná část...'!F37</f>
        <v>0</v>
      </c>
      <c r="BC97" s="138">
        <f>'SO 01 - Odstraňovaná část...'!F38</f>
        <v>0</v>
      </c>
      <c r="BD97" s="140">
        <f>'SO 01 - Odstraňovaná část...'!F39</f>
        <v>0</v>
      </c>
      <c r="BE97" s="4"/>
      <c r="BT97" s="141" t="s">
        <v>87</v>
      </c>
      <c r="BV97" s="141" t="s">
        <v>79</v>
      </c>
      <c r="BW97" s="141" t="s">
        <v>94</v>
      </c>
      <c r="BX97" s="141" t="s">
        <v>90</v>
      </c>
      <c r="CL97" s="141" t="s">
        <v>1</v>
      </c>
    </row>
    <row r="98" s="4" customFormat="1" ht="16.5" customHeight="1">
      <c r="A98" s="119" t="s">
        <v>81</v>
      </c>
      <c r="B98" s="70"/>
      <c r="C98" s="133"/>
      <c r="D98" s="133"/>
      <c r="E98" s="134" t="s">
        <v>95</v>
      </c>
      <c r="F98" s="134"/>
      <c r="G98" s="134"/>
      <c r="H98" s="134"/>
      <c r="I98" s="134"/>
      <c r="J98" s="133"/>
      <c r="K98" s="134" t="s">
        <v>96</v>
      </c>
      <c r="L98" s="134"/>
      <c r="M98" s="134"/>
      <c r="N98" s="134"/>
      <c r="O98" s="134"/>
      <c r="P98" s="134"/>
      <c r="Q98" s="134"/>
      <c r="R98" s="134"/>
      <c r="S98" s="134"/>
      <c r="T98" s="134"/>
      <c r="U98" s="134"/>
      <c r="V98" s="134"/>
      <c r="W98" s="134"/>
      <c r="X98" s="134"/>
      <c r="Y98" s="134"/>
      <c r="Z98" s="134"/>
      <c r="AA98" s="134"/>
      <c r="AB98" s="134"/>
      <c r="AC98" s="134"/>
      <c r="AD98" s="134"/>
      <c r="AE98" s="134"/>
      <c r="AF98" s="134"/>
      <c r="AG98" s="135">
        <f>'SO 02 - Odstraňovaná část...'!J32</f>
        <v>0</v>
      </c>
      <c r="AH98" s="133"/>
      <c r="AI98" s="133"/>
      <c r="AJ98" s="133"/>
      <c r="AK98" s="133"/>
      <c r="AL98" s="133"/>
      <c r="AM98" s="133"/>
      <c r="AN98" s="135">
        <f>SUM(AG98,AT98)</f>
        <v>0</v>
      </c>
      <c r="AO98" s="133"/>
      <c r="AP98" s="133"/>
      <c r="AQ98" s="136" t="s">
        <v>93</v>
      </c>
      <c r="AR98" s="72"/>
      <c r="AS98" s="137">
        <v>0</v>
      </c>
      <c r="AT98" s="138">
        <f>ROUND(SUM(AV98:AW98),2)</f>
        <v>0</v>
      </c>
      <c r="AU98" s="139">
        <f>'SO 02 - Odstraňovaná část...'!P125</f>
        <v>0</v>
      </c>
      <c r="AV98" s="138">
        <f>'SO 02 - Odstraňovaná část...'!J35</f>
        <v>0</v>
      </c>
      <c r="AW98" s="138">
        <f>'SO 02 - Odstraňovaná část...'!J36</f>
        <v>0</v>
      </c>
      <c r="AX98" s="138">
        <f>'SO 02 - Odstraňovaná část...'!J37</f>
        <v>0</v>
      </c>
      <c r="AY98" s="138">
        <f>'SO 02 - Odstraňovaná část...'!J38</f>
        <v>0</v>
      </c>
      <c r="AZ98" s="138">
        <f>'SO 02 - Odstraňovaná část...'!F35</f>
        <v>0</v>
      </c>
      <c r="BA98" s="138">
        <f>'SO 02 - Odstraňovaná část...'!F36</f>
        <v>0</v>
      </c>
      <c r="BB98" s="138">
        <f>'SO 02 - Odstraňovaná část...'!F37</f>
        <v>0</v>
      </c>
      <c r="BC98" s="138">
        <f>'SO 02 - Odstraňovaná část...'!F38</f>
        <v>0</v>
      </c>
      <c r="BD98" s="140">
        <f>'SO 02 - Odstraňovaná část...'!F39</f>
        <v>0</v>
      </c>
      <c r="BE98" s="4"/>
      <c r="BT98" s="141" t="s">
        <v>87</v>
      </c>
      <c r="BV98" s="141" t="s">
        <v>79</v>
      </c>
      <c r="BW98" s="141" t="s">
        <v>97</v>
      </c>
      <c r="BX98" s="141" t="s">
        <v>90</v>
      </c>
      <c r="CL98" s="141" t="s">
        <v>1</v>
      </c>
    </row>
    <row r="99" s="4" customFormat="1" ht="16.5" customHeight="1">
      <c r="A99" s="119" t="s">
        <v>81</v>
      </c>
      <c r="B99" s="70"/>
      <c r="C99" s="133"/>
      <c r="D99" s="133"/>
      <c r="E99" s="134" t="s">
        <v>98</v>
      </c>
      <c r="F99" s="134"/>
      <c r="G99" s="134"/>
      <c r="H99" s="134"/>
      <c r="I99" s="134"/>
      <c r="J99" s="133"/>
      <c r="K99" s="134" t="s">
        <v>99</v>
      </c>
      <c r="L99" s="134"/>
      <c r="M99" s="134"/>
      <c r="N99" s="134"/>
      <c r="O99" s="134"/>
      <c r="P99" s="134"/>
      <c r="Q99" s="134"/>
      <c r="R99" s="134"/>
      <c r="S99" s="134"/>
      <c r="T99" s="134"/>
      <c r="U99" s="134"/>
      <c r="V99" s="134"/>
      <c r="W99" s="134"/>
      <c r="X99" s="134"/>
      <c r="Y99" s="134"/>
      <c r="Z99" s="134"/>
      <c r="AA99" s="134"/>
      <c r="AB99" s="134"/>
      <c r="AC99" s="134"/>
      <c r="AD99" s="134"/>
      <c r="AE99" s="134"/>
      <c r="AF99" s="134"/>
      <c r="AG99" s="135">
        <f>'SO 03 - Odstraňovaná vrát...'!J32</f>
        <v>0</v>
      </c>
      <c r="AH99" s="133"/>
      <c r="AI99" s="133"/>
      <c r="AJ99" s="133"/>
      <c r="AK99" s="133"/>
      <c r="AL99" s="133"/>
      <c r="AM99" s="133"/>
      <c r="AN99" s="135">
        <f>SUM(AG99,AT99)</f>
        <v>0</v>
      </c>
      <c r="AO99" s="133"/>
      <c r="AP99" s="133"/>
      <c r="AQ99" s="136" t="s">
        <v>93</v>
      </c>
      <c r="AR99" s="72"/>
      <c r="AS99" s="137">
        <v>0</v>
      </c>
      <c r="AT99" s="138">
        <f>ROUND(SUM(AV99:AW99),2)</f>
        <v>0</v>
      </c>
      <c r="AU99" s="139">
        <f>'SO 03 - Odstraňovaná vrát...'!P125</f>
        <v>0</v>
      </c>
      <c r="AV99" s="138">
        <f>'SO 03 - Odstraňovaná vrát...'!J35</f>
        <v>0</v>
      </c>
      <c r="AW99" s="138">
        <f>'SO 03 - Odstraňovaná vrát...'!J36</f>
        <v>0</v>
      </c>
      <c r="AX99" s="138">
        <f>'SO 03 - Odstraňovaná vrát...'!J37</f>
        <v>0</v>
      </c>
      <c r="AY99" s="138">
        <f>'SO 03 - Odstraňovaná vrát...'!J38</f>
        <v>0</v>
      </c>
      <c r="AZ99" s="138">
        <f>'SO 03 - Odstraňovaná vrát...'!F35</f>
        <v>0</v>
      </c>
      <c r="BA99" s="138">
        <f>'SO 03 - Odstraňovaná vrát...'!F36</f>
        <v>0</v>
      </c>
      <c r="BB99" s="138">
        <f>'SO 03 - Odstraňovaná vrát...'!F37</f>
        <v>0</v>
      </c>
      <c r="BC99" s="138">
        <f>'SO 03 - Odstraňovaná vrát...'!F38</f>
        <v>0</v>
      </c>
      <c r="BD99" s="140">
        <f>'SO 03 - Odstraňovaná vrát...'!F39</f>
        <v>0</v>
      </c>
      <c r="BE99" s="4"/>
      <c r="BT99" s="141" t="s">
        <v>87</v>
      </c>
      <c r="BV99" s="141" t="s">
        <v>79</v>
      </c>
      <c r="BW99" s="141" t="s">
        <v>100</v>
      </c>
      <c r="BX99" s="141" t="s">
        <v>90</v>
      </c>
      <c r="CL99" s="141" t="s">
        <v>1</v>
      </c>
    </row>
    <row r="100" s="7" customFormat="1" ht="16.5" customHeight="1">
      <c r="A100" s="7"/>
      <c r="B100" s="120"/>
      <c r="C100" s="121"/>
      <c r="D100" s="122" t="s">
        <v>91</v>
      </c>
      <c r="E100" s="122"/>
      <c r="F100" s="122"/>
      <c r="G100" s="122"/>
      <c r="H100" s="122"/>
      <c r="I100" s="123"/>
      <c r="J100" s="122" t="s">
        <v>101</v>
      </c>
      <c r="K100" s="122"/>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32">
        <f>ROUND(SUM(AG101:AG116),2)</f>
        <v>0</v>
      </c>
      <c r="AH100" s="123"/>
      <c r="AI100" s="123"/>
      <c r="AJ100" s="123"/>
      <c r="AK100" s="123"/>
      <c r="AL100" s="123"/>
      <c r="AM100" s="123"/>
      <c r="AN100" s="124">
        <f>SUM(AG100,AT100)</f>
        <v>0</v>
      </c>
      <c r="AO100" s="123"/>
      <c r="AP100" s="123"/>
      <c r="AQ100" s="125" t="s">
        <v>84</v>
      </c>
      <c r="AR100" s="126"/>
      <c r="AS100" s="127">
        <f>ROUND(SUM(AS101:AS116),2)</f>
        <v>0</v>
      </c>
      <c r="AT100" s="128">
        <f>ROUND(SUM(AV100:AW100),2)</f>
        <v>0</v>
      </c>
      <c r="AU100" s="129">
        <f>ROUND(SUM(AU101:AU116),5)</f>
        <v>0</v>
      </c>
      <c r="AV100" s="128">
        <f>ROUND(AZ100*L29,2)</f>
        <v>0</v>
      </c>
      <c r="AW100" s="128">
        <f>ROUND(BA100*L30,2)</f>
        <v>0</v>
      </c>
      <c r="AX100" s="128">
        <f>ROUND(BB100*L29,2)</f>
        <v>0</v>
      </c>
      <c r="AY100" s="128">
        <f>ROUND(BC100*L30,2)</f>
        <v>0</v>
      </c>
      <c r="AZ100" s="128">
        <f>ROUND(SUM(AZ101:AZ116),2)</f>
        <v>0</v>
      </c>
      <c r="BA100" s="128">
        <f>ROUND(SUM(BA101:BA116),2)</f>
        <v>0</v>
      </c>
      <c r="BB100" s="128">
        <f>ROUND(SUM(BB101:BB116),2)</f>
        <v>0</v>
      </c>
      <c r="BC100" s="128">
        <f>ROUND(SUM(BC101:BC116),2)</f>
        <v>0</v>
      </c>
      <c r="BD100" s="130">
        <f>ROUND(SUM(BD101:BD116),2)</f>
        <v>0</v>
      </c>
      <c r="BE100" s="7"/>
      <c r="BS100" s="131" t="s">
        <v>76</v>
      </c>
      <c r="BT100" s="131" t="s">
        <v>85</v>
      </c>
      <c r="BU100" s="131" t="s">
        <v>78</v>
      </c>
      <c r="BV100" s="131" t="s">
        <v>79</v>
      </c>
      <c r="BW100" s="131" t="s">
        <v>102</v>
      </c>
      <c r="BX100" s="131" t="s">
        <v>5</v>
      </c>
      <c r="CL100" s="131" t="s">
        <v>1</v>
      </c>
      <c r="CM100" s="131" t="s">
        <v>87</v>
      </c>
    </row>
    <row r="101" s="4" customFormat="1" ht="16.5" customHeight="1">
      <c r="A101" s="119" t="s">
        <v>81</v>
      </c>
      <c r="B101" s="70"/>
      <c r="C101" s="133"/>
      <c r="D101" s="133"/>
      <c r="E101" s="134" t="s">
        <v>103</v>
      </c>
      <c r="F101" s="134"/>
      <c r="G101" s="134"/>
      <c r="H101" s="134"/>
      <c r="I101" s="134"/>
      <c r="J101" s="133"/>
      <c r="K101" s="134" t="s">
        <v>104</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5">
        <f>'A00 - ASŘ + SKŘ'!J32</f>
        <v>0</v>
      </c>
      <c r="AH101" s="133"/>
      <c r="AI101" s="133"/>
      <c r="AJ101" s="133"/>
      <c r="AK101" s="133"/>
      <c r="AL101" s="133"/>
      <c r="AM101" s="133"/>
      <c r="AN101" s="135">
        <f>SUM(AG101,AT101)</f>
        <v>0</v>
      </c>
      <c r="AO101" s="133"/>
      <c r="AP101" s="133"/>
      <c r="AQ101" s="136" t="s">
        <v>93</v>
      </c>
      <c r="AR101" s="72"/>
      <c r="AS101" s="137">
        <v>0</v>
      </c>
      <c r="AT101" s="138">
        <f>ROUND(SUM(AV101:AW101),2)</f>
        <v>0</v>
      </c>
      <c r="AU101" s="139">
        <f>'A00 - ASŘ + SKŘ'!P143</f>
        <v>0</v>
      </c>
      <c r="AV101" s="138">
        <f>'A00 - ASŘ + SKŘ'!J35</f>
        <v>0</v>
      </c>
      <c r="AW101" s="138">
        <f>'A00 - ASŘ + SKŘ'!J36</f>
        <v>0</v>
      </c>
      <c r="AX101" s="138">
        <f>'A00 - ASŘ + SKŘ'!J37</f>
        <v>0</v>
      </c>
      <c r="AY101" s="138">
        <f>'A00 - ASŘ + SKŘ'!J38</f>
        <v>0</v>
      </c>
      <c r="AZ101" s="138">
        <f>'A00 - ASŘ + SKŘ'!F35</f>
        <v>0</v>
      </c>
      <c r="BA101" s="138">
        <f>'A00 - ASŘ + SKŘ'!F36</f>
        <v>0</v>
      </c>
      <c r="BB101" s="138">
        <f>'A00 - ASŘ + SKŘ'!F37</f>
        <v>0</v>
      </c>
      <c r="BC101" s="138">
        <f>'A00 - ASŘ + SKŘ'!F38</f>
        <v>0</v>
      </c>
      <c r="BD101" s="140">
        <f>'A00 - ASŘ + SKŘ'!F39</f>
        <v>0</v>
      </c>
      <c r="BE101" s="4"/>
      <c r="BT101" s="141" t="s">
        <v>87</v>
      </c>
      <c r="BV101" s="141" t="s">
        <v>79</v>
      </c>
      <c r="BW101" s="141" t="s">
        <v>105</v>
      </c>
      <c r="BX101" s="141" t="s">
        <v>102</v>
      </c>
      <c r="CL101" s="141" t="s">
        <v>1</v>
      </c>
    </row>
    <row r="102" s="4" customFormat="1" ht="16.5" customHeight="1">
      <c r="A102" s="119" t="s">
        <v>81</v>
      </c>
      <c r="B102" s="70"/>
      <c r="C102" s="133"/>
      <c r="D102" s="133"/>
      <c r="E102" s="134" t="s">
        <v>106</v>
      </c>
      <c r="F102" s="134"/>
      <c r="G102" s="134"/>
      <c r="H102" s="134"/>
      <c r="I102" s="134"/>
      <c r="J102" s="133"/>
      <c r="K102" s="134" t="s">
        <v>107</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5">
        <f>'A01 - Zdravotní technika'!J32</f>
        <v>0</v>
      </c>
      <c r="AH102" s="133"/>
      <c r="AI102" s="133"/>
      <c r="AJ102" s="133"/>
      <c r="AK102" s="133"/>
      <c r="AL102" s="133"/>
      <c r="AM102" s="133"/>
      <c r="AN102" s="135">
        <f>SUM(AG102,AT102)</f>
        <v>0</v>
      </c>
      <c r="AO102" s="133"/>
      <c r="AP102" s="133"/>
      <c r="AQ102" s="136" t="s">
        <v>93</v>
      </c>
      <c r="AR102" s="72"/>
      <c r="AS102" s="137">
        <v>0</v>
      </c>
      <c r="AT102" s="138">
        <f>ROUND(SUM(AV102:AW102),2)</f>
        <v>0</v>
      </c>
      <c r="AU102" s="139">
        <f>'A01 - Zdravotní technika'!P136</f>
        <v>0</v>
      </c>
      <c r="AV102" s="138">
        <f>'A01 - Zdravotní technika'!J35</f>
        <v>0</v>
      </c>
      <c r="AW102" s="138">
        <f>'A01 - Zdravotní technika'!J36</f>
        <v>0</v>
      </c>
      <c r="AX102" s="138">
        <f>'A01 - Zdravotní technika'!J37</f>
        <v>0</v>
      </c>
      <c r="AY102" s="138">
        <f>'A01 - Zdravotní technika'!J38</f>
        <v>0</v>
      </c>
      <c r="AZ102" s="138">
        <f>'A01 - Zdravotní technika'!F35</f>
        <v>0</v>
      </c>
      <c r="BA102" s="138">
        <f>'A01 - Zdravotní technika'!F36</f>
        <v>0</v>
      </c>
      <c r="BB102" s="138">
        <f>'A01 - Zdravotní technika'!F37</f>
        <v>0</v>
      </c>
      <c r="BC102" s="138">
        <f>'A01 - Zdravotní technika'!F38</f>
        <v>0</v>
      </c>
      <c r="BD102" s="140">
        <f>'A01 - Zdravotní technika'!F39</f>
        <v>0</v>
      </c>
      <c r="BE102" s="4"/>
      <c r="BT102" s="141" t="s">
        <v>87</v>
      </c>
      <c r="BV102" s="141" t="s">
        <v>79</v>
      </c>
      <c r="BW102" s="141" t="s">
        <v>108</v>
      </c>
      <c r="BX102" s="141" t="s">
        <v>102</v>
      </c>
      <c r="CL102" s="141" t="s">
        <v>1</v>
      </c>
    </row>
    <row r="103" s="4" customFormat="1" ht="16.5" customHeight="1">
      <c r="A103" s="119" t="s">
        <v>81</v>
      </c>
      <c r="B103" s="70"/>
      <c r="C103" s="133"/>
      <c r="D103" s="133"/>
      <c r="E103" s="134" t="s">
        <v>109</v>
      </c>
      <c r="F103" s="134"/>
      <c r="G103" s="134"/>
      <c r="H103" s="134"/>
      <c r="I103" s="134"/>
      <c r="J103" s="133"/>
      <c r="K103" s="134" t="s">
        <v>110</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5">
        <f>'A02 - Vytápění'!J32</f>
        <v>0</v>
      </c>
      <c r="AH103" s="133"/>
      <c r="AI103" s="133"/>
      <c r="AJ103" s="133"/>
      <c r="AK103" s="133"/>
      <c r="AL103" s="133"/>
      <c r="AM103" s="133"/>
      <c r="AN103" s="135">
        <f>SUM(AG103,AT103)</f>
        <v>0</v>
      </c>
      <c r="AO103" s="133"/>
      <c r="AP103" s="133"/>
      <c r="AQ103" s="136" t="s">
        <v>93</v>
      </c>
      <c r="AR103" s="72"/>
      <c r="AS103" s="137">
        <v>0</v>
      </c>
      <c r="AT103" s="138">
        <f>ROUND(SUM(AV103:AW103),2)</f>
        <v>0</v>
      </c>
      <c r="AU103" s="139">
        <f>'A02 - Vytápění'!P127</f>
        <v>0</v>
      </c>
      <c r="AV103" s="138">
        <f>'A02 - Vytápění'!J35</f>
        <v>0</v>
      </c>
      <c r="AW103" s="138">
        <f>'A02 - Vytápění'!J36</f>
        <v>0</v>
      </c>
      <c r="AX103" s="138">
        <f>'A02 - Vytápění'!J37</f>
        <v>0</v>
      </c>
      <c r="AY103" s="138">
        <f>'A02 - Vytápění'!J38</f>
        <v>0</v>
      </c>
      <c r="AZ103" s="138">
        <f>'A02 - Vytápění'!F35</f>
        <v>0</v>
      </c>
      <c r="BA103" s="138">
        <f>'A02 - Vytápění'!F36</f>
        <v>0</v>
      </c>
      <c r="BB103" s="138">
        <f>'A02 - Vytápění'!F37</f>
        <v>0</v>
      </c>
      <c r="BC103" s="138">
        <f>'A02 - Vytápění'!F38</f>
        <v>0</v>
      </c>
      <c r="BD103" s="140">
        <f>'A02 - Vytápění'!F39</f>
        <v>0</v>
      </c>
      <c r="BE103" s="4"/>
      <c r="BT103" s="141" t="s">
        <v>87</v>
      </c>
      <c r="BV103" s="141" t="s">
        <v>79</v>
      </c>
      <c r="BW103" s="141" t="s">
        <v>111</v>
      </c>
      <c r="BX103" s="141" t="s">
        <v>102</v>
      </c>
      <c r="CL103" s="141" t="s">
        <v>1</v>
      </c>
    </row>
    <row r="104" s="4" customFormat="1" ht="16.5" customHeight="1">
      <c r="A104" s="119" t="s">
        <v>81</v>
      </c>
      <c r="B104" s="70"/>
      <c r="C104" s="133"/>
      <c r="D104" s="133"/>
      <c r="E104" s="134" t="s">
        <v>112</v>
      </c>
      <c r="F104" s="134"/>
      <c r="G104" s="134"/>
      <c r="H104" s="134"/>
      <c r="I104" s="134"/>
      <c r="J104" s="133"/>
      <c r="K104" s="134" t="s">
        <v>113</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5">
        <f>'A03 - Vzduchotechnika A'!J32</f>
        <v>0</v>
      </c>
      <c r="AH104" s="133"/>
      <c r="AI104" s="133"/>
      <c r="AJ104" s="133"/>
      <c r="AK104" s="133"/>
      <c r="AL104" s="133"/>
      <c r="AM104" s="133"/>
      <c r="AN104" s="135">
        <f>SUM(AG104,AT104)</f>
        <v>0</v>
      </c>
      <c r="AO104" s="133"/>
      <c r="AP104" s="133"/>
      <c r="AQ104" s="136" t="s">
        <v>93</v>
      </c>
      <c r="AR104" s="72"/>
      <c r="AS104" s="137">
        <v>0</v>
      </c>
      <c r="AT104" s="138">
        <f>ROUND(SUM(AV104:AW104),2)</f>
        <v>0</v>
      </c>
      <c r="AU104" s="139">
        <f>'A03 - Vzduchotechnika A'!P123</f>
        <v>0</v>
      </c>
      <c r="AV104" s="138">
        <f>'A03 - Vzduchotechnika A'!J35</f>
        <v>0</v>
      </c>
      <c r="AW104" s="138">
        <f>'A03 - Vzduchotechnika A'!J36</f>
        <v>0</v>
      </c>
      <c r="AX104" s="138">
        <f>'A03 - Vzduchotechnika A'!J37</f>
        <v>0</v>
      </c>
      <c r="AY104" s="138">
        <f>'A03 - Vzduchotechnika A'!J38</f>
        <v>0</v>
      </c>
      <c r="AZ104" s="138">
        <f>'A03 - Vzduchotechnika A'!F35</f>
        <v>0</v>
      </c>
      <c r="BA104" s="138">
        <f>'A03 - Vzduchotechnika A'!F36</f>
        <v>0</v>
      </c>
      <c r="BB104" s="138">
        <f>'A03 - Vzduchotechnika A'!F37</f>
        <v>0</v>
      </c>
      <c r="BC104" s="138">
        <f>'A03 - Vzduchotechnika A'!F38</f>
        <v>0</v>
      </c>
      <c r="BD104" s="140">
        <f>'A03 - Vzduchotechnika A'!F39</f>
        <v>0</v>
      </c>
      <c r="BE104" s="4"/>
      <c r="BT104" s="141" t="s">
        <v>87</v>
      </c>
      <c r="BV104" s="141" t="s">
        <v>79</v>
      </c>
      <c r="BW104" s="141" t="s">
        <v>114</v>
      </c>
      <c r="BX104" s="141" t="s">
        <v>102</v>
      </c>
      <c r="CL104" s="141" t="s">
        <v>1</v>
      </c>
    </row>
    <row r="105" s="4" customFormat="1" ht="16.5" customHeight="1">
      <c r="A105" s="119" t="s">
        <v>81</v>
      </c>
      <c r="B105" s="70"/>
      <c r="C105" s="133"/>
      <c r="D105" s="133"/>
      <c r="E105" s="134" t="s">
        <v>115</v>
      </c>
      <c r="F105" s="134"/>
      <c r="G105" s="134"/>
      <c r="H105" s="134"/>
      <c r="I105" s="134"/>
      <c r="J105" s="133"/>
      <c r="K105" s="134" t="s">
        <v>116</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5">
        <f>'A04 - SILNOPROUD'!J32</f>
        <v>0</v>
      </c>
      <c r="AH105" s="133"/>
      <c r="AI105" s="133"/>
      <c r="AJ105" s="133"/>
      <c r="AK105" s="133"/>
      <c r="AL105" s="133"/>
      <c r="AM105" s="133"/>
      <c r="AN105" s="135">
        <f>SUM(AG105,AT105)</f>
        <v>0</v>
      </c>
      <c r="AO105" s="133"/>
      <c r="AP105" s="133"/>
      <c r="AQ105" s="136" t="s">
        <v>93</v>
      </c>
      <c r="AR105" s="72"/>
      <c r="AS105" s="137">
        <v>0</v>
      </c>
      <c r="AT105" s="138">
        <f>ROUND(SUM(AV105:AW105),2)</f>
        <v>0</v>
      </c>
      <c r="AU105" s="139">
        <f>'A04 - SILNOPROUD'!P149</f>
        <v>0</v>
      </c>
      <c r="AV105" s="138">
        <f>'A04 - SILNOPROUD'!J35</f>
        <v>0</v>
      </c>
      <c r="AW105" s="138">
        <f>'A04 - SILNOPROUD'!J36</f>
        <v>0</v>
      </c>
      <c r="AX105" s="138">
        <f>'A04 - SILNOPROUD'!J37</f>
        <v>0</v>
      </c>
      <c r="AY105" s="138">
        <f>'A04 - SILNOPROUD'!J38</f>
        <v>0</v>
      </c>
      <c r="AZ105" s="138">
        <f>'A04 - SILNOPROUD'!F35</f>
        <v>0</v>
      </c>
      <c r="BA105" s="138">
        <f>'A04 - SILNOPROUD'!F36</f>
        <v>0</v>
      </c>
      <c r="BB105" s="138">
        <f>'A04 - SILNOPROUD'!F37</f>
        <v>0</v>
      </c>
      <c r="BC105" s="138">
        <f>'A04 - SILNOPROUD'!F38</f>
        <v>0</v>
      </c>
      <c r="BD105" s="140">
        <f>'A04 - SILNOPROUD'!F39</f>
        <v>0</v>
      </c>
      <c r="BE105" s="4"/>
      <c r="BT105" s="141" t="s">
        <v>87</v>
      </c>
      <c r="BV105" s="141" t="s">
        <v>79</v>
      </c>
      <c r="BW105" s="141" t="s">
        <v>117</v>
      </c>
      <c r="BX105" s="141" t="s">
        <v>102</v>
      </c>
      <c r="CL105" s="141" t="s">
        <v>1</v>
      </c>
    </row>
    <row r="106" s="4" customFormat="1" ht="16.5" customHeight="1">
      <c r="A106" s="119" t="s">
        <v>81</v>
      </c>
      <c r="B106" s="70"/>
      <c r="C106" s="133"/>
      <c r="D106" s="133"/>
      <c r="E106" s="134" t="s">
        <v>118</v>
      </c>
      <c r="F106" s="134"/>
      <c r="G106" s="134"/>
      <c r="H106" s="134"/>
      <c r="I106" s="134"/>
      <c r="J106" s="133"/>
      <c r="K106" s="134" t="s">
        <v>119</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5">
        <f>'A04A - EL-Interiérové změ...'!J32</f>
        <v>0</v>
      </c>
      <c r="AH106" s="133"/>
      <c r="AI106" s="133"/>
      <c r="AJ106" s="133"/>
      <c r="AK106" s="133"/>
      <c r="AL106" s="133"/>
      <c r="AM106" s="133"/>
      <c r="AN106" s="135">
        <f>SUM(AG106,AT106)</f>
        <v>0</v>
      </c>
      <c r="AO106" s="133"/>
      <c r="AP106" s="133"/>
      <c r="AQ106" s="136" t="s">
        <v>93</v>
      </c>
      <c r="AR106" s="72"/>
      <c r="AS106" s="137">
        <v>0</v>
      </c>
      <c r="AT106" s="138">
        <f>ROUND(SUM(AV106:AW106),2)</f>
        <v>0</v>
      </c>
      <c r="AU106" s="139">
        <f>'A04A - EL-Interiérové změ...'!P123</f>
        <v>0</v>
      </c>
      <c r="AV106" s="138">
        <f>'A04A - EL-Interiérové změ...'!J35</f>
        <v>0</v>
      </c>
      <c r="AW106" s="138">
        <f>'A04A - EL-Interiérové změ...'!J36</f>
        <v>0</v>
      </c>
      <c r="AX106" s="138">
        <f>'A04A - EL-Interiérové změ...'!J37</f>
        <v>0</v>
      </c>
      <c r="AY106" s="138">
        <f>'A04A - EL-Interiérové změ...'!J38</f>
        <v>0</v>
      </c>
      <c r="AZ106" s="138">
        <f>'A04A - EL-Interiérové změ...'!F35</f>
        <v>0</v>
      </c>
      <c r="BA106" s="138">
        <f>'A04A - EL-Interiérové změ...'!F36</f>
        <v>0</v>
      </c>
      <c r="BB106" s="138">
        <f>'A04A - EL-Interiérové změ...'!F37</f>
        <v>0</v>
      </c>
      <c r="BC106" s="138">
        <f>'A04A - EL-Interiérové změ...'!F38</f>
        <v>0</v>
      </c>
      <c r="BD106" s="140">
        <f>'A04A - EL-Interiérové změ...'!F39</f>
        <v>0</v>
      </c>
      <c r="BE106" s="4"/>
      <c r="BT106" s="141" t="s">
        <v>87</v>
      </c>
      <c r="BV106" s="141" t="s">
        <v>79</v>
      </c>
      <c r="BW106" s="141" t="s">
        <v>120</v>
      </c>
      <c r="BX106" s="141" t="s">
        <v>102</v>
      </c>
      <c r="CL106" s="141" t="s">
        <v>1</v>
      </c>
    </row>
    <row r="107" s="4" customFormat="1" ht="23.25" customHeight="1">
      <c r="A107" s="119" t="s">
        <v>81</v>
      </c>
      <c r="B107" s="70"/>
      <c r="C107" s="133"/>
      <c r="D107" s="133"/>
      <c r="E107" s="134" t="s">
        <v>121</v>
      </c>
      <c r="F107" s="134"/>
      <c r="G107" s="134"/>
      <c r="H107" s="134"/>
      <c r="I107" s="134"/>
      <c r="J107" s="133"/>
      <c r="K107" s="134" t="s">
        <v>122</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5">
        <f>'A05.1 - Poplachový zabezp...'!J32</f>
        <v>0</v>
      </c>
      <c r="AH107" s="133"/>
      <c r="AI107" s="133"/>
      <c r="AJ107" s="133"/>
      <c r="AK107" s="133"/>
      <c r="AL107" s="133"/>
      <c r="AM107" s="133"/>
      <c r="AN107" s="135">
        <f>SUM(AG107,AT107)</f>
        <v>0</v>
      </c>
      <c r="AO107" s="133"/>
      <c r="AP107" s="133"/>
      <c r="AQ107" s="136" t="s">
        <v>93</v>
      </c>
      <c r="AR107" s="72"/>
      <c r="AS107" s="137">
        <v>0</v>
      </c>
      <c r="AT107" s="138">
        <f>ROUND(SUM(AV107:AW107),2)</f>
        <v>0</v>
      </c>
      <c r="AU107" s="139">
        <f>'A05.1 - Poplachový zabezp...'!P122</f>
        <v>0</v>
      </c>
      <c r="AV107" s="138">
        <f>'A05.1 - Poplachový zabezp...'!J35</f>
        <v>0</v>
      </c>
      <c r="AW107" s="138">
        <f>'A05.1 - Poplachový zabezp...'!J36</f>
        <v>0</v>
      </c>
      <c r="AX107" s="138">
        <f>'A05.1 - Poplachový zabezp...'!J37</f>
        <v>0</v>
      </c>
      <c r="AY107" s="138">
        <f>'A05.1 - Poplachový zabezp...'!J38</f>
        <v>0</v>
      </c>
      <c r="AZ107" s="138">
        <f>'A05.1 - Poplachový zabezp...'!F35</f>
        <v>0</v>
      </c>
      <c r="BA107" s="138">
        <f>'A05.1 - Poplachový zabezp...'!F36</f>
        <v>0</v>
      </c>
      <c r="BB107" s="138">
        <f>'A05.1 - Poplachový zabezp...'!F37</f>
        <v>0</v>
      </c>
      <c r="BC107" s="138">
        <f>'A05.1 - Poplachový zabezp...'!F38</f>
        <v>0</v>
      </c>
      <c r="BD107" s="140">
        <f>'A05.1 - Poplachový zabezp...'!F39</f>
        <v>0</v>
      </c>
      <c r="BE107" s="4"/>
      <c r="BT107" s="141" t="s">
        <v>87</v>
      </c>
      <c r="BV107" s="141" t="s">
        <v>79</v>
      </c>
      <c r="BW107" s="141" t="s">
        <v>123</v>
      </c>
      <c r="BX107" s="141" t="s">
        <v>102</v>
      </c>
      <c r="CL107" s="141" t="s">
        <v>1</v>
      </c>
    </row>
    <row r="108" s="4" customFormat="1" ht="16.5" customHeight="1">
      <c r="A108" s="119" t="s">
        <v>81</v>
      </c>
      <c r="B108" s="70"/>
      <c r="C108" s="133"/>
      <c r="D108" s="133"/>
      <c r="E108" s="134" t="s">
        <v>124</v>
      </c>
      <c r="F108" s="134"/>
      <c r="G108" s="134"/>
      <c r="H108" s="134"/>
      <c r="I108" s="134"/>
      <c r="J108" s="133"/>
      <c r="K108" s="134" t="s">
        <v>125</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5">
        <f>'A05.2 - Elektronická kont...'!J32</f>
        <v>0</v>
      </c>
      <c r="AH108" s="133"/>
      <c r="AI108" s="133"/>
      <c r="AJ108" s="133"/>
      <c r="AK108" s="133"/>
      <c r="AL108" s="133"/>
      <c r="AM108" s="133"/>
      <c r="AN108" s="135">
        <f>SUM(AG108,AT108)</f>
        <v>0</v>
      </c>
      <c r="AO108" s="133"/>
      <c r="AP108" s="133"/>
      <c r="AQ108" s="136" t="s">
        <v>93</v>
      </c>
      <c r="AR108" s="72"/>
      <c r="AS108" s="137">
        <v>0</v>
      </c>
      <c r="AT108" s="138">
        <f>ROUND(SUM(AV108:AW108),2)</f>
        <v>0</v>
      </c>
      <c r="AU108" s="139">
        <f>'A05.2 - Elektronická kont...'!P122</f>
        <v>0</v>
      </c>
      <c r="AV108" s="138">
        <f>'A05.2 - Elektronická kont...'!J35</f>
        <v>0</v>
      </c>
      <c r="AW108" s="138">
        <f>'A05.2 - Elektronická kont...'!J36</f>
        <v>0</v>
      </c>
      <c r="AX108" s="138">
        <f>'A05.2 - Elektronická kont...'!J37</f>
        <v>0</v>
      </c>
      <c r="AY108" s="138">
        <f>'A05.2 - Elektronická kont...'!J38</f>
        <v>0</v>
      </c>
      <c r="AZ108" s="138">
        <f>'A05.2 - Elektronická kont...'!F35</f>
        <v>0</v>
      </c>
      <c r="BA108" s="138">
        <f>'A05.2 - Elektronická kont...'!F36</f>
        <v>0</v>
      </c>
      <c r="BB108" s="138">
        <f>'A05.2 - Elektronická kont...'!F37</f>
        <v>0</v>
      </c>
      <c r="BC108" s="138">
        <f>'A05.2 - Elektronická kont...'!F38</f>
        <v>0</v>
      </c>
      <c r="BD108" s="140">
        <f>'A05.2 - Elektronická kont...'!F39</f>
        <v>0</v>
      </c>
      <c r="BE108" s="4"/>
      <c r="BT108" s="141" t="s">
        <v>87</v>
      </c>
      <c r="BV108" s="141" t="s">
        <v>79</v>
      </c>
      <c r="BW108" s="141" t="s">
        <v>126</v>
      </c>
      <c r="BX108" s="141" t="s">
        <v>102</v>
      </c>
      <c r="CL108" s="141" t="s">
        <v>1</v>
      </c>
    </row>
    <row r="109" s="4" customFormat="1" ht="16.5" customHeight="1">
      <c r="A109" s="119" t="s">
        <v>81</v>
      </c>
      <c r="B109" s="70"/>
      <c r="C109" s="133"/>
      <c r="D109" s="133"/>
      <c r="E109" s="134" t="s">
        <v>127</v>
      </c>
      <c r="F109" s="134"/>
      <c r="G109" s="134"/>
      <c r="H109" s="134"/>
      <c r="I109" s="134"/>
      <c r="J109" s="133"/>
      <c r="K109" s="134" t="s">
        <v>128</v>
      </c>
      <c r="L109" s="134"/>
      <c r="M109" s="134"/>
      <c r="N109" s="134"/>
      <c r="O109" s="134"/>
      <c r="P109" s="134"/>
      <c r="Q109" s="134"/>
      <c r="R109" s="134"/>
      <c r="S109" s="134"/>
      <c r="T109" s="134"/>
      <c r="U109" s="134"/>
      <c r="V109" s="134"/>
      <c r="W109" s="134"/>
      <c r="X109" s="134"/>
      <c r="Y109" s="134"/>
      <c r="Z109" s="134"/>
      <c r="AA109" s="134"/>
      <c r="AB109" s="134"/>
      <c r="AC109" s="134"/>
      <c r="AD109" s="134"/>
      <c r="AE109" s="134"/>
      <c r="AF109" s="134"/>
      <c r="AG109" s="135">
        <f>'A05.3 - Kamerový systém -...'!J32</f>
        <v>0</v>
      </c>
      <c r="AH109" s="133"/>
      <c r="AI109" s="133"/>
      <c r="AJ109" s="133"/>
      <c r="AK109" s="133"/>
      <c r="AL109" s="133"/>
      <c r="AM109" s="133"/>
      <c r="AN109" s="135">
        <f>SUM(AG109,AT109)</f>
        <v>0</v>
      </c>
      <c r="AO109" s="133"/>
      <c r="AP109" s="133"/>
      <c r="AQ109" s="136" t="s">
        <v>93</v>
      </c>
      <c r="AR109" s="72"/>
      <c r="AS109" s="137">
        <v>0</v>
      </c>
      <c r="AT109" s="138">
        <f>ROUND(SUM(AV109:AW109),2)</f>
        <v>0</v>
      </c>
      <c r="AU109" s="139">
        <f>'A05.3 - Kamerový systém -...'!P122</f>
        <v>0</v>
      </c>
      <c r="AV109" s="138">
        <f>'A05.3 - Kamerový systém -...'!J35</f>
        <v>0</v>
      </c>
      <c r="AW109" s="138">
        <f>'A05.3 - Kamerový systém -...'!J36</f>
        <v>0</v>
      </c>
      <c r="AX109" s="138">
        <f>'A05.3 - Kamerový systém -...'!J37</f>
        <v>0</v>
      </c>
      <c r="AY109" s="138">
        <f>'A05.3 - Kamerový systém -...'!J38</f>
        <v>0</v>
      </c>
      <c r="AZ109" s="138">
        <f>'A05.3 - Kamerový systém -...'!F35</f>
        <v>0</v>
      </c>
      <c r="BA109" s="138">
        <f>'A05.3 - Kamerový systém -...'!F36</f>
        <v>0</v>
      </c>
      <c r="BB109" s="138">
        <f>'A05.3 - Kamerový systém -...'!F37</f>
        <v>0</v>
      </c>
      <c r="BC109" s="138">
        <f>'A05.3 - Kamerový systém -...'!F38</f>
        <v>0</v>
      </c>
      <c r="BD109" s="140">
        <f>'A05.3 - Kamerový systém -...'!F39</f>
        <v>0</v>
      </c>
      <c r="BE109" s="4"/>
      <c r="BT109" s="141" t="s">
        <v>87</v>
      </c>
      <c r="BV109" s="141" t="s">
        <v>79</v>
      </c>
      <c r="BW109" s="141" t="s">
        <v>129</v>
      </c>
      <c r="BX109" s="141" t="s">
        <v>102</v>
      </c>
      <c r="CL109" s="141" t="s">
        <v>1</v>
      </c>
    </row>
    <row r="110" s="4" customFormat="1" ht="16.5" customHeight="1">
      <c r="A110" s="119" t="s">
        <v>81</v>
      </c>
      <c r="B110" s="70"/>
      <c r="C110" s="133"/>
      <c r="D110" s="133"/>
      <c r="E110" s="134" t="s">
        <v>130</v>
      </c>
      <c r="F110" s="134"/>
      <c r="G110" s="134"/>
      <c r="H110" s="134"/>
      <c r="I110" s="134"/>
      <c r="J110" s="133"/>
      <c r="K110" s="134" t="s">
        <v>131</v>
      </c>
      <c r="L110" s="134"/>
      <c r="M110" s="134"/>
      <c r="N110" s="134"/>
      <c r="O110" s="134"/>
      <c r="P110" s="134"/>
      <c r="Q110" s="134"/>
      <c r="R110" s="134"/>
      <c r="S110" s="134"/>
      <c r="T110" s="134"/>
      <c r="U110" s="134"/>
      <c r="V110" s="134"/>
      <c r="W110" s="134"/>
      <c r="X110" s="134"/>
      <c r="Y110" s="134"/>
      <c r="Z110" s="134"/>
      <c r="AA110" s="134"/>
      <c r="AB110" s="134"/>
      <c r="AC110" s="134"/>
      <c r="AD110" s="134"/>
      <c r="AE110" s="134"/>
      <c r="AF110" s="134"/>
      <c r="AG110" s="135">
        <f>'A05.4 - Strukturovaná kab...'!J32</f>
        <v>0</v>
      </c>
      <c r="AH110" s="133"/>
      <c r="AI110" s="133"/>
      <c r="AJ110" s="133"/>
      <c r="AK110" s="133"/>
      <c r="AL110" s="133"/>
      <c r="AM110" s="133"/>
      <c r="AN110" s="135">
        <f>SUM(AG110,AT110)</f>
        <v>0</v>
      </c>
      <c r="AO110" s="133"/>
      <c r="AP110" s="133"/>
      <c r="AQ110" s="136" t="s">
        <v>93</v>
      </c>
      <c r="AR110" s="72"/>
      <c r="AS110" s="137">
        <v>0</v>
      </c>
      <c r="AT110" s="138">
        <f>ROUND(SUM(AV110:AW110),2)</f>
        <v>0</v>
      </c>
      <c r="AU110" s="139">
        <f>'A05.4 - Strukturovaná kab...'!P122</f>
        <v>0</v>
      </c>
      <c r="AV110" s="138">
        <f>'A05.4 - Strukturovaná kab...'!J35</f>
        <v>0</v>
      </c>
      <c r="AW110" s="138">
        <f>'A05.4 - Strukturovaná kab...'!J36</f>
        <v>0</v>
      </c>
      <c r="AX110" s="138">
        <f>'A05.4 - Strukturovaná kab...'!J37</f>
        <v>0</v>
      </c>
      <c r="AY110" s="138">
        <f>'A05.4 - Strukturovaná kab...'!J38</f>
        <v>0</v>
      </c>
      <c r="AZ110" s="138">
        <f>'A05.4 - Strukturovaná kab...'!F35</f>
        <v>0</v>
      </c>
      <c r="BA110" s="138">
        <f>'A05.4 - Strukturovaná kab...'!F36</f>
        <v>0</v>
      </c>
      <c r="BB110" s="138">
        <f>'A05.4 - Strukturovaná kab...'!F37</f>
        <v>0</v>
      </c>
      <c r="BC110" s="138">
        <f>'A05.4 - Strukturovaná kab...'!F38</f>
        <v>0</v>
      </c>
      <c r="BD110" s="140">
        <f>'A05.4 - Strukturovaná kab...'!F39</f>
        <v>0</v>
      </c>
      <c r="BE110" s="4"/>
      <c r="BT110" s="141" t="s">
        <v>87</v>
      </c>
      <c r="BV110" s="141" t="s">
        <v>79</v>
      </c>
      <c r="BW110" s="141" t="s">
        <v>132</v>
      </c>
      <c r="BX110" s="141" t="s">
        <v>102</v>
      </c>
      <c r="CL110" s="141" t="s">
        <v>1</v>
      </c>
    </row>
    <row r="111" s="4" customFormat="1" ht="23.25" customHeight="1">
      <c r="A111" s="119" t="s">
        <v>81</v>
      </c>
      <c r="B111" s="70"/>
      <c r="C111" s="133"/>
      <c r="D111" s="133"/>
      <c r="E111" s="134" t="s">
        <v>133</v>
      </c>
      <c r="F111" s="134"/>
      <c r="G111" s="134"/>
      <c r="H111" s="134"/>
      <c r="I111" s="134"/>
      <c r="J111" s="133"/>
      <c r="K111" s="134" t="s">
        <v>134</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5">
        <f>'A05.5 - Příjem pozemního ...'!J32</f>
        <v>0</v>
      </c>
      <c r="AH111" s="133"/>
      <c r="AI111" s="133"/>
      <c r="AJ111" s="133"/>
      <c r="AK111" s="133"/>
      <c r="AL111" s="133"/>
      <c r="AM111" s="133"/>
      <c r="AN111" s="135">
        <f>SUM(AG111,AT111)</f>
        <v>0</v>
      </c>
      <c r="AO111" s="133"/>
      <c r="AP111" s="133"/>
      <c r="AQ111" s="136" t="s">
        <v>93</v>
      </c>
      <c r="AR111" s="72"/>
      <c r="AS111" s="137">
        <v>0</v>
      </c>
      <c r="AT111" s="138">
        <f>ROUND(SUM(AV111:AW111),2)</f>
        <v>0</v>
      </c>
      <c r="AU111" s="139">
        <f>'A05.5 - Příjem pozemního ...'!P122</f>
        <v>0</v>
      </c>
      <c r="AV111" s="138">
        <f>'A05.5 - Příjem pozemního ...'!J35</f>
        <v>0</v>
      </c>
      <c r="AW111" s="138">
        <f>'A05.5 - Příjem pozemního ...'!J36</f>
        <v>0</v>
      </c>
      <c r="AX111" s="138">
        <f>'A05.5 - Příjem pozemního ...'!J37</f>
        <v>0</v>
      </c>
      <c r="AY111" s="138">
        <f>'A05.5 - Příjem pozemního ...'!J38</f>
        <v>0</v>
      </c>
      <c r="AZ111" s="138">
        <f>'A05.5 - Příjem pozemního ...'!F35</f>
        <v>0</v>
      </c>
      <c r="BA111" s="138">
        <f>'A05.5 - Příjem pozemního ...'!F36</f>
        <v>0</v>
      </c>
      <c r="BB111" s="138">
        <f>'A05.5 - Příjem pozemního ...'!F37</f>
        <v>0</v>
      </c>
      <c r="BC111" s="138">
        <f>'A05.5 - Příjem pozemního ...'!F38</f>
        <v>0</v>
      </c>
      <c r="BD111" s="140">
        <f>'A05.5 - Příjem pozemního ...'!F39</f>
        <v>0</v>
      </c>
      <c r="BE111" s="4"/>
      <c r="BT111" s="141" t="s">
        <v>87</v>
      </c>
      <c r="BV111" s="141" t="s">
        <v>79</v>
      </c>
      <c r="BW111" s="141" t="s">
        <v>135</v>
      </c>
      <c r="BX111" s="141" t="s">
        <v>102</v>
      </c>
      <c r="CL111" s="141" t="s">
        <v>1</v>
      </c>
    </row>
    <row r="112" s="4" customFormat="1" ht="16.5" customHeight="1">
      <c r="A112" s="119" t="s">
        <v>81</v>
      </c>
      <c r="B112" s="70"/>
      <c r="C112" s="133"/>
      <c r="D112" s="133"/>
      <c r="E112" s="134" t="s">
        <v>136</v>
      </c>
      <c r="F112" s="134"/>
      <c r="G112" s="134"/>
      <c r="H112" s="134"/>
      <c r="I112" s="134"/>
      <c r="J112" s="133"/>
      <c r="K112" s="134" t="s">
        <v>137</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5">
        <f>'A05.6 - Nouzový zvukový s...'!J32</f>
        <v>0</v>
      </c>
      <c r="AH112" s="133"/>
      <c r="AI112" s="133"/>
      <c r="AJ112" s="133"/>
      <c r="AK112" s="133"/>
      <c r="AL112" s="133"/>
      <c r="AM112" s="133"/>
      <c r="AN112" s="135">
        <f>SUM(AG112,AT112)</f>
        <v>0</v>
      </c>
      <c r="AO112" s="133"/>
      <c r="AP112" s="133"/>
      <c r="AQ112" s="136" t="s">
        <v>93</v>
      </c>
      <c r="AR112" s="72"/>
      <c r="AS112" s="137">
        <v>0</v>
      </c>
      <c r="AT112" s="138">
        <f>ROUND(SUM(AV112:AW112),2)</f>
        <v>0</v>
      </c>
      <c r="AU112" s="139">
        <f>'A05.6 - Nouzový zvukový s...'!P122</f>
        <v>0</v>
      </c>
      <c r="AV112" s="138">
        <f>'A05.6 - Nouzový zvukový s...'!J35</f>
        <v>0</v>
      </c>
      <c r="AW112" s="138">
        <f>'A05.6 - Nouzový zvukový s...'!J36</f>
        <v>0</v>
      </c>
      <c r="AX112" s="138">
        <f>'A05.6 - Nouzový zvukový s...'!J37</f>
        <v>0</v>
      </c>
      <c r="AY112" s="138">
        <f>'A05.6 - Nouzový zvukový s...'!J38</f>
        <v>0</v>
      </c>
      <c r="AZ112" s="138">
        <f>'A05.6 - Nouzový zvukový s...'!F35</f>
        <v>0</v>
      </c>
      <c r="BA112" s="138">
        <f>'A05.6 - Nouzový zvukový s...'!F36</f>
        <v>0</v>
      </c>
      <c r="BB112" s="138">
        <f>'A05.6 - Nouzový zvukový s...'!F37</f>
        <v>0</v>
      </c>
      <c r="BC112" s="138">
        <f>'A05.6 - Nouzový zvukový s...'!F38</f>
        <v>0</v>
      </c>
      <c r="BD112" s="140">
        <f>'A05.6 - Nouzový zvukový s...'!F39</f>
        <v>0</v>
      </c>
      <c r="BE112" s="4"/>
      <c r="BT112" s="141" t="s">
        <v>87</v>
      </c>
      <c r="BV112" s="141" t="s">
        <v>79</v>
      </c>
      <c r="BW112" s="141" t="s">
        <v>138</v>
      </c>
      <c r="BX112" s="141" t="s">
        <v>102</v>
      </c>
      <c r="CL112" s="141" t="s">
        <v>1</v>
      </c>
    </row>
    <row r="113" s="4" customFormat="1" ht="16.5" customHeight="1">
      <c r="A113" s="119" t="s">
        <v>81</v>
      </c>
      <c r="B113" s="70"/>
      <c r="C113" s="133"/>
      <c r="D113" s="133"/>
      <c r="E113" s="134" t="s">
        <v>139</v>
      </c>
      <c r="F113" s="134"/>
      <c r="G113" s="134"/>
      <c r="H113" s="134"/>
      <c r="I113" s="134"/>
      <c r="J113" s="133"/>
      <c r="K113" s="134" t="s">
        <v>140</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5">
        <f>'A05.7 - Systém nouzového ...'!J32</f>
        <v>0</v>
      </c>
      <c r="AH113" s="133"/>
      <c r="AI113" s="133"/>
      <c r="AJ113" s="133"/>
      <c r="AK113" s="133"/>
      <c r="AL113" s="133"/>
      <c r="AM113" s="133"/>
      <c r="AN113" s="135">
        <f>SUM(AG113,AT113)</f>
        <v>0</v>
      </c>
      <c r="AO113" s="133"/>
      <c r="AP113" s="133"/>
      <c r="AQ113" s="136" t="s">
        <v>93</v>
      </c>
      <c r="AR113" s="72"/>
      <c r="AS113" s="137">
        <v>0</v>
      </c>
      <c r="AT113" s="138">
        <f>ROUND(SUM(AV113:AW113),2)</f>
        <v>0</v>
      </c>
      <c r="AU113" s="139">
        <f>'A05.7 - Systém nouzového ...'!P122</f>
        <v>0</v>
      </c>
      <c r="AV113" s="138">
        <f>'A05.7 - Systém nouzového ...'!J35</f>
        <v>0</v>
      </c>
      <c r="AW113" s="138">
        <f>'A05.7 - Systém nouzového ...'!J36</f>
        <v>0</v>
      </c>
      <c r="AX113" s="138">
        <f>'A05.7 - Systém nouzového ...'!J37</f>
        <v>0</v>
      </c>
      <c r="AY113" s="138">
        <f>'A05.7 - Systém nouzového ...'!J38</f>
        <v>0</v>
      </c>
      <c r="AZ113" s="138">
        <f>'A05.7 - Systém nouzového ...'!F35</f>
        <v>0</v>
      </c>
      <c r="BA113" s="138">
        <f>'A05.7 - Systém nouzového ...'!F36</f>
        <v>0</v>
      </c>
      <c r="BB113" s="138">
        <f>'A05.7 - Systém nouzového ...'!F37</f>
        <v>0</v>
      </c>
      <c r="BC113" s="138">
        <f>'A05.7 - Systém nouzového ...'!F38</f>
        <v>0</v>
      </c>
      <c r="BD113" s="140">
        <f>'A05.7 - Systém nouzového ...'!F39</f>
        <v>0</v>
      </c>
      <c r="BE113" s="4"/>
      <c r="BT113" s="141" t="s">
        <v>87</v>
      </c>
      <c r="BV113" s="141" t="s">
        <v>79</v>
      </c>
      <c r="BW113" s="141" t="s">
        <v>141</v>
      </c>
      <c r="BX113" s="141" t="s">
        <v>102</v>
      </c>
      <c r="CL113" s="141" t="s">
        <v>1</v>
      </c>
    </row>
    <row r="114" s="4" customFormat="1" ht="16.5" customHeight="1">
      <c r="A114" s="119" t="s">
        <v>81</v>
      </c>
      <c r="B114" s="70"/>
      <c r="C114" s="133"/>
      <c r="D114" s="133"/>
      <c r="E114" s="134" t="s">
        <v>142</v>
      </c>
      <c r="F114" s="134"/>
      <c r="G114" s="134"/>
      <c r="H114" s="134"/>
      <c r="I114" s="134"/>
      <c r="J114" s="133"/>
      <c r="K114" s="134" t="s">
        <v>143</v>
      </c>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5">
        <f>'A06 - MaR'!J32</f>
        <v>0</v>
      </c>
      <c r="AH114" s="133"/>
      <c r="AI114" s="133"/>
      <c r="AJ114" s="133"/>
      <c r="AK114" s="133"/>
      <c r="AL114" s="133"/>
      <c r="AM114" s="133"/>
      <c r="AN114" s="135">
        <f>SUM(AG114,AT114)</f>
        <v>0</v>
      </c>
      <c r="AO114" s="133"/>
      <c r="AP114" s="133"/>
      <c r="AQ114" s="136" t="s">
        <v>93</v>
      </c>
      <c r="AR114" s="72"/>
      <c r="AS114" s="137">
        <v>0</v>
      </c>
      <c r="AT114" s="138">
        <f>ROUND(SUM(AV114:AW114),2)</f>
        <v>0</v>
      </c>
      <c r="AU114" s="139">
        <f>'A06 - MaR'!P123</f>
        <v>0</v>
      </c>
      <c r="AV114" s="138">
        <f>'A06 - MaR'!J35</f>
        <v>0</v>
      </c>
      <c r="AW114" s="138">
        <f>'A06 - MaR'!J36</f>
        <v>0</v>
      </c>
      <c r="AX114" s="138">
        <f>'A06 - MaR'!J37</f>
        <v>0</v>
      </c>
      <c r="AY114" s="138">
        <f>'A06 - MaR'!J38</f>
        <v>0</v>
      </c>
      <c r="AZ114" s="138">
        <f>'A06 - MaR'!F35</f>
        <v>0</v>
      </c>
      <c r="BA114" s="138">
        <f>'A06 - MaR'!F36</f>
        <v>0</v>
      </c>
      <c r="BB114" s="138">
        <f>'A06 - MaR'!F37</f>
        <v>0</v>
      </c>
      <c r="BC114" s="138">
        <f>'A06 - MaR'!F38</f>
        <v>0</v>
      </c>
      <c r="BD114" s="140">
        <f>'A06 - MaR'!F39</f>
        <v>0</v>
      </c>
      <c r="BE114" s="4"/>
      <c r="BT114" s="141" t="s">
        <v>87</v>
      </c>
      <c r="BV114" s="141" t="s">
        <v>79</v>
      </c>
      <c r="BW114" s="141" t="s">
        <v>144</v>
      </c>
      <c r="BX114" s="141" t="s">
        <v>102</v>
      </c>
      <c r="CL114" s="141" t="s">
        <v>1</v>
      </c>
    </row>
    <row r="115" s="4" customFormat="1" ht="16.5" customHeight="1">
      <c r="A115" s="119" t="s">
        <v>81</v>
      </c>
      <c r="B115" s="70"/>
      <c r="C115" s="133"/>
      <c r="D115" s="133"/>
      <c r="E115" s="134" t="s">
        <v>145</v>
      </c>
      <c r="F115" s="134"/>
      <c r="G115" s="134"/>
      <c r="H115" s="134"/>
      <c r="I115" s="134"/>
      <c r="J115" s="133"/>
      <c r="K115" s="134" t="s">
        <v>146</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5">
        <f>'A08 - VYBAVENÍ AV TECHNIKOU'!J32</f>
        <v>0</v>
      </c>
      <c r="AH115" s="133"/>
      <c r="AI115" s="133"/>
      <c r="AJ115" s="133"/>
      <c r="AK115" s="133"/>
      <c r="AL115" s="133"/>
      <c r="AM115" s="133"/>
      <c r="AN115" s="135">
        <f>SUM(AG115,AT115)</f>
        <v>0</v>
      </c>
      <c r="AO115" s="133"/>
      <c r="AP115" s="133"/>
      <c r="AQ115" s="136" t="s">
        <v>93</v>
      </c>
      <c r="AR115" s="72"/>
      <c r="AS115" s="137">
        <v>0</v>
      </c>
      <c r="AT115" s="138">
        <f>ROUND(SUM(AV115:AW115),2)</f>
        <v>0</v>
      </c>
      <c r="AU115" s="139">
        <f>'A08 - VYBAVENÍ AV TECHNIKOU'!P121</f>
        <v>0</v>
      </c>
      <c r="AV115" s="138">
        <f>'A08 - VYBAVENÍ AV TECHNIKOU'!J35</f>
        <v>0</v>
      </c>
      <c r="AW115" s="138">
        <f>'A08 - VYBAVENÍ AV TECHNIKOU'!J36</f>
        <v>0</v>
      </c>
      <c r="AX115" s="138">
        <f>'A08 - VYBAVENÍ AV TECHNIKOU'!J37</f>
        <v>0</v>
      </c>
      <c r="AY115" s="138">
        <f>'A08 - VYBAVENÍ AV TECHNIKOU'!J38</f>
        <v>0</v>
      </c>
      <c r="AZ115" s="138">
        <f>'A08 - VYBAVENÍ AV TECHNIKOU'!F35</f>
        <v>0</v>
      </c>
      <c r="BA115" s="138">
        <f>'A08 - VYBAVENÍ AV TECHNIKOU'!F36</f>
        <v>0</v>
      </c>
      <c r="BB115" s="138">
        <f>'A08 - VYBAVENÍ AV TECHNIKOU'!F37</f>
        <v>0</v>
      </c>
      <c r="BC115" s="138">
        <f>'A08 - VYBAVENÍ AV TECHNIKOU'!F38</f>
        <v>0</v>
      </c>
      <c r="BD115" s="140">
        <f>'A08 - VYBAVENÍ AV TECHNIKOU'!F39</f>
        <v>0</v>
      </c>
      <c r="BE115" s="4"/>
      <c r="BT115" s="141" t="s">
        <v>87</v>
      </c>
      <c r="BV115" s="141" t="s">
        <v>79</v>
      </c>
      <c r="BW115" s="141" t="s">
        <v>147</v>
      </c>
      <c r="BX115" s="141" t="s">
        <v>102</v>
      </c>
      <c r="CL115" s="141" t="s">
        <v>1</v>
      </c>
    </row>
    <row r="116" s="4" customFormat="1" ht="23.25" customHeight="1">
      <c r="A116" s="119" t="s">
        <v>81</v>
      </c>
      <c r="B116" s="70"/>
      <c r="C116" s="133"/>
      <c r="D116" s="133"/>
      <c r="E116" s="134" t="s">
        <v>148</v>
      </c>
      <c r="F116" s="134"/>
      <c r="G116" s="134"/>
      <c r="H116" s="134"/>
      <c r="I116" s="134"/>
      <c r="J116" s="133"/>
      <c r="K116" s="134" t="s">
        <v>149</v>
      </c>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5">
        <f>'A09 - Napojení technologi...'!J32</f>
        <v>0</v>
      </c>
      <c r="AH116" s="133"/>
      <c r="AI116" s="133"/>
      <c r="AJ116" s="133"/>
      <c r="AK116" s="133"/>
      <c r="AL116" s="133"/>
      <c r="AM116" s="133"/>
      <c r="AN116" s="135">
        <f>SUM(AG116,AT116)</f>
        <v>0</v>
      </c>
      <c r="AO116" s="133"/>
      <c r="AP116" s="133"/>
      <c r="AQ116" s="136" t="s">
        <v>93</v>
      </c>
      <c r="AR116" s="72"/>
      <c r="AS116" s="137">
        <v>0</v>
      </c>
      <c r="AT116" s="138">
        <f>ROUND(SUM(AV116:AW116),2)</f>
        <v>0</v>
      </c>
      <c r="AU116" s="139">
        <f>'A09 - Napojení technologi...'!P123</f>
        <v>0</v>
      </c>
      <c r="AV116" s="138">
        <f>'A09 - Napojení technologi...'!J35</f>
        <v>0</v>
      </c>
      <c r="AW116" s="138">
        <f>'A09 - Napojení technologi...'!J36</f>
        <v>0</v>
      </c>
      <c r="AX116" s="138">
        <f>'A09 - Napojení technologi...'!J37</f>
        <v>0</v>
      </c>
      <c r="AY116" s="138">
        <f>'A09 - Napojení technologi...'!J38</f>
        <v>0</v>
      </c>
      <c r="AZ116" s="138">
        <f>'A09 - Napojení technologi...'!F35</f>
        <v>0</v>
      </c>
      <c r="BA116" s="138">
        <f>'A09 - Napojení technologi...'!F36</f>
        <v>0</v>
      </c>
      <c r="BB116" s="138">
        <f>'A09 - Napojení technologi...'!F37</f>
        <v>0</v>
      </c>
      <c r="BC116" s="138">
        <f>'A09 - Napojení technologi...'!F38</f>
        <v>0</v>
      </c>
      <c r="BD116" s="140">
        <f>'A09 - Napojení technologi...'!F39</f>
        <v>0</v>
      </c>
      <c r="BE116" s="4"/>
      <c r="BT116" s="141" t="s">
        <v>87</v>
      </c>
      <c r="BV116" s="141" t="s">
        <v>79</v>
      </c>
      <c r="BW116" s="141" t="s">
        <v>150</v>
      </c>
      <c r="BX116" s="141" t="s">
        <v>102</v>
      </c>
      <c r="CL116" s="141" t="s">
        <v>1</v>
      </c>
    </row>
    <row r="117" s="7" customFormat="1" ht="16.5" customHeight="1">
      <c r="A117" s="7"/>
      <c r="B117" s="120"/>
      <c r="C117" s="121"/>
      <c r="D117" s="122" t="s">
        <v>95</v>
      </c>
      <c r="E117" s="122"/>
      <c r="F117" s="122"/>
      <c r="G117" s="122"/>
      <c r="H117" s="122"/>
      <c r="I117" s="123"/>
      <c r="J117" s="122" t="s">
        <v>151</v>
      </c>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32">
        <f>ROUND(SUM(AG118:AG137),2)</f>
        <v>0</v>
      </c>
      <c r="AH117" s="123"/>
      <c r="AI117" s="123"/>
      <c r="AJ117" s="123"/>
      <c r="AK117" s="123"/>
      <c r="AL117" s="123"/>
      <c r="AM117" s="123"/>
      <c r="AN117" s="124">
        <f>SUM(AG117,AT117)</f>
        <v>0</v>
      </c>
      <c r="AO117" s="123"/>
      <c r="AP117" s="123"/>
      <c r="AQ117" s="125" t="s">
        <v>84</v>
      </c>
      <c r="AR117" s="126"/>
      <c r="AS117" s="127">
        <f>ROUND(SUM(AS118:AS137),2)</f>
        <v>0</v>
      </c>
      <c r="AT117" s="128">
        <f>ROUND(SUM(AV117:AW117),2)</f>
        <v>0</v>
      </c>
      <c r="AU117" s="129">
        <f>ROUND(SUM(AU118:AU137),5)</f>
        <v>0</v>
      </c>
      <c r="AV117" s="128">
        <f>ROUND(AZ117*L29,2)</f>
        <v>0</v>
      </c>
      <c r="AW117" s="128">
        <f>ROUND(BA117*L30,2)</f>
        <v>0</v>
      </c>
      <c r="AX117" s="128">
        <f>ROUND(BB117*L29,2)</f>
        <v>0</v>
      </c>
      <c r="AY117" s="128">
        <f>ROUND(BC117*L30,2)</f>
        <v>0</v>
      </c>
      <c r="AZ117" s="128">
        <f>ROUND(SUM(AZ118:AZ137),2)</f>
        <v>0</v>
      </c>
      <c r="BA117" s="128">
        <f>ROUND(SUM(BA118:BA137),2)</f>
        <v>0</v>
      </c>
      <c r="BB117" s="128">
        <f>ROUND(SUM(BB118:BB137),2)</f>
        <v>0</v>
      </c>
      <c r="BC117" s="128">
        <f>ROUND(SUM(BC118:BC137),2)</f>
        <v>0</v>
      </c>
      <c r="BD117" s="130">
        <f>ROUND(SUM(BD118:BD137),2)</f>
        <v>0</v>
      </c>
      <c r="BE117" s="7"/>
      <c r="BS117" s="131" t="s">
        <v>76</v>
      </c>
      <c r="BT117" s="131" t="s">
        <v>85</v>
      </c>
      <c r="BU117" s="131" t="s">
        <v>78</v>
      </c>
      <c r="BV117" s="131" t="s">
        <v>79</v>
      </c>
      <c r="BW117" s="131" t="s">
        <v>152</v>
      </c>
      <c r="BX117" s="131" t="s">
        <v>5</v>
      </c>
      <c r="CL117" s="131" t="s">
        <v>1</v>
      </c>
      <c r="CM117" s="131" t="s">
        <v>87</v>
      </c>
    </row>
    <row r="118" s="4" customFormat="1" ht="16.5" customHeight="1">
      <c r="A118" s="119" t="s">
        <v>81</v>
      </c>
      <c r="B118" s="70"/>
      <c r="C118" s="133"/>
      <c r="D118" s="133"/>
      <c r="E118" s="134" t="s">
        <v>153</v>
      </c>
      <c r="F118" s="134"/>
      <c r="G118" s="134"/>
      <c r="H118" s="134"/>
      <c r="I118" s="134"/>
      <c r="J118" s="133"/>
      <c r="K118" s="134" t="s">
        <v>104</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5">
        <f>'B00 - ASŘ + SKŘ'!J32</f>
        <v>0</v>
      </c>
      <c r="AH118" s="133"/>
      <c r="AI118" s="133"/>
      <c r="AJ118" s="133"/>
      <c r="AK118" s="133"/>
      <c r="AL118" s="133"/>
      <c r="AM118" s="133"/>
      <c r="AN118" s="135">
        <f>SUM(AG118,AT118)</f>
        <v>0</v>
      </c>
      <c r="AO118" s="133"/>
      <c r="AP118" s="133"/>
      <c r="AQ118" s="136" t="s">
        <v>93</v>
      </c>
      <c r="AR118" s="72"/>
      <c r="AS118" s="137">
        <v>0</v>
      </c>
      <c r="AT118" s="138">
        <f>ROUND(SUM(AV118:AW118),2)</f>
        <v>0</v>
      </c>
      <c r="AU118" s="139">
        <f>'B00 - ASŘ + SKŘ'!P142</f>
        <v>0</v>
      </c>
      <c r="AV118" s="138">
        <f>'B00 - ASŘ + SKŘ'!J35</f>
        <v>0</v>
      </c>
      <c r="AW118" s="138">
        <f>'B00 - ASŘ + SKŘ'!J36</f>
        <v>0</v>
      </c>
      <c r="AX118" s="138">
        <f>'B00 - ASŘ + SKŘ'!J37</f>
        <v>0</v>
      </c>
      <c r="AY118" s="138">
        <f>'B00 - ASŘ + SKŘ'!J38</f>
        <v>0</v>
      </c>
      <c r="AZ118" s="138">
        <f>'B00 - ASŘ + SKŘ'!F35</f>
        <v>0</v>
      </c>
      <c r="BA118" s="138">
        <f>'B00 - ASŘ + SKŘ'!F36</f>
        <v>0</v>
      </c>
      <c r="BB118" s="138">
        <f>'B00 - ASŘ + SKŘ'!F37</f>
        <v>0</v>
      </c>
      <c r="BC118" s="138">
        <f>'B00 - ASŘ + SKŘ'!F38</f>
        <v>0</v>
      </c>
      <c r="BD118" s="140">
        <f>'B00 - ASŘ + SKŘ'!F39</f>
        <v>0</v>
      </c>
      <c r="BE118" s="4"/>
      <c r="BT118" s="141" t="s">
        <v>87</v>
      </c>
      <c r="BV118" s="141" t="s">
        <v>79</v>
      </c>
      <c r="BW118" s="141" t="s">
        <v>154</v>
      </c>
      <c r="BX118" s="141" t="s">
        <v>152</v>
      </c>
      <c r="CL118" s="141" t="s">
        <v>1</v>
      </c>
    </row>
    <row r="119" s="4" customFormat="1" ht="16.5" customHeight="1">
      <c r="A119" s="119" t="s">
        <v>81</v>
      </c>
      <c r="B119" s="70"/>
      <c r="C119" s="133"/>
      <c r="D119" s="133"/>
      <c r="E119" s="134" t="s">
        <v>155</v>
      </c>
      <c r="F119" s="134"/>
      <c r="G119" s="134"/>
      <c r="H119" s="134"/>
      <c r="I119" s="134"/>
      <c r="J119" s="133"/>
      <c r="K119" s="134" t="s">
        <v>107</v>
      </c>
      <c r="L119" s="134"/>
      <c r="M119" s="134"/>
      <c r="N119" s="134"/>
      <c r="O119" s="134"/>
      <c r="P119" s="134"/>
      <c r="Q119" s="134"/>
      <c r="R119" s="134"/>
      <c r="S119" s="134"/>
      <c r="T119" s="134"/>
      <c r="U119" s="134"/>
      <c r="V119" s="134"/>
      <c r="W119" s="134"/>
      <c r="X119" s="134"/>
      <c r="Y119" s="134"/>
      <c r="Z119" s="134"/>
      <c r="AA119" s="134"/>
      <c r="AB119" s="134"/>
      <c r="AC119" s="134"/>
      <c r="AD119" s="134"/>
      <c r="AE119" s="134"/>
      <c r="AF119" s="134"/>
      <c r="AG119" s="135">
        <f>'B01 - Zdravotní technika'!J32</f>
        <v>0</v>
      </c>
      <c r="AH119" s="133"/>
      <c r="AI119" s="133"/>
      <c r="AJ119" s="133"/>
      <c r="AK119" s="133"/>
      <c r="AL119" s="133"/>
      <c r="AM119" s="133"/>
      <c r="AN119" s="135">
        <f>SUM(AG119,AT119)</f>
        <v>0</v>
      </c>
      <c r="AO119" s="133"/>
      <c r="AP119" s="133"/>
      <c r="AQ119" s="136" t="s">
        <v>93</v>
      </c>
      <c r="AR119" s="72"/>
      <c r="AS119" s="137">
        <v>0</v>
      </c>
      <c r="AT119" s="138">
        <f>ROUND(SUM(AV119:AW119),2)</f>
        <v>0</v>
      </c>
      <c r="AU119" s="139">
        <f>'B01 - Zdravotní technika'!P131</f>
        <v>0</v>
      </c>
      <c r="AV119" s="138">
        <f>'B01 - Zdravotní technika'!J35</f>
        <v>0</v>
      </c>
      <c r="AW119" s="138">
        <f>'B01 - Zdravotní technika'!J36</f>
        <v>0</v>
      </c>
      <c r="AX119" s="138">
        <f>'B01 - Zdravotní technika'!J37</f>
        <v>0</v>
      </c>
      <c r="AY119" s="138">
        <f>'B01 - Zdravotní technika'!J38</f>
        <v>0</v>
      </c>
      <c r="AZ119" s="138">
        <f>'B01 - Zdravotní technika'!F35</f>
        <v>0</v>
      </c>
      <c r="BA119" s="138">
        <f>'B01 - Zdravotní technika'!F36</f>
        <v>0</v>
      </c>
      <c r="BB119" s="138">
        <f>'B01 - Zdravotní technika'!F37</f>
        <v>0</v>
      </c>
      <c r="BC119" s="138">
        <f>'B01 - Zdravotní technika'!F38</f>
        <v>0</v>
      </c>
      <c r="BD119" s="140">
        <f>'B01 - Zdravotní technika'!F39</f>
        <v>0</v>
      </c>
      <c r="BE119" s="4"/>
      <c r="BT119" s="141" t="s">
        <v>87</v>
      </c>
      <c r="BV119" s="141" t="s">
        <v>79</v>
      </c>
      <c r="BW119" s="141" t="s">
        <v>156</v>
      </c>
      <c r="BX119" s="141" t="s">
        <v>152</v>
      </c>
      <c r="CL119" s="141" t="s">
        <v>1</v>
      </c>
    </row>
    <row r="120" s="4" customFormat="1" ht="16.5" customHeight="1">
      <c r="A120" s="119" t="s">
        <v>81</v>
      </c>
      <c r="B120" s="70"/>
      <c r="C120" s="133"/>
      <c r="D120" s="133"/>
      <c r="E120" s="134" t="s">
        <v>157</v>
      </c>
      <c r="F120" s="134"/>
      <c r="G120" s="134"/>
      <c r="H120" s="134"/>
      <c r="I120" s="134"/>
      <c r="J120" s="133"/>
      <c r="K120" s="134" t="s">
        <v>158</v>
      </c>
      <c r="L120" s="134"/>
      <c r="M120" s="134"/>
      <c r="N120" s="134"/>
      <c r="O120" s="134"/>
      <c r="P120" s="134"/>
      <c r="Q120" s="134"/>
      <c r="R120" s="134"/>
      <c r="S120" s="134"/>
      <c r="T120" s="134"/>
      <c r="U120" s="134"/>
      <c r="V120" s="134"/>
      <c r="W120" s="134"/>
      <c r="X120" s="134"/>
      <c r="Y120" s="134"/>
      <c r="Z120" s="134"/>
      <c r="AA120" s="134"/>
      <c r="AB120" s="134"/>
      <c r="AC120" s="134"/>
      <c r="AD120" s="134"/>
      <c r="AE120" s="134"/>
      <c r="AF120" s="134"/>
      <c r="AG120" s="135">
        <f>'B01a - Areálová dešťová k...'!J32</f>
        <v>0</v>
      </c>
      <c r="AH120" s="133"/>
      <c r="AI120" s="133"/>
      <c r="AJ120" s="133"/>
      <c r="AK120" s="133"/>
      <c r="AL120" s="133"/>
      <c r="AM120" s="133"/>
      <c r="AN120" s="135">
        <f>SUM(AG120,AT120)</f>
        <v>0</v>
      </c>
      <c r="AO120" s="133"/>
      <c r="AP120" s="133"/>
      <c r="AQ120" s="136" t="s">
        <v>93</v>
      </c>
      <c r="AR120" s="72"/>
      <c r="AS120" s="137">
        <v>0</v>
      </c>
      <c r="AT120" s="138">
        <f>ROUND(SUM(AV120:AW120),2)</f>
        <v>0</v>
      </c>
      <c r="AU120" s="139">
        <f>'B01a - Areálová dešťová k...'!P125</f>
        <v>0</v>
      </c>
      <c r="AV120" s="138">
        <f>'B01a - Areálová dešťová k...'!J35</f>
        <v>0</v>
      </c>
      <c r="AW120" s="138">
        <f>'B01a - Areálová dešťová k...'!J36</f>
        <v>0</v>
      </c>
      <c r="AX120" s="138">
        <f>'B01a - Areálová dešťová k...'!J37</f>
        <v>0</v>
      </c>
      <c r="AY120" s="138">
        <f>'B01a - Areálová dešťová k...'!J38</f>
        <v>0</v>
      </c>
      <c r="AZ120" s="138">
        <f>'B01a - Areálová dešťová k...'!F35</f>
        <v>0</v>
      </c>
      <c r="BA120" s="138">
        <f>'B01a - Areálová dešťová k...'!F36</f>
        <v>0</v>
      </c>
      <c r="BB120" s="138">
        <f>'B01a - Areálová dešťová k...'!F37</f>
        <v>0</v>
      </c>
      <c r="BC120" s="138">
        <f>'B01a - Areálová dešťová k...'!F38</f>
        <v>0</v>
      </c>
      <c r="BD120" s="140">
        <f>'B01a - Areálová dešťová k...'!F39</f>
        <v>0</v>
      </c>
      <c r="BE120" s="4"/>
      <c r="BT120" s="141" t="s">
        <v>87</v>
      </c>
      <c r="BV120" s="141" t="s">
        <v>79</v>
      </c>
      <c r="BW120" s="141" t="s">
        <v>159</v>
      </c>
      <c r="BX120" s="141" t="s">
        <v>152</v>
      </c>
      <c r="CL120" s="141" t="s">
        <v>1</v>
      </c>
    </row>
    <row r="121" s="4" customFormat="1" ht="16.5" customHeight="1">
      <c r="A121" s="119" t="s">
        <v>81</v>
      </c>
      <c r="B121" s="70"/>
      <c r="C121" s="133"/>
      <c r="D121" s="133"/>
      <c r="E121" s="134" t="s">
        <v>160</v>
      </c>
      <c r="F121" s="134"/>
      <c r="G121" s="134"/>
      <c r="H121" s="134"/>
      <c r="I121" s="134"/>
      <c r="J121" s="133"/>
      <c r="K121" s="134" t="s">
        <v>161</v>
      </c>
      <c r="L121" s="134"/>
      <c r="M121" s="134"/>
      <c r="N121" s="134"/>
      <c r="O121" s="134"/>
      <c r="P121" s="134"/>
      <c r="Q121" s="134"/>
      <c r="R121" s="134"/>
      <c r="S121" s="134"/>
      <c r="T121" s="134"/>
      <c r="U121" s="134"/>
      <c r="V121" s="134"/>
      <c r="W121" s="134"/>
      <c r="X121" s="134"/>
      <c r="Y121" s="134"/>
      <c r="Z121" s="134"/>
      <c r="AA121" s="134"/>
      <c r="AB121" s="134"/>
      <c r="AC121" s="134"/>
      <c r="AD121" s="134"/>
      <c r="AE121" s="134"/>
      <c r="AF121" s="134"/>
      <c r="AG121" s="135">
        <f>'B01b - Areálová kanalizac...'!J32</f>
        <v>0</v>
      </c>
      <c r="AH121" s="133"/>
      <c r="AI121" s="133"/>
      <c r="AJ121" s="133"/>
      <c r="AK121" s="133"/>
      <c r="AL121" s="133"/>
      <c r="AM121" s="133"/>
      <c r="AN121" s="135">
        <f>SUM(AG121,AT121)</f>
        <v>0</v>
      </c>
      <c r="AO121" s="133"/>
      <c r="AP121" s="133"/>
      <c r="AQ121" s="136" t="s">
        <v>93</v>
      </c>
      <c r="AR121" s="72"/>
      <c r="AS121" s="137">
        <v>0</v>
      </c>
      <c r="AT121" s="138">
        <f>ROUND(SUM(AV121:AW121),2)</f>
        <v>0</v>
      </c>
      <c r="AU121" s="139">
        <f>'B01b - Areálová kanalizac...'!P126</f>
        <v>0</v>
      </c>
      <c r="AV121" s="138">
        <f>'B01b - Areálová kanalizac...'!J35</f>
        <v>0</v>
      </c>
      <c r="AW121" s="138">
        <f>'B01b - Areálová kanalizac...'!J36</f>
        <v>0</v>
      </c>
      <c r="AX121" s="138">
        <f>'B01b - Areálová kanalizac...'!J37</f>
        <v>0</v>
      </c>
      <c r="AY121" s="138">
        <f>'B01b - Areálová kanalizac...'!J38</f>
        <v>0</v>
      </c>
      <c r="AZ121" s="138">
        <f>'B01b - Areálová kanalizac...'!F35</f>
        <v>0</v>
      </c>
      <c r="BA121" s="138">
        <f>'B01b - Areálová kanalizac...'!F36</f>
        <v>0</v>
      </c>
      <c r="BB121" s="138">
        <f>'B01b - Areálová kanalizac...'!F37</f>
        <v>0</v>
      </c>
      <c r="BC121" s="138">
        <f>'B01b - Areálová kanalizac...'!F38</f>
        <v>0</v>
      </c>
      <c r="BD121" s="140">
        <f>'B01b - Areálová kanalizac...'!F39</f>
        <v>0</v>
      </c>
      <c r="BE121" s="4"/>
      <c r="BT121" s="141" t="s">
        <v>87</v>
      </c>
      <c r="BV121" s="141" t="s">
        <v>79</v>
      </c>
      <c r="BW121" s="141" t="s">
        <v>162</v>
      </c>
      <c r="BX121" s="141" t="s">
        <v>152</v>
      </c>
      <c r="CL121" s="141" t="s">
        <v>1</v>
      </c>
    </row>
    <row r="122" s="4" customFormat="1" ht="16.5" customHeight="1">
      <c r="A122" s="119" t="s">
        <v>81</v>
      </c>
      <c r="B122" s="70"/>
      <c r="C122" s="133"/>
      <c r="D122" s="133"/>
      <c r="E122" s="134" t="s">
        <v>163</v>
      </c>
      <c r="F122" s="134"/>
      <c r="G122" s="134"/>
      <c r="H122" s="134"/>
      <c r="I122" s="134"/>
      <c r="J122" s="133"/>
      <c r="K122" s="134" t="s">
        <v>164</v>
      </c>
      <c r="L122" s="134"/>
      <c r="M122" s="134"/>
      <c r="N122" s="134"/>
      <c r="O122" s="134"/>
      <c r="P122" s="134"/>
      <c r="Q122" s="134"/>
      <c r="R122" s="134"/>
      <c r="S122" s="134"/>
      <c r="T122" s="134"/>
      <c r="U122" s="134"/>
      <c r="V122" s="134"/>
      <c r="W122" s="134"/>
      <c r="X122" s="134"/>
      <c r="Y122" s="134"/>
      <c r="Z122" s="134"/>
      <c r="AA122" s="134"/>
      <c r="AB122" s="134"/>
      <c r="AC122" s="134"/>
      <c r="AD122" s="134"/>
      <c r="AE122" s="134"/>
      <c r="AF122" s="134"/>
      <c r="AG122" s="135">
        <f>'B01c - Areálová tuková ka...'!J32</f>
        <v>0</v>
      </c>
      <c r="AH122" s="133"/>
      <c r="AI122" s="133"/>
      <c r="AJ122" s="133"/>
      <c r="AK122" s="133"/>
      <c r="AL122" s="133"/>
      <c r="AM122" s="133"/>
      <c r="AN122" s="135">
        <f>SUM(AG122,AT122)</f>
        <v>0</v>
      </c>
      <c r="AO122" s="133"/>
      <c r="AP122" s="133"/>
      <c r="AQ122" s="136" t="s">
        <v>93</v>
      </c>
      <c r="AR122" s="72"/>
      <c r="AS122" s="137">
        <v>0</v>
      </c>
      <c r="AT122" s="138">
        <f>ROUND(SUM(AV122:AW122),2)</f>
        <v>0</v>
      </c>
      <c r="AU122" s="139">
        <f>'B01c - Areálová tuková ka...'!P126</f>
        <v>0</v>
      </c>
      <c r="AV122" s="138">
        <f>'B01c - Areálová tuková ka...'!J35</f>
        <v>0</v>
      </c>
      <c r="AW122" s="138">
        <f>'B01c - Areálová tuková ka...'!J36</f>
        <v>0</v>
      </c>
      <c r="AX122" s="138">
        <f>'B01c - Areálová tuková ka...'!J37</f>
        <v>0</v>
      </c>
      <c r="AY122" s="138">
        <f>'B01c - Areálová tuková ka...'!J38</f>
        <v>0</v>
      </c>
      <c r="AZ122" s="138">
        <f>'B01c - Areálová tuková ka...'!F35</f>
        <v>0</v>
      </c>
      <c r="BA122" s="138">
        <f>'B01c - Areálová tuková ka...'!F36</f>
        <v>0</v>
      </c>
      <c r="BB122" s="138">
        <f>'B01c - Areálová tuková ka...'!F37</f>
        <v>0</v>
      </c>
      <c r="BC122" s="138">
        <f>'B01c - Areálová tuková ka...'!F38</f>
        <v>0</v>
      </c>
      <c r="BD122" s="140">
        <f>'B01c - Areálová tuková ka...'!F39</f>
        <v>0</v>
      </c>
      <c r="BE122" s="4"/>
      <c r="BT122" s="141" t="s">
        <v>87</v>
      </c>
      <c r="BV122" s="141" t="s">
        <v>79</v>
      </c>
      <c r="BW122" s="141" t="s">
        <v>165</v>
      </c>
      <c r="BX122" s="141" t="s">
        <v>152</v>
      </c>
      <c r="CL122" s="141" t="s">
        <v>1</v>
      </c>
    </row>
    <row r="123" s="4" customFormat="1" ht="16.5" customHeight="1">
      <c r="A123" s="119" t="s">
        <v>81</v>
      </c>
      <c r="B123" s="70"/>
      <c r="C123" s="133"/>
      <c r="D123" s="133"/>
      <c r="E123" s="134" t="s">
        <v>166</v>
      </c>
      <c r="F123" s="134"/>
      <c r="G123" s="134"/>
      <c r="H123" s="134"/>
      <c r="I123" s="134"/>
      <c r="J123" s="133"/>
      <c r="K123" s="134" t="s">
        <v>167</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5">
        <f>'B01d - Vodovodní přípojka'!J32</f>
        <v>0</v>
      </c>
      <c r="AH123" s="133"/>
      <c r="AI123" s="133"/>
      <c r="AJ123" s="133"/>
      <c r="AK123" s="133"/>
      <c r="AL123" s="133"/>
      <c r="AM123" s="133"/>
      <c r="AN123" s="135">
        <f>SUM(AG123,AT123)</f>
        <v>0</v>
      </c>
      <c r="AO123" s="133"/>
      <c r="AP123" s="133"/>
      <c r="AQ123" s="136" t="s">
        <v>93</v>
      </c>
      <c r="AR123" s="72"/>
      <c r="AS123" s="137">
        <v>0</v>
      </c>
      <c r="AT123" s="138">
        <f>ROUND(SUM(AV123:AW123),2)</f>
        <v>0</v>
      </c>
      <c r="AU123" s="139">
        <f>'B01d - Vodovodní přípojka'!P129</f>
        <v>0</v>
      </c>
      <c r="AV123" s="138">
        <f>'B01d - Vodovodní přípojka'!J35</f>
        <v>0</v>
      </c>
      <c r="AW123" s="138">
        <f>'B01d - Vodovodní přípojka'!J36</f>
        <v>0</v>
      </c>
      <c r="AX123" s="138">
        <f>'B01d - Vodovodní přípojka'!J37</f>
        <v>0</v>
      </c>
      <c r="AY123" s="138">
        <f>'B01d - Vodovodní přípojka'!J38</f>
        <v>0</v>
      </c>
      <c r="AZ123" s="138">
        <f>'B01d - Vodovodní přípojka'!F35</f>
        <v>0</v>
      </c>
      <c r="BA123" s="138">
        <f>'B01d - Vodovodní přípojka'!F36</f>
        <v>0</v>
      </c>
      <c r="BB123" s="138">
        <f>'B01d - Vodovodní přípojka'!F37</f>
        <v>0</v>
      </c>
      <c r="BC123" s="138">
        <f>'B01d - Vodovodní přípojka'!F38</f>
        <v>0</v>
      </c>
      <c r="BD123" s="140">
        <f>'B01d - Vodovodní přípojka'!F39</f>
        <v>0</v>
      </c>
      <c r="BE123" s="4"/>
      <c r="BT123" s="141" t="s">
        <v>87</v>
      </c>
      <c r="BV123" s="141" t="s">
        <v>79</v>
      </c>
      <c r="BW123" s="141" t="s">
        <v>168</v>
      </c>
      <c r="BX123" s="141" t="s">
        <v>152</v>
      </c>
      <c r="CL123" s="141" t="s">
        <v>1</v>
      </c>
    </row>
    <row r="124" s="4" customFormat="1" ht="16.5" customHeight="1">
      <c r="A124" s="119" t="s">
        <v>81</v>
      </c>
      <c r="B124" s="70"/>
      <c r="C124" s="133"/>
      <c r="D124" s="133"/>
      <c r="E124" s="134" t="s">
        <v>169</v>
      </c>
      <c r="F124" s="134"/>
      <c r="G124" s="134"/>
      <c r="H124" s="134"/>
      <c r="I124" s="134"/>
      <c r="J124" s="133"/>
      <c r="K124" s="134" t="s">
        <v>110</v>
      </c>
      <c r="L124" s="134"/>
      <c r="M124" s="134"/>
      <c r="N124" s="134"/>
      <c r="O124" s="134"/>
      <c r="P124" s="134"/>
      <c r="Q124" s="134"/>
      <c r="R124" s="134"/>
      <c r="S124" s="134"/>
      <c r="T124" s="134"/>
      <c r="U124" s="134"/>
      <c r="V124" s="134"/>
      <c r="W124" s="134"/>
      <c r="X124" s="134"/>
      <c r="Y124" s="134"/>
      <c r="Z124" s="134"/>
      <c r="AA124" s="134"/>
      <c r="AB124" s="134"/>
      <c r="AC124" s="134"/>
      <c r="AD124" s="134"/>
      <c r="AE124" s="134"/>
      <c r="AF124" s="134"/>
      <c r="AG124" s="135">
        <f>'B02 - Vytápění'!J32</f>
        <v>0</v>
      </c>
      <c r="AH124" s="133"/>
      <c r="AI124" s="133"/>
      <c r="AJ124" s="133"/>
      <c r="AK124" s="133"/>
      <c r="AL124" s="133"/>
      <c r="AM124" s="133"/>
      <c r="AN124" s="135">
        <f>SUM(AG124,AT124)</f>
        <v>0</v>
      </c>
      <c r="AO124" s="133"/>
      <c r="AP124" s="133"/>
      <c r="AQ124" s="136" t="s">
        <v>93</v>
      </c>
      <c r="AR124" s="72"/>
      <c r="AS124" s="137">
        <v>0</v>
      </c>
      <c r="AT124" s="138">
        <f>ROUND(SUM(AV124:AW124),2)</f>
        <v>0</v>
      </c>
      <c r="AU124" s="139">
        <f>'B02 - Vytápění'!P127</f>
        <v>0</v>
      </c>
      <c r="AV124" s="138">
        <f>'B02 - Vytápění'!J35</f>
        <v>0</v>
      </c>
      <c r="AW124" s="138">
        <f>'B02 - Vytápění'!J36</f>
        <v>0</v>
      </c>
      <c r="AX124" s="138">
        <f>'B02 - Vytápění'!J37</f>
        <v>0</v>
      </c>
      <c r="AY124" s="138">
        <f>'B02 - Vytápění'!J38</f>
        <v>0</v>
      </c>
      <c r="AZ124" s="138">
        <f>'B02 - Vytápění'!F35</f>
        <v>0</v>
      </c>
      <c r="BA124" s="138">
        <f>'B02 - Vytápění'!F36</f>
        <v>0</v>
      </c>
      <c r="BB124" s="138">
        <f>'B02 - Vytápění'!F37</f>
        <v>0</v>
      </c>
      <c r="BC124" s="138">
        <f>'B02 - Vytápění'!F38</f>
        <v>0</v>
      </c>
      <c r="BD124" s="140">
        <f>'B02 - Vytápění'!F39</f>
        <v>0</v>
      </c>
      <c r="BE124" s="4"/>
      <c r="BT124" s="141" t="s">
        <v>87</v>
      </c>
      <c r="BV124" s="141" t="s">
        <v>79</v>
      </c>
      <c r="BW124" s="141" t="s">
        <v>170</v>
      </c>
      <c r="BX124" s="141" t="s">
        <v>152</v>
      </c>
      <c r="CL124" s="141" t="s">
        <v>1</v>
      </c>
    </row>
    <row r="125" s="4" customFormat="1" ht="16.5" customHeight="1">
      <c r="A125" s="119" t="s">
        <v>81</v>
      </c>
      <c r="B125" s="70"/>
      <c r="C125" s="133"/>
      <c r="D125" s="133"/>
      <c r="E125" s="134" t="s">
        <v>171</v>
      </c>
      <c r="F125" s="134"/>
      <c r="G125" s="134"/>
      <c r="H125" s="134"/>
      <c r="I125" s="134"/>
      <c r="J125" s="133"/>
      <c r="K125" s="134" t="s">
        <v>172</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5">
        <f>'B03 - Vzduchotechnika B'!J32</f>
        <v>0</v>
      </c>
      <c r="AH125" s="133"/>
      <c r="AI125" s="133"/>
      <c r="AJ125" s="133"/>
      <c r="AK125" s="133"/>
      <c r="AL125" s="133"/>
      <c r="AM125" s="133"/>
      <c r="AN125" s="135">
        <f>SUM(AG125,AT125)</f>
        <v>0</v>
      </c>
      <c r="AO125" s="133"/>
      <c r="AP125" s="133"/>
      <c r="AQ125" s="136" t="s">
        <v>93</v>
      </c>
      <c r="AR125" s="72"/>
      <c r="AS125" s="137">
        <v>0</v>
      </c>
      <c r="AT125" s="138">
        <f>ROUND(SUM(AV125:AW125),2)</f>
        <v>0</v>
      </c>
      <c r="AU125" s="139">
        <f>'B03 - Vzduchotechnika B'!P128</f>
        <v>0</v>
      </c>
      <c r="AV125" s="138">
        <f>'B03 - Vzduchotechnika B'!J35</f>
        <v>0</v>
      </c>
      <c r="AW125" s="138">
        <f>'B03 - Vzduchotechnika B'!J36</f>
        <v>0</v>
      </c>
      <c r="AX125" s="138">
        <f>'B03 - Vzduchotechnika B'!J37</f>
        <v>0</v>
      </c>
      <c r="AY125" s="138">
        <f>'B03 - Vzduchotechnika B'!J38</f>
        <v>0</v>
      </c>
      <c r="AZ125" s="138">
        <f>'B03 - Vzduchotechnika B'!F35</f>
        <v>0</v>
      </c>
      <c r="BA125" s="138">
        <f>'B03 - Vzduchotechnika B'!F36</f>
        <v>0</v>
      </c>
      <c r="BB125" s="138">
        <f>'B03 - Vzduchotechnika B'!F37</f>
        <v>0</v>
      </c>
      <c r="BC125" s="138">
        <f>'B03 - Vzduchotechnika B'!F38</f>
        <v>0</v>
      </c>
      <c r="BD125" s="140">
        <f>'B03 - Vzduchotechnika B'!F39</f>
        <v>0</v>
      </c>
      <c r="BE125" s="4"/>
      <c r="BT125" s="141" t="s">
        <v>87</v>
      </c>
      <c r="BV125" s="141" t="s">
        <v>79</v>
      </c>
      <c r="BW125" s="141" t="s">
        <v>173</v>
      </c>
      <c r="BX125" s="141" t="s">
        <v>152</v>
      </c>
      <c r="CL125" s="141" t="s">
        <v>1</v>
      </c>
    </row>
    <row r="126" s="4" customFormat="1" ht="16.5" customHeight="1">
      <c r="A126" s="119" t="s">
        <v>81</v>
      </c>
      <c r="B126" s="70"/>
      <c r="C126" s="133"/>
      <c r="D126" s="133"/>
      <c r="E126" s="134" t="s">
        <v>174</v>
      </c>
      <c r="F126" s="134"/>
      <c r="G126" s="134"/>
      <c r="H126" s="134"/>
      <c r="I126" s="134"/>
      <c r="J126" s="133"/>
      <c r="K126" s="134" t="s">
        <v>116</v>
      </c>
      <c r="L126" s="134"/>
      <c r="M126" s="134"/>
      <c r="N126" s="134"/>
      <c r="O126" s="134"/>
      <c r="P126" s="134"/>
      <c r="Q126" s="134"/>
      <c r="R126" s="134"/>
      <c r="S126" s="134"/>
      <c r="T126" s="134"/>
      <c r="U126" s="134"/>
      <c r="V126" s="134"/>
      <c r="W126" s="134"/>
      <c r="X126" s="134"/>
      <c r="Y126" s="134"/>
      <c r="Z126" s="134"/>
      <c r="AA126" s="134"/>
      <c r="AB126" s="134"/>
      <c r="AC126" s="134"/>
      <c r="AD126" s="134"/>
      <c r="AE126" s="134"/>
      <c r="AF126" s="134"/>
      <c r="AG126" s="135">
        <f>'B04 - SILNOPROUD'!J32</f>
        <v>0</v>
      </c>
      <c r="AH126" s="133"/>
      <c r="AI126" s="133"/>
      <c r="AJ126" s="133"/>
      <c r="AK126" s="133"/>
      <c r="AL126" s="133"/>
      <c r="AM126" s="133"/>
      <c r="AN126" s="135">
        <f>SUM(AG126,AT126)</f>
        <v>0</v>
      </c>
      <c r="AO126" s="133"/>
      <c r="AP126" s="133"/>
      <c r="AQ126" s="136" t="s">
        <v>93</v>
      </c>
      <c r="AR126" s="72"/>
      <c r="AS126" s="137">
        <v>0</v>
      </c>
      <c r="AT126" s="138">
        <f>ROUND(SUM(AV126:AW126),2)</f>
        <v>0</v>
      </c>
      <c r="AU126" s="139">
        <f>'B04 - SILNOPROUD'!P151</f>
        <v>0</v>
      </c>
      <c r="AV126" s="138">
        <f>'B04 - SILNOPROUD'!J35</f>
        <v>0</v>
      </c>
      <c r="AW126" s="138">
        <f>'B04 - SILNOPROUD'!J36</f>
        <v>0</v>
      </c>
      <c r="AX126" s="138">
        <f>'B04 - SILNOPROUD'!J37</f>
        <v>0</v>
      </c>
      <c r="AY126" s="138">
        <f>'B04 - SILNOPROUD'!J38</f>
        <v>0</v>
      </c>
      <c r="AZ126" s="138">
        <f>'B04 - SILNOPROUD'!F35</f>
        <v>0</v>
      </c>
      <c r="BA126" s="138">
        <f>'B04 - SILNOPROUD'!F36</f>
        <v>0</v>
      </c>
      <c r="BB126" s="138">
        <f>'B04 - SILNOPROUD'!F37</f>
        <v>0</v>
      </c>
      <c r="BC126" s="138">
        <f>'B04 - SILNOPROUD'!F38</f>
        <v>0</v>
      </c>
      <c r="BD126" s="140">
        <f>'B04 - SILNOPROUD'!F39</f>
        <v>0</v>
      </c>
      <c r="BE126" s="4"/>
      <c r="BT126" s="141" t="s">
        <v>87</v>
      </c>
      <c r="BV126" s="141" t="s">
        <v>79</v>
      </c>
      <c r="BW126" s="141" t="s">
        <v>175</v>
      </c>
      <c r="BX126" s="141" t="s">
        <v>152</v>
      </c>
      <c r="CL126" s="141" t="s">
        <v>1</v>
      </c>
    </row>
    <row r="127" s="4" customFormat="1" ht="16.5" customHeight="1">
      <c r="A127" s="119" t="s">
        <v>81</v>
      </c>
      <c r="B127" s="70"/>
      <c r="C127" s="133"/>
      <c r="D127" s="133"/>
      <c r="E127" s="134" t="s">
        <v>176</v>
      </c>
      <c r="F127" s="134"/>
      <c r="G127" s="134"/>
      <c r="H127" s="134"/>
      <c r="I127" s="134"/>
      <c r="J127" s="133"/>
      <c r="K127" s="134" t="s">
        <v>177</v>
      </c>
      <c r="L127" s="134"/>
      <c r="M127" s="134"/>
      <c r="N127" s="134"/>
      <c r="O127" s="134"/>
      <c r="P127" s="134"/>
      <c r="Q127" s="134"/>
      <c r="R127" s="134"/>
      <c r="S127" s="134"/>
      <c r="T127" s="134"/>
      <c r="U127" s="134"/>
      <c r="V127" s="134"/>
      <c r="W127" s="134"/>
      <c r="X127" s="134"/>
      <c r="Y127" s="134"/>
      <c r="Z127" s="134"/>
      <c r="AA127" s="134"/>
      <c r="AB127" s="134"/>
      <c r="AC127" s="134"/>
      <c r="AD127" s="134"/>
      <c r="AE127" s="134"/>
      <c r="AF127" s="134"/>
      <c r="AG127" s="135">
        <f>'B04.1 - EL - interiérové ...'!J32</f>
        <v>0</v>
      </c>
      <c r="AH127" s="133"/>
      <c r="AI127" s="133"/>
      <c r="AJ127" s="133"/>
      <c r="AK127" s="133"/>
      <c r="AL127" s="133"/>
      <c r="AM127" s="133"/>
      <c r="AN127" s="135">
        <f>SUM(AG127,AT127)</f>
        <v>0</v>
      </c>
      <c r="AO127" s="133"/>
      <c r="AP127" s="133"/>
      <c r="AQ127" s="136" t="s">
        <v>93</v>
      </c>
      <c r="AR127" s="72"/>
      <c r="AS127" s="137">
        <v>0</v>
      </c>
      <c r="AT127" s="138">
        <f>ROUND(SUM(AV127:AW127),2)</f>
        <v>0</v>
      </c>
      <c r="AU127" s="139">
        <f>'B04.1 - EL - interiérové ...'!P123</f>
        <v>0</v>
      </c>
      <c r="AV127" s="138">
        <f>'B04.1 - EL - interiérové ...'!J35</f>
        <v>0</v>
      </c>
      <c r="AW127" s="138">
        <f>'B04.1 - EL - interiérové ...'!J36</f>
        <v>0</v>
      </c>
      <c r="AX127" s="138">
        <f>'B04.1 - EL - interiérové ...'!J37</f>
        <v>0</v>
      </c>
      <c r="AY127" s="138">
        <f>'B04.1 - EL - interiérové ...'!J38</f>
        <v>0</v>
      </c>
      <c r="AZ127" s="138">
        <f>'B04.1 - EL - interiérové ...'!F35</f>
        <v>0</v>
      </c>
      <c r="BA127" s="138">
        <f>'B04.1 - EL - interiérové ...'!F36</f>
        <v>0</v>
      </c>
      <c r="BB127" s="138">
        <f>'B04.1 - EL - interiérové ...'!F37</f>
        <v>0</v>
      </c>
      <c r="BC127" s="138">
        <f>'B04.1 - EL - interiérové ...'!F38</f>
        <v>0</v>
      </c>
      <c r="BD127" s="140">
        <f>'B04.1 - EL - interiérové ...'!F39</f>
        <v>0</v>
      </c>
      <c r="BE127" s="4"/>
      <c r="BT127" s="141" t="s">
        <v>87</v>
      </c>
      <c r="BV127" s="141" t="s">
        <v>79</v>
      </c>
      <c r="BW127" s="141" t="s">
        <v>178</v>
      </c>
      <c r="BX127" s="141" t="s">
        <v>152</v>
      </c>
      <c r="CL127" s="141" t="s">
        <v>1</v>
      </c>
    </row>
    <row r="128" s="4" customFormat="1" ht="23.25" customHeight="1">
      <c r="A128" s="119" t="s">
        <v>81</v>
      </c>
      <c r="B128" s="70"/>
      <c r="C128" s="133"/>
      <c r="D128" s="133"/>
      <c r="E128" s="134" t="s">
        <v>179</v>
      </c>
      <c r="F128" s="134"/>
      <c r="G128" s="134"/>
      <c r="H128" s="134"/>
      <c r="I128" s="134"/>
      <c r="J128" s="133"/>
      <c r="K128" s="134" t="s">
        <v>122</v>
      </c>
      <c r="L128" s="134"/>
      <c r="M128" s="134"/>
      <c r="N128" s="134"/>
      <c r="O128" s="134"/>
      <c r="P128" s="134"/>
      <c r="Q128" s="134"/>
      <c r="R128" s="134"/>
      <c r="S128" s="134"/>
      <c r="T128" s="134"/>
      <c r="U128" s="134"/>
      <c r="V128" s="134"/>
      <c r="W128" s="134"/>
      <c r="X128" s="134"/>
      <c r="Y128" s="134"/>
      <c r="Z128" s="134"/>
      <c r="AA128" s="134"/>
      <c r="AB128" s="134"/>
      <c r="AC128" s="134"/>
      <c r="AD128" s="134"/>
      <c r="AE128" s="134"/>
      <c r="AF128" s="134"/>
      <c r="AG128" s="135">
        <f>'B05.1 - Poplachový zabezp...'!J32</f>
        <v>0</v>
      </c>
      <c r="AH128" s="133"/>
      <c r="AI128" s="133"/>
      <c r="AJ128" s="133"/>
      <c r="AK128" s="133"/>
      <c r="AL128" s="133"/>
      <c r="AM128" s="133"/>
      <c r="AN128" s="135">
        <f>SUM(AG128,AT128)</f>
        <v>0</v>
      </c>
      <c r="AO128" s="133"/>
      <c r="AP128" s="133"/>
      <c r="AQ128" s="136" t="s">
        <v>93</v>
      </c>
      <c r="AR128" s="72"/>
      <c r="AS128" s="137">
        <v>0</v>
      </c>
      <c r="AT128" s="138">
        <f>ROUND(SUM(AV128:AW128),2)</f>
        <v>0</v>
      </c>
      <c r="AU128" s="139">
        <f>'B05.1 - Poplachový zabezp...'!P122</f>
        <v>0</v>
      </c>
      <c r="AV128" s="138">
        <f>'B05.1 - Poplachový zabezp...'!J35</f>
        <v>0</v>
      </c>
      <c r="AW128" s="138">
        <f>'B05.1 - Poplachový zabezp...'!J36</f>
        <v>0</v>
      </c>
      <c r="AX128" s="138">
        <f>'B05.1 - Poplachový zabezp...'!J37</f>
        <v>0</v>
      </c>
      <c r="AY128" s="138">
        <f>'B05.1 - Poplachový zabezp...'!J38</f>
        <v>0</v>
      </c>
      <c r="AZ128" s="138">
        <f>'B05.1 - Poplachový zabezp...'!F35</f>
        <v>0</v>
      </c>
      <c r="BA128" s="138">
        <f>'B05.1 - Poplachový zabezp...'!F36</f>
        <v>0</v>
      </c>
      <c r="BB128" s="138">
        <f>'B05.1 - Poplachový zabezp...'!F37</f>
        <v>0</v>
      </c>
      <c r="BC128" s="138">
        <f>'B05.1 - Poplachový zabezp...'!F38</f>
        <v>0</v>
      </c>
      <c r="BD128" s="140">
        <f>'B05.1 - Poplachový zabezp...'!F39</f>
        <v>0</v>
      </c>
      <c r="BE128" s="4"/>
      <c r="BT128" s="141" t="s">
        <v>87</v>
      </c>
      <c r="BV128" s="141" t="s">
        <v>79</v>
      </c>
      <c r="BW128" s="141" t="s">
        <v>180</v>
      </c>
      <c r="BX128" s="141" t="s">
        <v>152</v>
      </c>
      <c r="CL128" s="141" t="s">
        <v>1</v>
      </c>
    </row>
    <row r="129" s="4" customFormat="1" ht="16.5" customHeight="1">
      <c r="A129" s="119" t="s">
        <v>81</v>
      </c>
      <c r="B129" s="70"/>
      <c r="C129" s="133"/>
      <c r="D129" s="133"/>
      <c r="E129" s="134" t="s">
        <v>181</v>
      </c>
      <c r="F129" s="134"/>
      <c r="G129" s="134"/>
      <c r="H129" s="134"/>
      <c r="I129" s="134"/>
      <c r="J129" s="133"/>
      <c r="K129" s="134" t="s">
        <v>125</v>
      </c>
      <c r="L129" s="134"/>
      <c r="M129" s="134"/>
      <c r="N129" s="134"/>
      <c r="O129" s="134"/>
      <c r="P129" s="134"/>
      <c r="Q129" s="134"/>
      <c r="R129" s="134"/>
      <c r="S129" s="134"/>
      <c r="T129" s="134"/>
      <c r="U129" s="134"/>
      <c r="V129" s="134"/>
      <c r="W129" s="134"/>
      <c r="X129" s="134"/>
      <c r="Y129" s="134"/>
      <c r="Z129" s="134"/>
      <c r="AA129" s="134"/>
      <c r="AB129" s="134"/>
      <c r="AC129" s="134"/>
      <c r="AD129" s="134"/>
      <c r="AE129" s="134"/>
      <c r="AF129" s="134"/>
      <c r="AG129" s="135">
        <f>'B05.2 - Elektronická kont...'!J32</f>
        <v>0</v>
      </c>
      <c r="AH129" s="133"/>
      <c r="AI129" s="133"/>
      <c r="AJ129" s="133"/>
      <c r="AK129" s="133"/>
      <c r="AL129" s="133"/>
      <c r="AM129" s="133"/>
      <c r="AN129" s="135">
        <f>SUM(AG129,AT129)</f>
        <v>0</v>
      </c>
      <c r="AO129" s="133"/>
      <c r="AP129" s="133"/>
      <c r="AQ129" s="136" t="s">
        <v>93</v>
      </c>
      <c r="AR129" s="72"/>
      <c r="AS129" s="137">
        <v>0</v>
      </c>
      <c r="AT129" s="138">
        <f>ROUND(SUM(AV129:AW129),2)</f>
        <v>0</v>
      </c>
      <c r="AU129" s="139">
        <f>'B05.2 - Elektronická kont...'!P122</f>
        <v>0</v>
      </c>
      <c r="AV129" s="138">
        <f>'B05.2 - Elektronická kont...'!J35</f>
        <v>0</v>
      </c>
      <c r="AW129" s="138">
        <f>'B05.2 - Elektronická kont...'!J36</f>
        <v>0</v>
      </c>
      <c r="AX129" s="138">
        <f>'B05.2 - Elektronická kont...'!J37</f>
        <v>0</v>
      </c>
      <c r="AY129" s="138">
        <f>'B05.2 - Elektronická kont...'!J38</f>
        <v>0</v>
      </c>
      <c r="AZ129" s="138">
        <f>'B05.2 - Elektronická kont...'!F35</f>
        <v>0</v>
      </c>
      <c r="BA129" s="138">
        <f>'B05.2 - Elektronická kont...'!F36</f>
        <v>0</v>
      </c>
      <c r="BB129" s="138">
        <f>'B05.2 - Elektronická kont...'!F37</f>
        <v>0</v>
      </c>
      <c r="BC129" s="138">
        <f>'B05.2 - Elektronická kont...'!F38</f>
        <v>0</v>
      </c>
      <c r="BD129" s="140">
        <f>'B05.2 - Elektronická kont...'!F39</f>
        <v>0</v>
      </c>
      <c r="BE129" s="4"/>
      <c r="BT129" s="141" t="s">
        <v>87</v>
      </c>
      <c r="BV129" s="141" t="s">
        <v>79</v>
      </c>
      <c r="BW129" s="141" t="s">
        <v>182</v>
      </c>
      <c r="BX129" s="141" t="s">
        <v>152</v>
      </c>
      <c r="CL129" s="141" t="s">
        <v>1</v>
      </c>
    </row>
    <row r="130" s="4" customFormat="1" ht="16.5" customHeight="1">
      <c r="A130" s="119" t="s">
        <v>81</v>
      </c>
      <c r="B130" s="70"/>
      <c r="C130" s="133"/>
      <c r="D130" s="133"/>
      <c r="E130" s="134" t="s">
        <v>183</v>
      </c>
      <c r="F130" s="134"/>
      <c r="G130" s="134"/>
      <c r="H130" s="134"/>
      <c r="I130" s="134"/>
      <c r="J130" s="133"/>
      <c r="K130" s="134" t="s">
        <v>128</v>
      </c>
      <c r="L130" s="134"/>
      <c r="M130" s="134"/>
      <c r="N130" s="134"/>
      <c r="O130" s="134"/>
      <c r="P130" s="134"/>
      <c r="Q130" s="134"/>
      <c r="R130" s="134"/>
      <c r="S130" s="134"/>
      <c r="T130" s="134"/>
      <c r="U130" s="134"/>
      <c r="V130" s="134"/>
      <c r="W130" s="134"/>
      <c r="X130" s="134"/>
      <c r="Y130" s="134"/>
      <c r="Z130" s="134"/>
      <c r="AA130" s="134"/>
      <c r="AB130" s="134"/>
      <c r="AC130" s="134"/>
      <c r="AD130" s="134"/>
      <c r="AE130" s="134"/>
      <c r="AF130" s="134"/>
      <c r="AG130" s="135">
        <f>'B05.3 - Kamerový systém -...'!J32</f>
        <v>0</v>
      </c>
      <c r="AH130" s="133"/>
      <c r="AI130" s="133"/>
      <c r="AJ130" s="133"/>
      <c r="AK130" s="133"/>
      <c r="AL130" s="133"/>
      <c r="AM130" s="133"/>
      <c r="AN130" s="135">
        <f>SUM(AG130,AT130)</f>
        <v>0</v>
      </c>
      <c r="AO130" s="133"/>
      <c r="AP130" s="133"/>
      <c r="AQ130" s="136" t="s">
        <v>93</v>
      </c>
      <c r="AR130" s="72"/>
      <c r="AS130" s="137">
        <v>0</v>
      </c>
      <c r="AT130" s="138">
        <f>ROUND(SUM(AV130:AW130),2)</f>
        <v>0</v>
      </c>
      <c r="AU130" s="139">
        <f>'B05.3 - Kamerový systém -...'!P122</f>
        <v>0</v>
      </c>
      <c r="AV130" s="138">
        <f>'B05.3 - Kamerový systém -...'!J35</f>
        <v>0</v>
      </c>
      <c r="AW130" s="138">
        <f>'B05.3 - Kamerový systém -...'!J36</f>
        <v>0</v>
      </c>
      <c r="AX130" s="138">
        <f>'B05.3 - Kamerový systém -...'!J37</f>
        <v>0</v>
      </c>
      <c r="AY130" s="138">
        <f>'B05.3 - Kamerový systém -...'!J38</f>
        <v>0</v>
      </c>
      <c r="AZ130" s="138">
        <f>'B05.3 - Kamerový systém -...'!F35</f>
        <v>0</v>
      </c>
      <c r="BA130" s="138">
        <f>'B05.3 - Kamerový systém -...'!F36</f>
        <v>0</v>
      </c>
      <c r="BB130" s="138">
        <f>'B05.3 - Kamerový systém -...'!F37</f>
        <v>0</v>
      </c>
      <c r="BC130" s="138">
        <f>'B05.3 - Kamerový systém -...'!F38</f>
        <v>0</v>
      </c>
      <c r="BD130" s="140">
        <f>'B05.3 - Kamerový systém -...'!F39</f>
        <v>0</v>
      </c>
      <c r="BE130" s="4"/>
      <c r="BT130" s="141" t="s">
        <v>87</v>
      </c>
      <c r="BV130" s="141" t="s">
        <v>79</v>
      </c>
      <c r="BW130" s="141" t="s">
        <v>184</v>
      </c>
      <c r="BX130" s="141" t="s">
        <v>152</v>
      </c>
      <c r="CL130" s="141" t="s">
        <v>1</v>
      </c>
    </row>
    <row r="131" s="4" customFormat="1" ht="16.5" customHeight="1">
      <c r="A131" s="119" t="s">
        <v>81</v>
      </c>
      <c r="B131" s="70"/>
      <c r="C131" s="133"/>
      <c r="D131" s="133"/>
      <c r="E131" s="134" t="s">
        <v>185</v>
      </c>
      <c r="F131" s="134"/>
      <c r="G131" s="134"/>
      <c r="H131" s="134"/>
      <c r="I131" s="134"/>
      <c r="J131" s="133"/>
      <c r="K131" s="134" t="s">
        <v>131</v>
      </c>
      <c r="L131" s="134"/>
      <c r="M131" s="134"/>
      <c r="N131" s="134"/>
      <c r="O131" s="134"/>
      <c r="P131" s="134"/>
      <c r="Q131" s="134"/>
      <c r="R131" s="134"/>
      <c r="S131" s="134"/>
      <c r="T131" s="134"/>
      <c r="U131" s="134"/>
      <c r="V131" s="134"/>
      <c r="W131" s="134"/>
      <c r="X131" s="134"/>
      <c r="Y131" s="134"/>
      <c r="Z131" s="134"/>
      <c r="AA131" s="134"/>
      <c r="AB131" s="134"/>
      <c r="AC131" s="134"/>
      <c r="AD131" s="134"/>
      <c r="AE131" s="134"/>
      <c r="AF131" s="134"/>
      <c r="AG131" s="135">
        <f>'B05.4 - Strukturovaná kab...'!J32</f>
        <v>0</v>
      </c>
      <c r="AH131" s="133"/>
      <c r="AI131" s="133"/>
      <c r="AJ131" s="133"/>
      <c r="AK131" s="133"/>
      <c r="AL131" s="133"/>
      <c r="AM131" s="133"/>
      <c r="AN131" s="135">
        <f>SUM(AG131,AT131)</f>
        <v>0</v>
      </c>
      <c r="AO131" s="133"/>
      <c r="AP131" s="133"/>
      <c r="AQ131" s="136" t="s">
        <v>93</v>
      </c>
      <c r="AR131" s="72"/>
      <c r="AS131" s="137">
        <v>0</v>
      </c>
      <c r="AT131" s="138">
        <f>ROUND(SUM(AV131:AW131),2)</f>
        <v>0</v>
      </c>
      <c r="AU131" s="139">
        <f>'B05.4 - Strukturovaná kab...'!P122</f>
        <v>0</v>
      </c>
      <c r="AV131" s="138">
        <f>'B05.4 - Strukturovaná kab...'!J35</f>
        <v>0</v>
      </c>
      <c r="AW131" s="138">
        <f>'B05.4 - Strukturovaná kab...'!J36</f>
        <v>0</v>
      </c>
      <c r="AX131" s="138">
        <f>'B05.4 - Strukturovaná kab...'!J37</f>
        <v>0</v>
      </c>
      <c r="AY131" s="138">
        <f>'B05.4 - Strukturovaná kab...'!J38</f>
        <v>0</v>
      </c>
      <c r="AZ131" s="138">
        <f>'B05.4 - Strukturovaná kab...'!F35</f>
        <v>0</v>
      </c>
      <c r="BA131" s="138">
        <f>'B05.4 - Strukturovaná kab...'!F36</f>
        <v>0</v>
      </c>
      <c r="BB131" s="138">
        <f>'B05.4 - Strukturovaná kab...'!F37</f>
        <v>0</v>
      </c>
      <c r="BC131" s="138">
        <f>'B05.4 - Strukturovaná kab...'!F38</f>
        <v>0</v>
      </c>
      <c r="BD131" s="140">
        <f>'B05.4 - Strukturovaná kab...'!F39</f>
        <v>0</v>
      </c>
      <c r="BE131" s="4"/>
      <c r="BT131" s="141" t="s">
        <v>87</v>
      </c>
      <c r="BV131" s="141" t="s">
        <v>79</v>
      </c>
      <c r="BW131" s="141" t="s">
        <v>186</v>
      </c>
      <c r="BX131" s="141" t="s">
        <v>152</v>
      </c>
      <c r="CL131" s="141" t="s">
        <v>1</v>
      </c>
    </row>
    <row r="132" s="4" customFormat="1" ht="23.25" customHeight="1">
      <c r="A132" s="119" t="s">
        <v>81</v>
      </c>
      <c r="B132" s="70"/>
      <c r="C132" s="133"/>
      <c r="D132" s="133"/>
      <c r="E132" s="134" t="s">
        <v>187</v>
      </c>
      <c r="F132" s="134"/>
      <c r="G132" s="134"/>
      <c r="H132" s="134"/>
      <c r="I132" s="134"/>
      <c r="J132" s="133"/>
      <c r="K132" s="134" t="s">
        <v>134</v>
      </c>
      <c r="L132" s="134"/>
      <c r="M132" s="134"/>
      <c r="N132" s="134"/>
      <c r="O132" s="134"/>
      <c r="P132" s="134"/>
      <c r="Q132" s="134"/>
      <c r="R132" s="134"/>
      <c r="S132" s="134"/>
      <c r="T132" s="134"/>
      <c r="U132" s="134"/>
      <c r="V132" s="134"/>
      <c r="W132" s="134"/>
      <c r="X132" s="134"/>
      <c r="Y132" s="134"/>
      <c r="Z132" s="134"/>
      <c r="AA132" s="134"/>
      <c r="AB132" s="134"/>
      <c r="AC132" s="134"/>
      <c r="AD132" s="134"/>
      <c r="AE132" s="134"/>
      <c r="AF132" s="134"/>
      <c r="AG132" s="135">
        <f>'B05.5 - Příjem pozemního ...'!J32</f>
        <v>0</v>
      </c>
      <c r="AH132" s="133"/>
      <c r="AI132" s="133"/>
      <c r="AJ132" s="133"/>
      <c r="AK132" s="133"/>
      <c r="AL132" s="133"/>
      <c r="AM132" s="133"/>
      <c r="AN132" s="135">
        <f>SUM(AG132,AT132)</f>
        <v>0</v>
      </c>
      <c r="AO132" s="133"/>
      <c r="AP132" s="133"/>
      <c r="AQ132" s="136" t="s">
        <v>93</v>
      </c>
      <c r="AR132" s="72"/>
      <c r="AS132" s="137">
        <v>0</v>
      </c>
      <c r="AT132" s="138">
        <f>ROUND(SUM(AV132:AW132),2)</f>
        <v>0</v>
      </c>
      <c r="AU132" s="139">
        <f>'B05.5 - Příjem pozemního ...'!P122</f>
        <v>0</v>
      </c>
      <c r="AV132" s="138">
        <f>'B05.5 - Příjem pozemního ...'!J35</f>
        <v>0</v>
      </c>
      <c r="AW132" s="138">
        <f>'B05.5 - Příjem pozemního ...'!J36</f>
        <v>0</v>
      </c>
      <c r="AX132" s="138">
        <f>'B05.5 - Příjem pozemního ...'!J37</f>
        <v>0</v>
      </c>
      <c r="AY132" s="138">
        <f>'B05.5 - Příjem pozemního ...'!J38</f>
        <v>0</v>
      </c>
      <c r="AZ132" s="138">
        <f>'B05.5 - Příjem pozemního ...'!F35</f>
        <v>0</v>
      </c>
      <c r="BA132" s="138">
        <f>'B05.5 - Příjem pozemního ...'!F36</f>
        <v>0</v>
      </c>
      <c r="BB132" s="138">
        <f>'B05.5 - Příjem pozemního ...'!F37</f>
        <v>0</v>
      </c>
      <c r="BC132" s="138">
        <f>'B05.5 - Příjem pozemního ...'!F38</f>
        <v>0</v>
      </c>
      <c r="BD132" s="140">
        <f>'B05.5 - Příjem pozemního ...'!F39</f>
        <v>0</v>
      </c>
      <c r="BE132" s="4"/>
      <c r="BT132" s="141" t="s">
        <v>87</v>
      </c>
      <c r="BV132" s="141" t="s">
        <v>79</v>
      </c>
      <c r="BW132" s="141" t="s">
        <v>188</v>
      </c>
      <c r="BX132" s="141" t="s">
        <v>152</v>
      </c>
      <c r="CL132" s="141" t="s">
        <v>1</v>
      </c>
    </row>
    <row r="133" s="4" customFormat="1" ht="16.5" customHeight="1">
      <c r="A133" s="119" t="s">
        <v>81</v>
      </c>
      <c r="B133" s="70"/>
      <c r="C133" s="133"/>
      <c r="D133" s="133"/>
      <c r="E133" s="134" t="s">
        <v>189</v>
      </c>
      <c r="F133" s="134"/>
      <c r="G133" s="134"/>
      <c r="H133" s="134"/>
      <c r="I133" s="134"/>
      <c r="J133" s="133"/>
      <c r="K133" s="134" t="s">
        <v>137</v>
      </c>
      <c r="L133" s="134"/>
      <c r="M133" s="134"/>
      <c r="N133" s="134"/>
      <c r="O133" s="134"/>
      <c r="P133" s="134"/>
      <c r="Q133" s="134"/>
      <c r="R133" s="134"/>
      <c r="S133" s="134"/>
      <c r="T133" s="134"/>
      <c r="U133" s="134"/>
      <c r="V133" s="134"/>
      <c r="W133" s="134"/>
      <c r="X133" s="134"/>
      <c r="Y133" s="134"/>
      <c r="Z133" s="134"/>
      <c r="AA133" s="134"/>
      <c r="AB133" s="134"/>
      <c r="AC133" s="134"/>
      <c r="AD133" s="134"/>
      <c r="AE133" s="134"/>
      <c r="AF133" s="134"/>
      <c r="AG133" s="135">
        <f>'B05.6 - Nouzový zvukový s...'!J32</f>
        <v>0</v>
      </c>
      <c r="AH133" s="133"/>
      <c r="AI133" s="133"/>
      <c r="AJ133" s="133"/>
      <c r="AK133" s="133"/>
      <c r="AL133" s="133"/>
      <c r="AM133" s="133"/>
      <c r="AN133" s="135">
        <f>SUM(AG133,AT133)</f>
        <v>0</v>
      </c>
      <c r="AO133" s="133"/>
      <c r="AP133" s="133"/>
      <c r="AQ133" s="136" t="s">
        <v>93</v>
      </c>
      <c r="AR133" s="72"/>
      <c r="AS133" s="137">
        <v>0</v>
      </c>
      <c r="AT133" s="138">
        <f>ROUND(SUM(AV133:AW133),2)</f>
        <v>0</v>
      </c>
      <c r="AU133" s="139">
        <f>'B05.6 - Nouzový zvukový s...'!P122</f>
        <v>0</v>
      </c>
      <c r="AV133" s="138">
        <f>'B05.6 - Nouzový zvukový s...'!J35</f>
        <v>0</v>
      </c>
      <c r="AW133" s="138">
        <f>'B05.6 - Nouzový zvukový s...'!J36</f>
        <v>0</v>
      </c>
      <c r="AX133" s="138">
        <f>'B05.6 - Nouzový zvukový s...'!J37</f>
        <v>0</v>
      </c>
      <c r="AY133" s="138">
        <f>'B05.6 - Nouzový zvukový s...'!J38</f>
        <v>0</v>
      </c>
      <c r="AZ133" s="138">
        <f>'B05.6 - Nouzový zvukový s...'!F35</f>
        <v>0</v>
      </c>
      <c r="BA133" s="138">
        <f>'B05.6 - Nouzový zvukový s...'!F36</f>
        <v>0</v>
      </c>
      <c r="BB133" s="138">
        <f>'B05.6 - Nouzový zvukový s...'!F37</f>
        <v>0</v>
      </c>
      <c r="BC133" s="138">
        <f>'B05.6 - Nouzový zvukový s...'!F38</f>
        <v>0</v>
      </c>
      <c r="BD133" s="140">
        <f>'B05.6 - Nouzový zvukový s...'!F39</f>
        <v>0</v>
      </c>
      <c r="BE133" s="4"/>
      <c r="BT133" s="141" t="s">
        <v>87</v>
      </c>
      <c r="BV133" s="141" t="s">
        <v>79</v>
      </c>
      <c r="BW133" s="141" t="s">
        <v>190</v>
      </c>
      <c r="BX133" s="141" t="s">
        <v>152</v>
      </c>
      <c r="CL133" s="141" t="s">
        <v>1</v>
      </c>
    </row>
    <row r="134" s="4" customFormat="1" ht="16.5" customHeight="1">
      <c r="A134" s="119" t="s">
        <v>81</v>
      </c>
      <c r="B134" s="70"/>
      <c r="C134" s="133"/>
      <c r="D134" s="133"/>
      <c r="E134" s="134" t="s">
        <v>191</v>
      </c>
      <c r="F134" s="134"/>
      <c r="G134" s="134"/>
      <c r="H134" s="134"/>
      <c r="I134" s="134"/>
      <c r="J134" s="133"/>
      <c r="K134" s="134" t="s">
        <v>140</v>
      </c>
      <c r="L134" s="134"/>
      <c r="M134" s="134"/>
      <c r="N134" s="134"/>
      <c r="O134" s="134"/>
      <c r="P134" s="134"/>
      <c r="Q134" s="134"/>
      <c r="R134" s="134"/>
      <c r="S134" s="134"/>
      <c r="T134" s="134"/>
      <c r="U134" s="134"/>
      <c r="V134" s="134"/>
      <c r="W134" s="134"/>
      <c r="X134" s="134"/>
      <c r="Y134" s="134"/>
      <c r="Z134" s="134"/>
      <c r="AA134" s="134"/>
      <c r="AB134" s="134"/>
      <c r="AC134" s="134"/>
      <c r="AD134" s="134"/>
      <c r="AE134" s="134"/>
      <c r="AF134" s="134"/>
      <c r="AG134" s="135">
        <f>'B05.7 - Systém nouzového ...'!J32</f>
        <v>0</v>
      </c>
      <c r="AH134" s="133"/>
      <c r="AI134" s="133"/>
      <c r="AJ134" s="133"/>
      <c r="AK134" s="133"/>
      <c r="AL134" s="133"/>
      <c r="AM134" s="133"/>
      <c r="AN134" s="135">
        <f>SUM(AG134,AT134)</f>
        <v>0</v>
      </c>
      <c r="AO134" s="133"/>
      <c r="AP134" s="133"/>
      <c r="AQ134" s="136" t="s">
        <v>93</v>
      </c>
      <c r="AR134" s="72"/>
      <c r="AS134" s="137">
        <v>0</v>
      </c>
      <c r="AT134" s="138">
        <f>ROUND(SUM(AV134:AW134),2)</f>
        <v>0</v>
      </c>
      <c r="AU134" s="139">
        <f>'B05.7 - Systém nouzového ...'!P122</f>
        <v>0</v>
      </c>
      <c r="AV134" s="138">
        <f>'B05.7 - Systém nouzového ...'!J35</f>
        <v>0</v>
      </c>
      <c r="AW134" s="138">
        <f>'B05.7 - Systém nouzového ...'!J36</f>
        <v>0</v>
      </c>
      <c r="AX134" s="138">
        <f>'B05.7 - Systém nouzového ...'!J37</f>
        <v>0</v>
      </c>
      <c r="AY134" s="138">
        <f>'B05.7 - Systém nouzového ...'!J38</f>
        <v>0</v>
      </c>
      <c r="AZ134" s="138">
        <f>'B05.7 - Systém nouzového ...'!F35</f>
        <v>0</v>
      </c>
      <c r="BA134" s="138">
        <f>'B05.7 - Systém nouzového ...'!F36</f>
        <v>0</v>
      </c>
      <c r="BB134" s="138">
        <f>'B05.7 - Systém nouzového ...'!F37</f>
        <v>0</v>
      </c>
      <c r="BC134" s="138">
        <f>'B05.7 - Systém nouzového ...'!F38</f>
        <v>0</v>
      </c>
      <c r="BD134" s="140">
        <f>'B05.7 - Systém nouzového ...'!F39</f>
        <v>0</v>
      </c>
      <c r="BE134" s="4"/>
      <c r="BT134" s="141" t="s">
        <v>87</v>
      </c>
      <c r="BV134" s="141" t="s">
        <v>79</v>
      </c>
      <c r="BW134" s="141" t="s">
        <v>192</v>
      </c>
      <c r="BX134" s="141" t="s">
        <v>152</v>
      </c>
      <c r="CL134" s="141" t="s">
        <v>1</v>
      </c>
    </row>
    <row r="135" s="4" customFormat="1" ht="16.5" customHeight="1">
      <c r="A135" s="119" t="s">
        <v>81</v>
      </c>
      <c r="B135" s="70"/>
      <c r="C135" s="133"/>
      <c r="D135" s="133"/>
      <c r="E135" s="134" t="s">
        <v>193</v>
      </c>
      <c r="F135" s="134"/>
      <c r="G135" s="134"/>
      <c r="H135" s="134"/>
      <c r="I135" s="134"/>
      <c r="J135" s="133"/>
      <c r="K135" s="134" t="s">
        <v>143</v>
      </c>
      <c r="L135" s="134"/>
      <c r="M135" s="134"/>
      <c r="N135" s="134"/>
      <c r="O135" s="134"/>
      <c r="P135" s="134"/>
      <c r="Q135" s="134"/>
      <c r="R135" s="134"/>
      <c r="S135" s="134"/>
      <c r="T135" s="134"/>
      <c r="U135" s="134"/>
      <c r="V135" s="134"/>
      <c r="W135" s="134"/>
      <c r="X135" s="134"/>
      <c r="Y135" s="134"/>
      <c r="Z135" s="134"/>
      <c r="AA135" s="134"/>
      <c r="AB135" s="134"/>
      <c r="AC135" s="134"/>
      <c r="AD135" s="134"/>
      <c r="AE135" s="134"/>
      <c r="AF135" s="134"/>
      <c r="AG135" s="135">
        <f>'B06 - MaR'!J32</f>
        <v>0</v>
      </c>
      <c r="AH135" s="133"/>
      <c r="AI135" s="133"/>
      <c r="AJ135" s="133"/>
      <c r="AK135" s="133"/>
      <c r="AL135" s="133"/>
      <c r="AM135" s="133"/>
      <c r="AN135" s="135">
        <f>SUM(AG135,AT135)</f>
        <v>0</v>
      </c>
      <c r="AO135" s="133"/>
      <c r="AP135" s="133"/>
      <c r="AQ135" s="136" t="s">
        <v>93</v>
      </c>
      <c r="AR135" s="72"/>
      <c r="AS135" s="137">
        <v>0</v>
      </c>
      <c r="AT135" s="138">
        <f>ROUND(SUM(AV135:AW135),2)</f>
        <v>0</v>
      </c>
      <c r="AU135" s="139">
        <f>'B06 - MaR'!P123</f>
        <v>0</v>
      </c>
      <c r="AV135" s="138">
        <f>'B06 - MaR'!J35</f>
        <v>0</v>
      </c>
      <c r="AW135" s="138">
        <f>'B06 - MaR'!J36</f>
        <v>0</v>
      </c>
      <c r="AX135" s="138">
        <f>'B06 - MaR'!J37</f>
        <v>0</v>
      </c>
      <c r="AY135" s="138">
        <f>'B06 - MaR'!J38</f>
        <v>0</v>
      </c>
      <c r="AZ135" s="138">
        <f>'B06 - MaR'!F35</f>
        <v>0</v>
      </c>
      <c r="BA135" s="138">
        <f>'B06 - MaR'!F36</f>
        <v>0</v>
      </c>
      <c r="BB135" s="138">
        <f>'B06 - MaR'!F37</f>
        <v>0</v>
      </c>
      <c r="BC135" s="138">
        <f>'B06 - MaR'!F38</f>
        <v>0</v>
      </c>
      <c r="BD135" s="140">
        <f>'B06 - MaR'!F39</f>
        <v>0</v>
      </c>
      <c r="BE135" s="4"/>
      <c r="BT135" s="141" t="s">
        <v>87</v>
      </c>
      <c r="BV135" s="141" t="s">
        <v>79</v>
      </c>
      <c r="BW135" s="141" t="s">
        <v>194</v>
      </c>
      <c r="BX135" s="141" t="s">
        <v>152</v>
      </c>
      <c r="CL135" s="141" t="s">
        <v>1</v>
      </c>
    </row>
    <row r="136" s="4" customFormat="1" ht="16.5" customHeight="1">
      <c r="A136" s="119" t="s">
        <v>81</v>
      </c>
      <c r="B136" s="70"/>
      <c r="C136" s="133"/>
      <c r="D136" s="133"/>
      <c r="E136" s="134" t="s">
        <v>195</v>
      </c>
      <c r="F136" s="134"/>
      <c r="G136" s="134"/>
      <c r="H136" s="134"/>
      <c r="I136" s="134"/>
      <c r="J136" s="133"/>
      <c r="K136" s="134" t="s">
        <v>146</v>
      </c>
      <c r="L136" s="134"/>
      <c r="M136" s="134"/>
      <c r="N136" s="134"/>
      <c r="O136" s="134"/>
      <c r="P136" s="134"/>
      <c r="Q136" s="134"/>
      <c r="R136" s="134"/>
      <c r="S136" s="134"/>
      <c r="T136" s="134"/>
      <c r="U136" s="134"/>
      <c r="V136" s="134"/>
      <c r="W136" s="134"/>
      <c r="X136" s="134"/>
      <c r="Y136" s="134"/>
      <c r="Z136" s="134"/>
      <c r="AA136" s="134"/>
      <c r="AB136" s="134"/>
      <c r="AC136" s="134"/>
      <c r="AD136" s="134"/>
      <c r="AE136" s="134"/>
      <c r="AF136" s="134"/>
      <c r="AG136" s="135">
        <f>'B08 - VYBAVENÍ AV TECHNIKOU'!J32</f>
        <v>0</v>
      </c>
      <c r="AH136" s="133"/>
      <c r="AI136" s="133"/>
      <c r="AJ136" s="133"/>
      <c r="AK136" s="133"/>
      <c r="AL136" s="133"/>
      <c r="AM136" s="133"/>
      <c r="AN136" s="135">
        <f>SUM(AG136,AT136)</f>
        <v>0</v>
      </c>
      <c r="AO136" s="133"/>
      <c r="AP136" s="133"/>
      <c r="AQ136" s="136" t="s">
        <v>93</v>
      </c>
      <c r="AR136" s="72"/>
      <c r="AS136" s="137">
        <v>0</v>
      </c>
      <c r="AT136" s="138">
        <f>ROUND(SUM(AV136:AW136),2)</f>
        <v>0</v>
      </c>
      <c r="AU136" s="139">
        <f>'B08 - VYBAVENÍ AV TECHNIKOU'!P121</f>
        <v>0</v>
      </c>
      <c r="AV136" s="138">
        <f>'B08 - VYBAVENÍ AV TECHNIKOU'!J35</f>
        <v>0</v>
      </c>
      <c r="AW136" s="138">
        <f>'B08 - VYBAVENÍ AV TECHNIKOU'!J36</f>
        <v>0</v>
      </c>
      <c r="AX136" s="138">
        <f>'B08 - VYBAVENÍ AV TECHNIKOU'!J37</f>
        <v>0</v>
      </c>
      <c r="AY136" s="138">
        <f>'B08 - VYBAVENÍ AV TECHNIKOU'!J38</f>
        <v>0</v>
      </c>
      <c r="AZ136" s="138">
        <f>'B08 - VYBAVENÍ AV TECHNIKOU'!F35</f>
        <v>0</v>
      </c>
      <c r="BA136" s="138">
        <f>'B08 - VYBAVENÍ AV TECHNIKOU'!F36</f>
        <v>0</v>
      </c>
      <c r="BB136" s="138">
        <f>'B08 - VYBAVENÍ AV TECHNIKOU'!F37</f>
        <v>0</v>
      </c>
      <c r="BC136" s="138">
        <f>'B08 - VYBAVENÍ AV TECHNIKOU'!F38</f>
        <v>0</v>
      </c>
      <c r="BD136" s="140">
        <f>'B08 - VYBAVENÍ AV TECHNIKOU'!F39</f>
        <v>0</v>
      </c>
      <c r="BE136" s="4"/>
      <c r="BT136" s="141" t="s">
        <v>87</v>
      </c>
      <c r="BV136" s="141" t="s">
        <v>79</v>
      </c>
      <c r="BW136" s="141" t="s">
        <v>196</v>
      </c>
      <c r="BX136" s="141" t="s">
        <v>152</v>
      </c>
      <c r="CL136" s="141" t="s">
        <v>1</v>
      </c>
    </row>
    <row r="137" s="4" customFormat="1" ht="23.25" customHeight="1">
      <c r="A137" s="119" t="s">
        <v>81</v>
      </c>
      <c r="B137" s="70"/>
      <c r="C137" s="133"/>
      <c r="D137" s="133"/>
      <c r="E137" s="134" t="s">
        <v>197</v>
      </c>
      <c r="F137" s="134"/>
      <c r="G137" s="134"/>
      <c r="H137" s="134"/>
      <c r="I137" s="134"/>
      <c r="J137" s="133"/>
      <c r="K137" s="134" t="s">
        <v>198</v>
      </c>
      <c r="L137" s="134"/>
      <c r="M137" s="134"/>
      <c r="N137" s="134"/>
      <c r="O137" s="134"/>
      <c r="P137" s="134"/>
      <c r="Q137" s="134"/>
      <c r="R137" s="134"/>
      <c r="S137" s="134"/>
      <c r="T137" s="134"/>
      <c r="U137" s="134"/>
      <c r="V137" s="134"/>
      <c r="W137" s="134"/>
      <c r="X137" s="134"/>
      <c r="Y137" s="134"/>
      <c r="Z137" s="134"/>
      <c r="AA137" s="134"/>
      <c r="AB137" s="134"/>
      <c r="AC137" s="134"/>
      <c r="AD137" s="134"/>
      <c r="AE137" s="134"/>
      <c r="AF137" s="134"/>
      <c r="AG137" s="135">
        <f>'B09 - Napojení technologi...'!J32</f>
        <v>0</v>
      </c>
      <c r="AH137" s="133"/>
      <c r="AI137" s="133"/>
      <c r="AJ137" s="133"/>
      <c r="AK137" s="133"/>
      <c r="AL137" s="133"/>
      <c r="AM137" s="133"/>
      <c r="AN137" s="135">
        <f>SUM(AG137,AT137)</f>
        <v>0</v>
      </c>
      <c r="AO137" s="133"/>
      <c r="AP137" s="133"/>
      <c r="AQ137" s="136" t="s">
        <v>93</v>
      </c>
      <c r="AR137" s="72"/>
      <c r="AS137" s="137">
        <v>0</v>
      </c>
      <c r="AT137" s="138">
        <f>ROUND(SUM(AV137:AW137),2)</f>
        <v>0</v>
      </c>
      <c r="AU137" s="139">
        <f>'B09 - Napojení technologi...'!P123</f>
        <v>0</v>
      </c>
      <c r="AV137" s="138">
        <f>'B09 - Napojení technologi...'!J35</f>
        <v>0</v>
      </c>
      <c r="AW137" s="138">
        <f>'B09 - Napojení technologi...'!J36</f>
        <v>0</v>
      </c>
      <c r="AX137" s="138">
        <f>'B09 - Napojení technologi...'!J37</f>
        <v>0</v>
      </c>
      <c r="AY137" s="138">
        <f>'B09 - Napojení technologi...'!J38</f>
        <v>0</v>
      </c>
      <c r="AZ137" s="138">
        <f>'B09 - Napojení technologi...'!F35</f>
        <v>0</v>
      </c>
      <c r="BA137" s="138">
        <f>'B09 - Napojení technologi...'!F36</f>
        <v>0</v>
      </c>
      <c r="BB137" s="138">
        <f>'B09 - Napojení technologi...'!F37</f>
        <v>0</v>
      </c>
      <c r="BC137" s="138">
        <f>'B09 - Napojení technologi...'!F38</f>
        <v>0</v>
      </c>
      <c r="BD137" s="140">
        <f>'B09 - Napojení technologi...'!F39</f>
        <v>0</v>
      </c>
      <c r="BE137" s="4"/>
      <c r="BT137" s="141" t="s">
        <v>87</v>
      </c>
      <c r="BV137" s="141" t="s">
        <v>79</v>
      </c>
      <c r="BW137" s="141" t="s">
        <v>199</v>
      </c>
      <c r="BX137" s="141" t="s">
        <v>152</v>
      </c>
      <c r="CL137" s="141" t="s">
        <v>1</v>
      </c>
    </row>
    <row r="138" s="7" customFormat="1" ht="16.5" customHeight="1">
      <c r="A138" s="7"/>
      <c r="B138" s="120"/>
      <c r="C138" s="121"/>
      <c r="D138" s="122" t="s">
        <v>98</v>
      </c>
      <c r="E138" s="122"/>
      <c r="F138" s="122"/>
      <c r="G138" s="122"/>
      <c r="H138" s="122"/>
      <c r="I138" s="123"/>
      <c r="J138" s="122" t="s">
        <v>200</v>
      </c>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32">
        <f>ROUND(SUM(AG139:AG143),2)</f>
        <v>0</v>
      </c>
      <c r="AH138" s="123"/>
      <c r="AI138" s="123"/>
      <c r="AJ138" s="123"/>
      <c r="AK138" s="123"/>
      <c r="AL138" s="123"/>
      <c r="AM138" s="123"/>
      <c r="AN138" s="124">
        <f>SUM(AG138,AT138)</f>
        <v>0</v>
      </c>
      <c r="AO138" s="123"/>
      <c r="AP138" s="123"/>
      <c r="AQ138" s="125" t="s">
        <v>84</v>
      </c>
      <c r="AR138" s="126"/>
      <c r="AS138" s="127">
        <f>ROUND(SUM(AS139:AS143),2)</f>
        <v>0</v>
      </c>
      <c r="AT138" s="128">
        <f>ROUND(SUM(AV138:AW138),2)</f>
        <v>0</v>
      </c>
      <c r="AU138" s="129">
        <f>ROUND(SUM(AU139:AU143),5)</f>
        <v>0</v>
      </c>
      <c r="AV138" s="128">
        <f>ROUND(AZ138*L29,2)</f>
        <v>0</v>
      </c>
      <c r="AW138" s="128">
        <f>ROUND(BA138*L30,2)</f>
        <v>0</v>
      </c>
      <c r="AX138" s="128">
        <f>ROUND(BB138*L29,2)</f>
        <v>0</v>
      </c>
      <c r="AY138" s="128">
        <f>ROUND(BC138*L30,2)</f>
        <v>0</v>
      </c>
      <c r="AZ138" s="128">
        <f>ROUND(SUM(AZ139:AZ143),2)</f>
        <v>0</v>
      </c>
      <c r="BA138" s="128">
        <f>ROUND(SUM(BA139:BA143),2)</f>
        <v>0</v>
      </c>
      <c r="BB138" s="128">
        <f>ROUND(SUM(BB139:BB143),2)</f>
        <v>0</v>
      </c>
      <c r="BC138" s="128">
        <f>ROUND(SUM(BC139:BC143),2)</f>
        <v>0</v>
      </c>
      <c r="BD138" s="130">
        <f>ROUND(SUM(BD139:BD143),2)</f>
        <v>0</v>
      </c>
      <c r="BE138" s="7"/>
      <c r="BS138" s="131" t="s">
        <v>76</v>
      </c>
      <c r="BT138" s="131" t="s">
        <v>85</v>
      </c>
      <c r="BU138" s="131" t="s">
        <v>78</v>
      </c>
      <c r="BV138" s="131" t="s">
        <v>79</v>
      </c>
      <c r="BW138" s="131" t="s">
        <v>201</v>
      </c>
      <c r="BX138" s="131" t="s">
        <v>5</v>
      </c>
      <c r="CL138" s="131" t="s">
        <v>1</v>
      </c>
      <c r="CM138" s="131" t="s">
        <v>87</v>
      </c>
    </row>
    <row r="139" s="4" customFormat="1" ht="16.5" customHeight="1">
      <c r="A139" s="119" t="s">
        <v>81</v>
      </c>
      <c r="B139" s="70"/>
      <c r="C139" s="133"/>
      <c r="D139" s="133"/>
      <c r="E139" s="134" t="s">
        <v>88</v>
      </c>
      <c r="F139" s="134"/>
      <c r="G139" s="134"/>
      <c r="H139" s="134"/>
      <c r="I139" s="134"/>
      <c r="J139" s="133"/>
      <c r="K139" s="134" t="s">
        <v>202</v>
      </c>
      <c r="L139" s="134"/>
      <c r="M139" s="134"/>
      <c r="N139" s="134"/>
      <c r="O139" s="134"/>
      <c r="P139" s="134"/>
      <c r="Q139" s="134"/>
      <c r="R139" s="134"/>
      <c r="S139" s="134"/>
      <c r="T139" s="134"/>
      <c r="U139" s="134"/>
      <c r="V139" s="134"/>
      <c r="W139" s="134"/>
      <c r="X139" s="134"/>
      <c r="Y139" s="134"/>
      <c r="Z139" s="134"/>
      <c r="AA139" s="134"/>
      <c r="AB139" s="134"/>
      <c r="AC139" s="134"/>
      <c r="AD139" s="134"/>
      <c r="AE139" s="134"/>
      <c r="AF139" s="134"/>
      <c r="AG139" s="135">
        <f>'01 - SO 03 - Komunikace'!J32</f>
        <v>0</v>
      </c>
      <c r="AH139" s="133"/>
      <c r="AI139" s="133"/>
      <c r="AJ139" s="133"/>
      <c r="AK139" s="133"/>
      <c r="AL139" s="133"/>
      <c r="AM139" s="133"/>
      <c r="AN139" s="135">
        <f>SUM(AG139,AT139)</f>
        <v>0</v>
      </c>
      <c r="AO139" s="133"/>
      <c r="AP139" s="133"/>
      <c r="AQ139" s="136" t="s">
        <v>93</v>
      </c>
      <c r="AR139" s="72"/>
      <c r="AS139" s="137">
        <v>0</v>
      </c>
      <c r="AT139" s="138">
        <f>ROUND(SUM(AV139:AW139),2)</f>
        <v>0</v>
      </c>
      <c r="AU139" s="139">
        <f>'01 - SO 03 - Komunikace'!P127</f>
        <v>0</v>
      </c>
      <c r="AV139" s="138">
        <f>'01 - SO 03 - Komunikace'!J35</f>
        <v>0</v>
      </c>
      <c r="AW139" s="138">
        <f>'01 - SO 03 - Komunikace'!J36</f>
        <v>0</v>
      </c>
      <c r="AX139" s="138">
        <f>'01 - SO 03 - Komunikace'!J37</f>
        <v>0</v>
      </c>
      <c r="AY139" s="138">
        <f>'01 - SO 03 - Komunikace'!J38</f>
        <v>0</v>
      </c>
      <c r="AZ139" s="138">
        <f>'01 - SO 03 - Komunikace'!F35</f>
        <v>0</v>
      </c>
      <c r="BA139" s="138">
        <f>'01 - SO 03 - Komunikace'!F36</f>
        <v>0</v>
      </c>
      <c r="BB139" s="138">
        <f>'01 - SO 03 - Komunikace'!F37</f>
        <v>0</v>
      </c>
      <c r="BC139" s="138">
        <f>'01 - SO 03 - Komunikace'!F38</f>
        <v>0</v>
      </c>
      <c r="BD139" s="140">
        <f>'01 - SO 03 - Komunikace'!F39</f>
        <v>0</v>
      </c>
      <c r="BE139" s="4"/>
      <c r="BT139" s="141" t="s">
        <v>87</v>
      </c>
      <c r="BV139" s="141" t="s">
        <v>79</v>
      </c>
      <c r="BW139" s="141" t="s">
        <v>203</v>
      </c>
      <c r="BX139" s="141" t="s">
        <v>201</v>
      </c>
      <c r="CL139" s="141" t="s">
        <v>1</v>
      </c>
    </row>
    <row r="140" s="4" customFormat="1" ht="16.5" customHeight="1">
      <c r="A140" s="119" t="s">
        <v>81</v>
      </c>
      <c r="B140" s="70"/>
      <c r="C140" s="133"/>
      <c r="D140" s="133"/>
      <c r="E140" s="134" t="s">
        <v>204</v>
      </c>
      <c r="F140" s="134"/>
      <c r="G140" s="134"/>
      <c r="H140" s="134"/>
      <c r="I140" s="134"/>
      <c r="J140" s="133"/>
      <c r="K140" s="134" t="s">
        <v>205</v>
      </c>
      <c r="L140" s="134"/>
      <c r="M140" s="134"/>
      <c r="N140" s="134"/>
      <c r="O140" s="134"/>
      <c r="P140" s="134"/>
      <c r="Q140" s="134"/>
      <c r="R140" s="134"/>
      <c r="S140" s="134"/>
      <c r="T140" s="134"/>
      <c r="U140" s="134"/>
      <c r="V140" s="134"/>
      <c r="W140" s="134"/>
      <c r="X140" s="134"/>
      <c r="Y140" s="134"/>
      <c r="Z140" s="134"/>
      <c r="AA140" s="134"/>
      <c r="AB140" s="134"/>
      <c r="AC140" s="134"/>
      <c r="AD140" s="134"/>
      <c r="AE140" s="134"/>
      <c r="AF140" s="134"/>
      <c r="AG140" s="135">
        <f>'02 - SO 03.1 - Komunikace...'!J32</f>
        <v>0</v>
      </c>
      <c r="AH140" s="133"/>
      <c r="AI140" s="133"/>
      <c r="AJ140" s="133"/>
      <c r="AK140" s="133"/>
      <c r="AL140" s="133"/>
      <c r="AM140" s="133"/>
      <c r="AN140" s="135">
        <f>SUM(AG140,AT140)</f>
        <v>0</v>
      </c>
      <c r="AO140" s="133"/>
      <c r="AP140" s="133"/>
      <c r="AQ140" s="136" t="s">
        <v>93</v>
      </c>
      <c r="AR140" s="72"/>
      <c r="AS140" s="137">
        <v>0</v>
      </c>
      <c r="AT140" s="138">
        <f>ROUND(SUM(AV140:AW140),2)</f>
        <v>0</v>
      </c>
      <c r="AU140" s="139">
        <f>'02 - SO 03.1 - Komunikace...'!P126</f>
        <v>0</v>
      </c>
      <c r="AV140" s="138">
        <f>'02 - SO 03.1 - Komunikace...'!J35</f>
        <v>0</v>
      </c>
      <c r="AW140" s="138">
        <f>'02 - SO 03.1 - Komunikace...'!J36</f>
        <v>0</v>
      </c>
      <c r="AX140" s="138">
        <f>'02 - SO 03.1 - Komunikace...'!J37</f>
        <v>0</v>
      </c>
      <c r="AY140" s="138">
        <f>'02 - SO 03.1 - Komunikace...'!J38</f>
        <v>0</v>
      </c>
      <c r="AZ140" s="138">
        <f>'02 - SO 03.1 - Komunikace...'!F35</f>
        <v>0</v>
      </c>
      <c r="BA140" s="138">
        <f>'02 - SO 03.1 - Komunikace...'!F36</f>
        <v>0</v>
      </c>
      <c r="BB140" s="138">
        <f>'02 - SO 03.1 - Komunikace...'!F37</f>
        <v>0</v>
      </c>
      <c r="BC140" s="138">
        <f>'02 - SO 03.1 - Komunikace...'!F38</f>
        <v>0</v>
      </c>
      <c r="BD140" s="140">
        <f>'02 - SO 03.1 - Komunikace...'!F39</f>
        <v>0</v>
      </c>
      <c r="BE140" s="4"/>
      <c r="BT140" s="141" t="s">
        <v>87</v>
      </c>
      <c r="BV140" s="141" t="s">
        <v>79</v>
      </c>
      <c r="BW140" s="141" t="s">
        <v>206</v>
      </c>
      <c r="BX140" s="141" t="s">
        <v>201</v>
      </c>
      <c r="CL140" s="141" t="s">
        <v>1</v>
      </c>
    </row>
    <row r="141" s="4" customFormat="1" ht="16.5" customHeight="1">
      <c r="A141" s="119" t="s">
        <v>81</v>
      </c>
      <c r="B141" s="70"/>
      <c r="C141" s="133"/>
      <c r="D141" s="133"/>
      <c r="E141" s="134" t="s">
        <v>207</v>
      </c>
      <c r="F141" s="134"/>
      <c r="G141" s="134"/>
      <c r="H141" s="134"/>
      <c r="I141" s="134"/>
      <c r="J141" s="133"/>
      <c r="K141" s="134" t="s">
        <v>116</v>
      </c>
      <c r="L141" s="134"/>
      <c r="M141" s="134"/>
      <c r="N141" s="134"/>
      <c r="O141" s="134"/>
      <c r="P141" s="134"/>
      <c r="Q141" s="134"/>
      <c r="R141" s="134"/>
      <c r="S141" s="134"/>
      <c r="T141" s="134"/>
      <c r="U141" s="134"/>
      <c r="V141" s="134"/>
      <c r="W141" s="134"/>
      <c r="X141" s="134"/>
      <c r="Y141" s="134"/>
      <c r="Z141" s="134"/>
      <c r="AA141" s="134"/>
      <c r="AB141" s="134"/>
      <c r="AC141" s="134"/>
      <c r="AD141" s="134"/>
      <c r="AE141" s="134"/>
      <c r="AF141" s="134"/>
      <c r="AG141" s="135">
        <f>'03 - SILNOPROUD'!J32</f>
        <v>0</v>
      </c>
      <c r="AH141" s="133"/>
      <c r="AI141" s="133"/>
      <c r="AJ141" s="133"/>
      <c r="AK141" s="133"/>
      <c r="AL141" s="133"/>
      <c r="AM141" s="133"/>
      <c r="AN141" s="135">
        <f>SUM(AG141,AT141)</f>
        <v>0</v>
      </c>
      <c r="AO141" s="133"/>
      <c r="AP141" s="133"/>
      <c r="AQ141" s="136" t="s">
        <v>93</v>
      </c>
      <c r="AR141" s="72"/>
      <c r="AS141" s="137">
        <v>0</v>
      </c>
      <c r="AT141" s="138">
        <f>ROUND(SUM(AV141:AW141),2)</f>
        <v>0</v>
      </c>
      <c r="AU141" s="139">
        <f>'03 - SILNOPROUD'!P127</f>
        <v>0</v>
      </c>
      <c r="AV141" s="138">
        <f>'03 - SILNOPROUD'!J35</f>
        <v>0</v>
      </c>
      <c r="AW141" s="138">
        <f>'03 - SILNOPROUD'!J36</f>
        <v>0</v>
      </c>
      <c r="AX141" s="138">
        <f>'03 - SILNOPROUD'!J37</f>
        <v>0</v>
      </c>
      <c r="AY141" s="138">
        <f>'03 - SILNOPROUD'!J38</f>
        <v>0</v>
      </c>
      <c r="AZ141" s="138">
        <f>'03 - SILNOPROUD'!F35</f>
        <v>0</v>
      </c>
      <c r="BA141" s="138">
        <f>'03 - SILNOPROUD'!F36</f>
        <v>0</v>
      </c>
      <c r="BB141" s="138">
        <f>'03 - SILNOPROUD'!F37</f>
        <v>0</v>
      </c>
      <c r="BC141" s="138">
        <f>'03 - SILNOPROUD'!F38</f>
        <v>0</v>
      </c>
      <c r="BD141" s="140">
        <f>'03 - SILNOPROUD'!F39</f>
        <v>0</v>
      </c>
      <c r="BE141" s="4"/>
      <c r="BT141" s="141" t="s">
        <v>87</v>
      </c>
      <c r="BV141" s="141" t="s">
        <v>79</v>
      </c>
      <c r="BW141" s="141" t="s">
        <v>208</v>
      </c>
      <c r="BX141" s="141" t="s">
        <v>201</v>
      </c>
      <c r="CL141" s="141" t="s">
        <v>1</v>
      </c>
    </row>
    <row r="142" s="4" customFormat="1" ht="23.25" customHeight="1">
      <c r="A142" s="119" t="s">
        <v>81</v>
      </c>
      <c r="B142" s="70"/>
      <c r="C142" s="133"/>
      <c r="D142" s="133"/>
      <c r="E142" s="134" t="s">
        <v>209</v>
      </c>
      <c r="F142" s="134"/>
      <c r="G142" s="134"/>
      <c r="H142" s="134"/>
      <c r="I142" s="134"/>
      <c r="J142" s="133"/>
      <c r="K142" s="134" t="s">
        <v>210</v>
      </c>
      <c r="L142" s="134"/>
      <c r="M142" s="134"/>
      <c r="N142" s="134"/>
      <c r="O142" s="134"/>
      <c r="P142" s="134"/>
      <c r="Q142" s="134"/>
      <c r="R142" s="134"/>
      <c r="S142" s="134"/>
      <c r="T142" s="134"/>
      <c r="U142" s="134"/>
      <c r="V142" s="134"/>
      <c r="W142" s="134"/>
      <c r="X142" s="134"/>
      <c r="Y142" s="134"/>
      <c r="Z142" s="134"/>
      <c r="AA142" s="134"/>
      <c r="AB142" s="134"/>
      <c r="AC142" s="134"/>
      <c r="AD142" s="134"/>
      <c r="AE142" s="134"/>
      <c r="AF142" s="134"/>
      <c r="AG142" s="135">
        <f>'04 - Rozdělovací plot v a...'!J32</f>
        <v>0</v>
      </c>
      <c r="AH142" s="133"/>
      <c r="AI142" s="133"/>
      <c r="AJ142" s="133"/>
      <c r="AK142" s="133"/>
      <c r="AL142" s="133"/>
      <c r="AM142" s="133"/>
      <c r="AN142" s="135">
        <f>SUM(AG142,AT142)</f>
        <v>0</v>
      </c>
      <c r="AO142" s="133"/>
      <c r="AP142" s="133"/>
      <c r="AQ142" s="136" t="s">
        <v>93</v>
      </c>
      <c r="AR142" s="72"/>
      <c r="AS142" s="137">
        <v>0</v>
      </c>
      <c r="AT142" s="138">
        <f>ROUND(SUM(AV142:AW142),2)</f>
        <v>0</v>
      </c>
      <c r="AU142" s="139">
        <f>'04 - Rozdělovací plot v a...'!P126</f>
        <v>0</v>
      </c>
      <c r="AV142" s="138">
        <f>'04 - Rozdělovací plot v a...'!J35</f>
        <v>0</v>
      </c>
      <c r="AW142" s="138">
        <f>'04 - Rozdělovací plot v a...'!J36</f>
        <v>0</v>
      </c>
      <c r="AX142" s="138">
        <f>'04 - Rozdělovací plot v a...'!J37</f>
        <v>0</v>
      </c>
      <c r="AY142" s="138">
        <f>'04 - Rozdělovací plot v a...'!J38</f>
        <v>0</v>
      </c>
      <c r="AZ142" s="138">
        <f>'04 - Rozdělovací plot v a...'!F35</f>
        <v>0</v>
      </c>
      <c r="BA142" s="138">
        <f>'04 - Rozdělovací plot v a...'!F36</f>
        <v>0</v>
      </c>
      <c r="BB142" s="138">
        <f>'04 - Rozdělovací plot v a...'!F37</f>
        <v>0</v>
      </c>
      <c r="BC142" s="138">
        <f>'04 - Rozdělovací plot v a...'!F38</f>
        <v>0</v>
      </c>
      <c r="BD142" s="140">
        <f>'04 - Rozdělovací plot v a...'!F39</f>
        <v>0</v>
      </c>
      <c r="BE142" s="4"/>
      <c r="BT142" s="141" t="s">
        <v>87</v>
      </c>
      <c r="BV142" s="141" t="s">
        <v>79</v>
      </c>
      <c r="BW142" s="141" t="s">
        <v>211</v>
      </c>
      <c r="BX142" s="141" t="s">
        <v>201</v>
      </c>
      <c r="CL142" s="141" t="s">
        <v>1</v>
      </c>
    </row>
    <row r="143" s="4" customFormat="1" ht="16.5" customHeight="1">
      <c r="A143" s="119" t="s">
        <v>81</v>
      </c>
      <c r="B143" s="70"/>
      <c r="C143" s="133"/>
      <c r="D143" s="133"/>
      <c r="E143" s="134" t="s">
        <v>212</v>
      </c>
      <c r="F143" s="134"/>
      <c r="G143" s="134"/>
      <c r="H143" s="134"/>
      <c r="I143" s="134"/>
      <c r="J143" s="133"/>
      <c r="K143" s="134" t="s">
        <v>213</v>
      </c>
      <c r="L143" s="134"/>
      <c r="M143" s="134"/>
      <c r="N143" s="134"/>
      <c r="O143" s="134"/>
      <c r="P143" s="134"/>
      <c r="Q143" s="134"/>
      <c r="R143" s="134"/>
      <c r="S143" s="134"/>
      <c r="T143" s="134"/>
      <c r="U143" s="134"/>
      <c r="V143" s="134"/>
      <c r="W143" s="134"/>
      <c r="X143" s="134"/>
      <c r="Y143" s="134"/>
      <c r="Z143" s="134"/>
      <c r="AA143" s="134"/>
      <c r="AB143" s="134"/>
      <c r="AC143" s="134"/>
      <c r="AD143" s="134"/>
      <c r="AE143" s="134"/>
      <c r="AF143" s="134"/>
      <c r="AG143" s="135">
        <f>'05 - Úprava TS a napojení NN'!J32</f>
        <v>0</v>
      </c>
      <c r="AH143" s="133"/>
      <c r="AI143" s="133"/>
      <c r="AJ143" s="133"/>
      <c r="AK143" s="133"/>
      <c r="AL143" s="133"/>
      <c r="AM143" s="133"/>
      <c r="AN143" s="135">
        <f>SUM(AG143,AT143)</f>
        <v>0</v>
      </c>
      <c r="AO143" s="133"/>
      <c r="AP143" s="133"/>
      <c r="AQ143" s="136" t="s">
        <v>93</v>
      </c>
      <c r="AR143" s="72"/>
      <c r="AS143" s="137">
        <v>0</v>
      </c>
      <c r="AT143" s="138">
        <f>ROUND(SUM(AV143:AW143),2)</f>
        <v>0</v>
      </c>
      <c r="AU143" s="139">
        <f>'05 - Úprava TS a napojení NN'!P123</f>
        <v>0</v>
      </c>
      <c r="AV143" s="138">
        <f>'05 - Úprava TS a napojení NN'!J35</f>
        <v>0</v>
      </c>
      <c r="AW143" s="138">
        <f>'05 - Úprava TS a napojení NN'!J36</f>
        <v>0</v>
      </c>
      <c r="AX143" s="138">
        <f>'05 - Úprava TS a napojení NN'!J37</f>
        <v>0</v>
      </c>
      <c r="AY143" s="138">
        <f>'05 - Úprava TS a napojení NN'!J38</f>
        <v>0</v>
      </c>
      <c r="AZ143" s="138">
        <f>'05 - Úprava TS a napojení NN'!F35</f>
        <v>0</v>
      </c>
      <c r="BA143" s="138">
        <f>'05 - Úprava TS a napojení NN'!F36</f>
        <v>0</v>
      </c>
      <c r="BB143" s="138">
        <f>'05 - Úprava TS a napojení NN'!F37</f>
        <v>0</v>
      </c>
      <c r="BC143" s="138">
        <f>'05 - Úprava TS a napojení NN'!F38</f>
        <v>0</v>
      </c>
      <c r="BD143" s="140">
        <f>'05 - Úprava TS a napojení NN'!F39</f>
        <v>0</v>
      </c>
      <c r="BE143" s="4"/>
      <c r="BT143" s="141" t="s">
        <v>87</v>
      </c>
      <c r="BV143" s="141" t="s">
        <v>79</v>
      </c>
      <c r="BW143" s="141" t="s">
        <v>214</v>
      </c>
      <c r="BX143" s="141" t="s">
        <v>201</v>
      </c>
      <c r="CL143" s="141" t="s">
        <v>1</v>
      </c>
    </row>
    <row r="144" s="7" customFormat="1" ht="16.5" customHeight="1">
      <c r="A144" s="7"/>
      <c r="B144" s="120"/>
      <c r="C144" s="121"/>
      <c r="D144" s="122" t="s">
        <v>215</v>
      </c>
      <c r="E144" s="122"/>
      <c r="F144" s="122"/>
      <c r="G144" s="122"/>
      <c r="H144" s="122"/>
      <c r="I144" s="123"/>
      <c r="J144" s="122" t="s">
        <v>216</v>
      </c>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32">
        <f>ROUND(AG145,2)</f>
        <v>0</v>
      </c>
      <c r="AH144" s="123"/>
      <c r="AI144" s="123"/>
      <c r="AJ144" s="123"/>
      <c r="AK144" s="123"/>
      <c r="AL144" s="123"/>
      <c r="AM144" s="123"/>
      <c r="AN144" s="124">
        <f>SUM(AG144,AT144)</f>
        <v>0</v>
      </c>
      <c r="AO144" s="123"/>
      <c r="AP144" s="123"/>
      <c r="AQ144" s="125" t="s">
        <v>84</v>
      </c>
      <c r="AR144" s="126"/>
      <c r="AS144" s="127">
        <f>ROUND(AS145,2)</f>
        <v>0</v>
      </c>
      <c r="AT144" s="128">
        <f>ROUND(SUM(AV144:AW144),2)</f>
        <v>0</v>
      </c>
      <c r="AU144" s="129">
        <f>ROUND(AU145,5)</f>
        <v>0</v>
      </c>
      <c r="AV144" s="128">
        <f>ROUND(AZ144*L29,2)</f>
        <v>0</v>
      </c>
      <c r="AW144" s="128">
        <f>ROUND(BA144*L30,2)</f>
        <v>0</v>
      </c>
      <c r="AX144" s="128">
        <f>ROUND(BB144*L29,2)</f>
        <v>0</v>
      </c>
      <c r="AY144" s="128">
        <f>ROUND(BC144*L30,2)</f>
        <v>0</v>
      </c>
      <c r="AZ144" s="128">
        <f>ROUND(AZ145,2)</f>
        <v>0</v>
      </c>
      <c r="BA144" s="128">
        <f>ROUND(BA145,2)</f>
        <v>0</v>
      </c>
      <c r="BB144" s="128">
        <f>ROUND(BB145,2)</f>
        <v>0</v>
      </c>
      <c r="BC144" s="128">
        <f>ROUND(BC145,2)</f>
        <v>0</v>
      </c>
      <c r="BD144" s="130">
        <f>ROUND(BD145,2)</f>
        <v>0</v>
      </c>
      <c r="BE144" s="7"/>
      <c r="BS144" s="131" t="s">
        <v>76</v>
      </c>
      <c r="BT144" s="131" t="s">
        <v>85</v>
      </c>
      <c r="BU144" s="131" t="s">
        <v>78</v>
      </c>
      <c r="BV144" s="131" t="s">
        <v>79</v>
      </c>
      <c r="BW144" s="131" t="s">
        <v>217</v>
      </c>
      <c r="BX144" s="131" t="s">
        <v>5</v>
      </c>
      <c r="CL144" s="131" t="s">
        <v>1</v>
      </c>
      <c r="CM144" s="131" t="s">
        <v>87</v>
      </c>
    </row>
    <row r="145" s="4" customFormat="1" ht="16.5" customHeight="1">
      <c r="A145" s="119" t="s">
        <v>81</v>
      </c>
      <c r="B145" s="70"/>
      <c r="C145" s="133"/>
      <c r="D145" s="133"/>
      <c r="E145" s="134" t="s">
        <v>218</v>
      </c>
      <c r="F145" s="134"/>
      <c r="G145" s="134"/>
      <c r="H145" s="134"/>
      <c r="I145" s="134"/>
      <c r="J145" s="133"/>
      <c r="K145" s="134" t="s">
        <v>219</v>
      </c>
      <c r="L145" s="134"/>
      <c r="M145" s="134"/>
      <c r="N145" s="134"/>
      <c r="O145" s="134"/>
      <c r="P145" s="134"/>
      <c r="Q145" s="134"/>
      <c r="R145" s="134"/>
      <c r="S145" s="134"/>
      <c r="T145" s="134"/>
      <c r="U145" s="134"/>
      <c r="V145" s="134"/>
      <c r="W145" s="134"/>
      <c r="X145" s="134"/>
      <c r="Y145" s="134"/>
      <c r="Z145" s="134"/>
      <c r="AA145" s="134"/>
      <c r="AB145" s="134"/>
      <c r="AC145" s="134"/>
      <c r="AD145" s="134"/>
      <c r="AE145" s="134"/>
      <c r="AF145" s="134"/>
      <c r="AG145" s="135">
        <f>'04.1 - Systém FVE - budov...'!J32</f>
        <v>0</v>
      </c>
      <c r="AH145" s="133"/>
      <c r="AI145" s="133"/>
      <c r="AJ145" s="133"/>
      <c r="AK145" s="133"/>
      <c r="AL145" s="133"/>
      <c r="AM145" s="133"/>
      <c r="AN145" s="135">
        <f>SUM(AG145,AT145)</f>
        <v>0</v>
      </c>
      <c r="AO145" s="133"/>
      <c r="AP145" s="133"/>
      <c r="AQ145" s="136" t="s">
        <v>93</v>
      </c>
      <c r="AR145" s="72"/>
      <c r="AS145" s="142">
        <v>0</v>
      </c>
      <c r="AT145" s="143">
        <f>ROUND(SUM(AV145:AW145),2)</f>
        <v>0</v>
      </c>
      <c r="AU145" s="144">
        <f>'04.1 - Systém FVE - budov...'!P124</f>
        <v>0</v>
      </c>
      <c r="AV145" s="143">
        <f>'04.1 - Systém FVE - budov...'!J35</f>
        <v>0</v>
      </c>
      <c r="AW145" s="143">
        <f>'04.1 - Systém FVE - budov...'!J36</f>
        <v>0</v>
      </c>
      <c r="AX145" s="143">
        <f>'04.1 - Systém FVE - budov...'!J37</f>
        <v>0</v>
      </c>
      <c r="AY145" s="143">
        <f>'04.1 - Systém FVE - budov...'!J38</f>
        <v>0</v>
      </c>
      <c r="AZ145" s="143">
        <f>'04.1 - Systém FVE - budov...'!F35</f>
        <v>0</v>
      </c>
      <c r="BA145" s="143">
        <f>'04.1 - Systém FVE - budov...'!F36</f>
        <v>0</v>
      </c>
      <c r="BB145" s="143">
        <f>'04.1 - Systém FVE - budov...'!F37</f>
        <v>0</v>
      </c>
      <c r="BC145" s="143">
        <f>'04.1 - Systém FVE - budov...'!F38</f>
        <v>0</v>
      </c>
      <c r="BD145" s="145">
        <f>'04.1 - Systém FVE - budov...'!F39</f>
        <v>0</v>
      </c>
      <c r="BE145" s="4"/>
      <c r="BT145" s="141" t="s">
        <v>87</v>
      </c>
      <c r="BV145" s="141" t="s">
        <v>79</v>
      </c>
      <c r="BW145" s="141" t="s">
        <v>220</v>
      </c>
      <c r="BX145" s="141" t="s">
        <v>217</v>
      </c>
      <c r="CL145" s="141" t="s">
        <v>1</v>
      </c>
    </row>
    <row r="146" s="2" customFormat="1" ht="30" customHeight="1">
      <c r="A146" s="38"/>
      <c r="B146" s="39"/>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4"/>
      <c r="AS146" s="38"/>
      <c r="AT146" s="38"/>
      <c r="AU146" s="38"/>
      <c r="AV146" s="38"/>
      <c r="AW146" s="38"/>
      <c r="AX146" s="38"/>
      <c r="AY146" s="38"/>
      <c r="AZ146" s="38"/>
      <c r="BA146" s="38"/>
      <c r="BB146" s="38"/>
      <c r="BC146" s="38"/>
      <c r="BD146" s="38"/>
      <c r="BE146" s="38"/>
    </row>
    <row r="147" s="2" customFormat="1" ht="6.96" customHeight="1">
      <c r="A147" s="38"/>
      <c r="B147" s="66"/>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44"/>
      <c r="AS147" s="38"/>
      <c r="AT147" s="38"/>
      <c r="AU147" s="38"/>
      <c r="AV147" s="38"/>
      <c r="AW147" s="38"/>
      <c r="AX147" s="38"/>
      <c r="AY147" s="38"/>
      <c r="AZ147" s="38"/>
      <c r="BA147" s="38"/>
      <c r="BB147" s="38"/>
      <c r="BC147" s="38"/>
      <c r="BD147" s="38"/>
      <c r="BE147" s="38"/>
    </row>
  </sheetData>
  <sheetProtection sheet="1" formatColumns="0" formatRows="0" objects="1" scenarios="1" spinCount="100000" saltValue="0eRNMJLcPYqpKnZVRD2uKyQt4wquyGeQdnTbxYH/VTlci2T6btk5M9LGR7NFJcn+ur0LVAUbUVkjkyqHELrHMw==" hashValue="Bfi/5QRl57j5cVQK/YK1jDwCXb5O+1+jh9+L/5qN+gqP0ZIec/tJaGby8bOYOXVO8RQ7m6Wq8UGpyNOSlR+zrg==" algorithmName="SHA-512" password="CC35"/>
  <mergeCells count="242">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G122:AM122"/>
    <mergeCell ref="AN122:AP122"/>
    <mergeCell ref="AN123:AP123"/>
    <mergeCell ref="AG123:AM123"/>
    <mergeCell ref="AN124:AP124"/>
    <mergeCell ref="AG124:AM124"/>
    <mergeCell ref="AG125:AM125"/>
    <mergeCell ref="AN125:AP125"/>
    <mergeCell ref="AG126:AM126"/>
    <mergeCell ref="AN126:AP126"/>
    <mergeCell ref="AG127:AM127"/>
    <mergeCell ref="AN127:AP127"/>
    <mergeCell ref="AG128:AM128"/>
    <mergeCell ref="AN128:AP128"/>
    <mergeCell ref="AN129:AP129"/>
    <mergeCell ref="AG129:AM129"/>
    <mergeCell ref="AN130:AP130"/>
    <mergeCell ref="AG130:AM130"/>
    <mergeCell ref="AN131:AP131"/>
    <mergeCell ref="AG131:AM131"/>
    <mergeCell ref="AN132:AP132"/>
    <mergeCell ref="AG132:AM132"/>
    <mergeCell ref="AN133:AP133"/>
    <mergeCell ref="AG133:AM133"/>
    <mergeCell ref="AG134:AM134"/>
    <mergeCell ref="AN134:AP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AN143:AP143"/>
    <mergeCell ref="AG143:AM143"/>
    <mergeCell ref="AN144:AP144"/>
    <mergeCell ref="AG144:AM144"/>
    <mergeCell ref="AN145:AP145"/>
    <mergeCell ref="AG145:AM145"/>
    <mergeCell ref="L85:AO85"/>
    <mergeCell ref="I92:AF92"/>
    <mergeCell ref="C92:G92"/>
    <mergeCell ref="D95:H95"/>
    <mergeCell ref="J95:AF95"/>
    <mergeCell ref="J96:AF96"/>
    <mergeCell ref="D96:H96"/>
    <mergeCell ref="K97:AF97"/>
    <mergeCell ref="E97:I97"/>
    <mergeCell ref="E98:I98"/>
    <mergeCell ref="K98:AF98"/>
    <mergeCell ref="K99:AF99"/>
    <mergeCell ref="E99:I99"/>
    <mergeCell ref="D100:H100"/>
    <mergeCell ref="J100:AF100"/>
    <mergeCell ref="E101:I101"/>
    <mergeCell ref="K101:AF101"/>
    <mergeCell ref="E102:I102"/>
    <mergeCell ref="K102:AF102"/>
    <mergeCell ref="E103:I103"/>
    <mergeCell ref="K103:AF103"/>
    <mergeCell ref="AM87:AN87"/>
    <mergeCell ref="AS89:AT91"/>
    <mergeCell ref="AM89:AP89"/>
    <mergeCell ref="AM90:AP90"/>
    <mergeCell ref="AG92:AM92"/>
    <mergeCell ref="AN92:AP92"/>
    <mergeCell ref="AN95:AP95"/>
    <mergeCell ref="AG95:AM95"/>
    <mergeCell ref="AN96:AP96"/>
    <mergeCell ref="AG96:AM96"/>
    <mergeCell ref="AN97:AP97"/>
    <mergeCell ref="AG97:AM97"/>
    <mergeCell ref="AN98:AP98"/>
    <mergeCell ref="AG98:AM98"/>
    <mergeCell ref="AN99:AP99"/>
    <mergeCell ref="AG99:AM99"/>
    <mergeCell ref="AG100:AM100"/>
    <mergeCell ref="AN100:AP100"/>
    <mergeCell ref="AG94:AM94"/>
    <mergeCell ref="AN94:AP94"/>
    <mergeCell ref="J117:AF117"/>
    <mergeCell ref="K123:AF123"/>
    <mergeCell ref="K106:AF106"/>
    <mergeCell ref="K124:AF124"/>
    <mergeCell ref="K112:AF112"/>
    <mergeCell ref="K125:AF125"/>
    <mergeCell ref="K126:AF126"/>
    <mergeCell ref="K127:AF127"/>
    <mergeCell ref="K128:AF128"/>
    <mergeCell ref="K105:AF105"/>
    <mergeCell ref="K107:AF107"/>
    <mergeCell ref="K120:AF120"/>
    <mergeCell ref="K121:AF121"/>
    <mergeCell ref="K119:AF119"/>
    <mergeCell ref="K108:AF108"/>
    <mergeCell ref="K109:AF109"/>
    <mergeCell ref="K118:AF118"/>
    <mergeCell ref="K110:AF110"/>
    <mergeCell ref="K116:AF116"/>
    <mergeCell ref="K115:AF115"/>
    <mergeCell ref="K111:AF111"/>
    <mergeCell ref="K114:AF114"/>
    <mergeCell ref="K113:AF113"/>
    <mergeCell ref="K122:AF122"/>
    <mergeCell ref="K104:AF104"/>
    <mergeCell ref="K129:AF129"/>
    <mergeCell ref="K130:AF130"/>
    <mergeCell ref="K131:AF131"/>
    <mergeCell ref="K132:AF132"/>
    <mergeCell ref="K133:AF133"/>
    <mergeCell ref="K134:AF134"/>
    <mergeCell ref="K135:AF135"/>
    <mergeCell ref="K136:AF136"/>
    <mergeCell ref="K137:AF137"/>
    <mergeCell ref="J138:AF138"/>
    <mergeCell ref="K139:AF139"/>
    <mergeCell ref="K140:AF140"/>
    <mergeCell ref="K141:AF141"/>
    <mergeCell ref="K142:AF142"/>
    <mergeCell ref="K143:AF143"/>
    <mergeCell ref="J144:AF144"/>
    <mergeCell ref="K145:AF145"/>
    <mergeCell ref="D117:H117"/>
    <mergeCell ref="E116:I116"/>
    <mergeCell ref="E127:I127"/>
    <mergeCell ref="E126:I126"/>
    <mergeCell ref="E125:I125"/>
    <mergeCell ref="E124:I124"/>
    <mergeCell ref="E123:I123"/>
    <mergeCell ref="E122:I122"/>
    <mergeCell ref="E121:I121"/>
    <mergeCell ref="E120:I120"/>
    <mergeCell ref="E119:I119"/>
    <mergeCell ref="E118:I118"/>
    <mergeCell ref="E128:I128"/>
    <mergeCell ref="E115:I115"/>
    <mergeCell ref="E114:I114"/>
    <mergeCell ref="E113:I113"/>
    <mergeCell ref="E129:I129"/>
    <mergeCell ref="E111:I111"/>
    <mergeCell ref="E112:I112"/>
    <mergeCell ref="E104:I104"/>
    <mergeCell ref="E108:I108"/>
    <mergeCell ref="E110:I110"/>
    <mergeCell ref="E105:I105"/>
    <mergeCell ref="E107:I107"/>
    <mergeCell ref="E109:I109"/>
    <mergeCell ref="E106:I106"/>
    <mergeCell ref="E130:I130"/>
    <mergeCell ref="E131:I131"/>
    <mergeCell ref="E132:I132"/>
    <mergeCell ref="E133:I133"/>
    <mergeCell ref="E134:I134"/>
    <mergeCell ref="E135:I135"/>
    <mergeCell ref="E136:I136"/>
    <mergeCell ref="E137:I137"/>
    <mergeCell ref="D138:H138"/>
    <mergeCell ref="E139:I139"/>
    <mergeCell ref="E140:I140"/>
    <mergeCell ref="E141:I141"/>
    <mergeCell ref="E142:I142"/>
    <mergeCell ref="E143:I143"/>
    <mergeCell ref="D144:H144"/>
    <mergeCell ref="E145:I145"/>
  </mergeCells>
  <hyperlinks>
    <hyperlink ref="A95" location="'00 - OSTATNÍ A VEDLEJŠÍ N...'!C2" display="/"/>
    <hyperlink ref="A97" location="'SO 01 - Odstraňovaná část...'!C2" display="/"/>
    <hyperlink ref="A98" location="'SO 02 - Odstraňovaná část...'!C2" display="/"/>
    <hyperlink ref="A99" location="'SO 03 - Odstraňovaná vrát...'!C2" display="/"/>
    <hyperlink ref="A101" location="'A00 - ASŘ + SKŘ'!C2" display="/"/>
    <hyperlink ref="A102" location="'A01 - Zdravotní technika'!C2" display="/"/>
    <hyperlink ref="A103" location="'A02 - Vytápění'!C2" display="/"/>
    <hyperlink ref="A104" location="'A03 - Vzduchotechnika A'!C2" display="/"/>
    <hyperlink ref="A105" location="'A04 - SILNOPROUD'!C2" display="/"/>
    <hyperlink ref="A106" location="'A04A - EL-Interiérové změ...'!C2" display="/"/>
    <hyperlink ref="A107" location="'A05.1 - Poplachový zabezp...'!C2" display="/"/>
    <hyperlink ref="A108" location="'A05.2 - Elektronická kont...'!C2" display="/"/>
    <hyperlink ref="A109" location="'A05.3 - Kamerový systém -...'!C2" display="/"/>
    <hyperlink ref="A110" location="'A05.4 - Strukturovaná kab...'!C2" display="/"/>
    <hyperlink ref="A111" location="'A05.5 - Příjem pozemního ...'!C2" display="/"/>
    <hyperlink ref="A112" location="'A05.6 - Nouzový zvukový s...'!C2" display="/"/>
    <hyperlink ref="A113" location="'A05.7 - Systém nouzového ...'!C2" display="/"/>
    <hyperlink ref="A114" location="'A06 - MaR'!C2" display="/"/>
    <hyperlink ref="A115" location="'A08 - VYBAVENÍ AV TECHNIKOU'!C2" display="/"/>
    <hyperlink ref="A116" location="'A09 - Napojení technologi...'!C2" display="/"/>
    <hyperlink ref="A118" location="'B00 - ASŘ + SKŘ'!C2" display="/"/>
    <hyperlink ref="A119" location="'B01 - Zdravotní technika'!C2" display="/"/>
    <hyperlink ref="A120" location="'B01a - Areálová dešťová k...'!C2" display="/"/>
    <hyperlink ref="A121" location="'B01b - Areálová kanalizac...'!C2" display="/"/>
    <hyperlink ref="A122" location="'B01c - Areálová tuková ka...'!C2" display="/"/>
    <hyperlink ref="A123" location="'B01d - Vodovodní přípojka'!C2" display="/"/>
    <hyperlink ref="A124" location="'B02 - Vytápění'!C2" display="/"/>
    <hyperlink ref="A125" location="'B03 - Vzduchotechnika B'!C2" display="/"/>
    <hyperlink ref="A126" location="'B04 - SILNOPROUD'!C2" display="/"/>
    <hyperlink ref="A127" location="'B04.1 - EL - interiérové ...'!C2" display="/"/>
    <hyperlink ref="A128" location="'B05.1 - Poplachový zabezp...'!C2" display="/"/>
    <hyperlink ref="A129" location="'B05.2 - Elektronická kont...'!C2" display="/"/>
    <hyperlink ref="A130" location="'B05.3 - Kamerový systém -...'!C2" display="/"/>
    <hyperlink ref="A131" location="'B05.4 - Strukturovaná kab...'!C2" display="/"/>
    <hyperlink ref="A132" location="'B05.5 - Příjem pozemního ...'!C2" display="/"/>
    <hyperlink ref="A133" location="'B05.6 - Nouzový zvukový s...'!C2" display="/"/>
    <hyperlink ref="A134" location="'B05.7 - Systém nouzového ...'!C2" display="/"/>
    <hyperlink ref="A135" location="'B06 - MaR'!C2" display="/"/>
    <hyperlink ref="A136" location="'B08 - VYBAVENÍ AV TECHNIKOU'!C2" display="/"/>
    <hyperlink ref="A137" location="'B09 - Napojení technologi...'!C2" display="/"/>
    <hyperlink ref="A139" location="'01 - SO 03 - Komunikace'!C2" display="/"/>
    <hyperlink ref="A140" location="'02 - SO 03.1 - Komunikace...'!C2" display="/"/>
    <hyperlink ref="A141" location="'03 - SILNOPROUD'!C2" display="/"/>
    <hyperlink ref="A142" location="'04 - Rozdělovací plot v a...'!C2" display="/"/>
    <hyperlink ref="A143" location="'05 - Úprava TS a napojení NN'!C2" display="/"/>
    <hyperlink ref="A145" location="'04.1 - Systém FVE - budov...'!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2" customFormat="1" ht="12" customHeight="1">
      <c r="A8" s="38"/>
      <c r="B8" s="44"/>
      <c r="C8" s="38"/>
      <c r="D8" s="150" t="s">
        <v>222</v>
      </c>
      <c r="E8" s="38"/>
      <c r="F8" s="38"/>
      <c r="G8" s="38"/>
      <c r="H8" s="38"/>
      <c r="I8" s="38"/>
      <c r="J8" s="38"/>
      <c r="K8" s="38"/>
      <c r="L8" s="63"/>
      <c r="S8" s="38"/>
      <c r="T8" s="38"/>
      <c r="U8" s="38"/>
      <c r="V8" s="38"/>
      <c r="W8" s="38"/>
      <c r="X8" s="38"/>
      <c r="Y8" s="38"/>
      <c r="Z8" s="38"/>
      <c r="AA8" s="38"/>
      <c r="AB8" s="38"/>
      <c r="AC8" s="38"/>
      <c r="AD8" s="38"/>
      <c r="AE8" s="38"/>
    </row>
    <row r="9" s="2" customFormat="1" ht="16.5" customHeight="1">
      <c r="A9" s="38"/>
      <c r="B9" s="44"/>
      <c r="C9" s="38"/>
      <c r="D9" s="38"/>
      <c r="E9" s="152" t="s">
        <v>223</v>
      </c>
      <c r="F9" s="38"/>
      <c r="G9" s="38"/>
      <c r="H9" s="38"/>
      <c r="I9" s="38"/>
      <c r="J9" s="38"/>
      <c r="K9" s="38"/>
      <c r="L9" s="63"/>
      <c r="S9" s="38"/>
      <c r="T9" s="38"/>
      <c r="U9" s="38"/>
      <c r="V9" s="38"/>
      <c r="W9" s="38"/>
      <c r="X9" s="38"/>
      <c r="Y9" s="38"/>
      <c r="Z9" s="38"/>
      <c r="AA9" s="38"/>
      <c r="AB9" s="38"/>
      <c r="AC9" s="38"/>
      <c r="AD9" s="38"/>
      <c r="AE9" s="38"/>
    </row>
    <row r="10" s="2" customFormat="1">
      <c r="A10" s="38"/>
      <c r="B10" s="44"/>
      <c r="C10" s="38"/>
      <c r="D10" s="38"/>
      <c r="E10" s="38"/>
      <c r="F10" s="38"/>
      <c r="G10" s="38"/>
      <c r="H10" s="38"/>
      <c r="I10" s="38"/>
      <c r="J10" s="38"/>
      <c r="K10" s="38"/>
      <c r="L10" s="63"/>
      <c r="S10" s="38"/>
      <c r="T10" s="38"/>
      <c r="U10" s="38"/>
      <c r="V10" s="38"/>
      <c r="W10" s="38"/>
      <c r="X10" s="38"/>
      <c r="Y10" s="38"/>
      <c r="Z10" s="38"/>
      <c r="AA10" s="38"/>
      <c r="AB10" s="38"/>
      <c r="AC10" s="38"/>
      <c r="AD10" s="38"/>
      <c r="AE10" s="38"/>
    </row>
    <row r="11" s="2" customFormat="1" ht="12" customHeight="1">
      <c r="A11" s="38"/>
      <c r="B11" s="44"/>
      <c r="C11" s="38"/>
      <c r="D11" s="150" t="s">
        <v>18</v>
      </c>
      <c r="E11" s="38"/>
      <c r="F11" s="141" t="s">
        <v>1</v>
      </c>
      <c r="G11" s="38"/>
      <c r="H11" s="38"/>
      <c r="I11" s="150" t="s">
        <v>19</v>
      </c>
      <c r="J11" s="141" t="s">
        <v>1</v>
      </c>
      <c r="K11" s="38"/>
      <c r="L11" s="63"/>
      <c r="S11" s="38"/>
      <c r="T11" s="38"/>
      <c r="U11" s="38"/>
      <c r="V11" s="38"/>
      <c r="W11" s="38"/>
      <c r="X11" s="38"/>
      <c r="Y11" s="38"/>
      <c r="Z11" s="38"/>
      <c r="AA11" s="38"/>
      <c r="AB11" s="38"/>
      <c r="AC11" s="38"/>
      <c r="AD11" s="38"/>
      <c r="AE11" s="38"/>
    </row>
    <row r="12" s="2" customFormat="1" ht="12" customHeight="1">
      <c r="A12" s="38"/>
      <c r="B12" s="44"/>
      <c r="C12" s="38"/>
      <c r="D12" s="150" t="s">
        <v>20</v>
      </c>
      <c r="E12" s="38"/>
      <c r="F12" s="141" t="s">
        <v>21</v>
      </c>
      <c r="G12" s="38"/>
      <c r="H12" s="38"/>
      <c r="I12" s="150" t="s">
        <v>22</v>
      </c>
      <c r="J12" s="153" t="str">
        <f>'Rekapitulace stavby'!AN8</f>
        <v>9. 9. 2024</v>
      </c>
      <c r="K12" s="38"/>
      <c r="L12" s="63"/>
      <c r="S12" s="38"/>
      <c r="T12" s="38"/>
      <c r="U12" s="38"/>
      <c r="V12" s="38"/>
      <c r="W12" s="38"/>
      <c r="X12" s="38"/>
      <c r="Y12" s="38"/>
      <c r="Z12" s="38"/>
      <c r="AA12" s="38"/>
      <c r="AB12" s="38"/>
      <c r="AC12" s="38"/>
      <c r="AD12" s="38"/>
      <c r="AE12" s="38"/>
    </row>
    <row r="13" s="2" customFormat="1" ht="10.8" customHeight="1">
      <c r="A13" s="38"/>
      <c r="B13" s="44"/>
      <c r="C13" s="38"/>
      <c r="D13" s="38"/>
      <c r="E13" s="38"/>
      <c r="F13" s="38"/>
      <c r="G13" s="38"/>
      <c r="H13" s="38"/>
      <c r="I13" s="38"/>
      <c r="J13" s="38"/>
      <c r="K13" s="38"/>
      <c r="L13" s="63"/>
      <c r="S13" s="38"/>
      <c r="T13" s="38"/>
      <c r="U13" s="38"/>
      <c r="V13" s="38"/>
      <c r="W13" s="38"/>
      <c r="X13" s="38"/>
      <c r="Y13" s="38"/>
      <c r="Z13" s="38"/>
      <c r="AA13" s="38"/>
      <c r="AB13" s="38"/>
      <c r="AC13" s="38"/>
      <c r="AD13" s="38"/>
      <c r="AE13" s="38"/>
    </row>
    <row r="14" s="2" customFormat="1" ht="12" customHeight="1">
      <c r="A14" s="38"/>
      <c r="B14" s="44"/>
      <c r="C14" s="38"/>
      <c r="D14" s="150" t="s">
        <v>24</v>
      </c>
      <c r="E14" s="38"/>
      <c r="F14" s="38"/>
      <c r="G14" s="38"/>
      <c r="H14" s="38"/>
      <c r="I14" s="150" t="s">
        <v>25</v>
      </c>
      <c r="J14" s="141" t="s">
        <v>26</v>
      </c>
      <c r="K14" s="38"/>
      <c r="L14" s="63"/>
      <c r="S14" s="38"/>
      <c r="T14" s="38"/>
      <c r="U14" s="38"/>
      <c r="V14" s="38"/>
      <c r="W14" s="38"/>
      <c r="X14" s="38"/>
      <c r="Y14" s="38"/>
      <c r="Z14" s="38"/>
      <c r="AA14" s="38"/>
      <c r="AB14" s="38"/>
      <c r="AC14" s="38"/>
      <c r="AD14" s="38"/>
      <c r="AE14" s="38"/>
    </row>
    <row r="15" s="2" customFormat="1" ht="18" customHeight="1">
      <c r="A15" s="38"/>
      <c r="B15" s="44"/>
      <c r="C15" s="38"/>
      <c r="D15" s="38"/>
      <c r="E15" s="141" t="s">
        <v>27</v>
      </c>
      <c r="F15" s="38"/>
      <c r="G15" s="38"/>
      <c r="H15" s="38"/>
      <c r="I15" s="150" t="s">
        <v>28</v>
      </c>
      <c r="J15" s="141" t="s">
        <v>1</v>
      </c>
      <c r="K15" s="38"/>
      <c r="L15" s="63"/>
      <c r="S15" s="38"/>
      <c r="T15" s="38"/>
      <c r="U15" s="38"/>
      <c r="V15" s="38"/>
      <c r="W15" s="38"/>
      <c r="X15" s="38"/>
      <c r="Y15" s="38"/>
      <c r="Z15" s="38"/>
      <c r="AA15" s="38"/>
      <c r="AB15" s="38"/>
      <c r="AC15" s="38"/>
      <c r="AD15" s="38"/>
      <c r="AE15" s="38"/>
    </row>
    <row r="16" s="2" customFormat="1" ht="6.96" customHeight="1">
      <c r="A16" s="38"/>
      <c r="B16" s="44"/>
      <c r="C16" s="38"/>
      <c r="D16" s="38"/>
      <c r="E16" s="38"/>
      <c r="F16" s="38"/>
      <c r="G16" s="38"/>
      <c r="H16" s="38"/>
      <c r="I16" s="38"/>
      <c r="J16" s="38"/>
      <c r="K16" s="38"/>
      <c r="L16" s="63"/>
      <c r="S16" s="38"/>
      <c r="T16" s="38"/>
      <c r="U16" s="38"/>
      <c r="V16" s="38"/>
      <c r="W16" s="38"/>
      <c r="X16" s="38"/>
      <c r="Y16" s="38"/>
      <c r="Z16" s="38"/>
      <c r="AA16" s="38"/>
      <c r="AB16" s="38"/>
      <c r="AC16" s="38"/>
      <c r="AD16" s="38"/>
      <c r="AE16" s="38"/>
    </row>
    <row r="17" s="2" customFormat="1" ht="12" customHeight="1">
      <c r="A17" s="38"/>
      <c r="B17" s="44"/>
      <c r="C17" s="38"/>
      <c r="D17" s="150" t="s">
        <v>29</v>
      </c>
      <c r="E17" s="38"/>
      <c r="F17" s="38"/>
      <c r="G17" s="38"/>
      <c r="H17" s="38"/>
      <c r="I17" s="150" t="s">
        <v>25</v>
      </c>
      <c r="J17" s="33" t="str">
        <f>'Rekapitulace stavby'!AN13</f>
        <v>Vyplň údaj</v>
      </c>
      <c r="K17" s="38"/>
      <c r="L17" s="63"/>
      <c r="S17" s="38"/>
      <c r="T17" s="38"/>
      <c r="U17" s="38"/>
      <c r="V17" s="38"/>
      <c r="W17" s="38"/>
      <c r="X17" s="38"/>
      <c r="Y17" s="38"/>
      <c r="Z17" s="38"/>
      <c r="AA17" s="38"/>
      <c r="AB17" s="38"/>
      <c r="AC17" s="38"/>
      <c r="AD17" s="38"/>
      <c r="AE17" s="38"/>
    </row>
    <row r="18" s="2" customFormat="1" ht="18" customHeight="1">
      <c r="A18" s="38"/>
      <c r="B18" s="44"/>
      <c r="C18" s="38"/>
      <c r="D18" s="38"/>
      <c r="E18" s="33" t="str">
        <f>'Rekapitulace stavby'!E14</f>
        <v>Vyplň údaj</v>
      </c>
      <c r="F18" s="141"/>
      <c r="G18" s="141"/>
      <c r="H18" s="141"/>
      <c r="I18" s="150" t="s">
        <v>28</v>
      </c>
      <c r="J18" s="33" t="str">
        <f>'Rekapitulace stavby'!AN14</f>
        <v>Vyplň údaj</v>
      </c>
      <c r="K18" s="38"/>
      <c r="L18" s="63"/>
      <c r="S18" s="38"/>
      <c r="T18" s="38"/>
      <c r="U18" s="38"/>
      <c r="V18" s="38"/>
      <c r="W18" s="38"/>
      <c r="X18" s="38"/>
      <c r="Y18" s="38"/>
      <c r="Z18" s="38"/>
      <c r="AA18" s="38"/>
      <c r="AB18" s="38"/>
      <c r="AC18" s="38"/>
      <c r="AD18" s="38"/>
      <c r="AE18" s="38"/>
    </row>
    <row r="19" s="2" customFormat="1" ht="6.96" customHeight="1">
      <c r="A19" s="38"/>
      <c r="B19" s="44"/>
      <c r="C19" s="38"/>
      <c r="D19" s="38"/>
      <c r="E19" s="38"/>
      <c r="F19" s="38"/>
      <c r="G19" s="38"/>
      <c r="H19" s="38"/>
      <c r="I19" s="38"/>
      <c r="J19" s="38"/>
      <c r="K19" s="38"/>
      <c r="L19" s="63"/>
      <c r="S19" s="38"/>
      <c r="T19" s="38"/>
      <c r="U19" s="38"/>
      <c r="V19" s="38"/>
      <c r="W19" s="38"/>
      <c r="X19" s="38"/>
      <c r="Y19" s="38"/>
      <c r="Z19" s="38"/>
      <c r="AA19" s="38"/>
      <c r="AB19" s="38"/>
      <c r="AC19" s="38"/>
      <c r="AD19" s="38"/>
      <c r="AE19" s="38"/>
    </row>
    <row r="20" s="2" customFormat="1" ht="12" customHeight="1">
      <c r="A20" s="38"/>
      <c r="B20" s="44"/>
      <c r="C20" s="38"/>
      <c r="D20" s="150" t="s">
        <v>31</v>
      </c>
      <c r="E20" s="38"/>
      <c r="F20" s="38"/>
      <c r="G20" s="38"/>
      <c r="H20" s="38"/>
      <c r="I20" s="150" t="s">
        <v>25</v>
      </c>
      <c r="J20" s="141" t="str">
        <f>IF('Rekapitulace stavby'!AN16="","",'Rekapitulace stavby'!AN16)</f>
        <v/>
      </c>
      <c r="K20" s="38"/>
      <c r="L20" s="63"/>
      <c r="S20" s="38"/>
      <c r="T20" s="38"/>
      <c r="U20" s="38"/>
      <c r="V20" s="38"/>
      <c r="W20" s="38"/>
      <c r="X20" s="38"/>
      <c r="Y20" s="38"/>
      <c r="Z20" s="38"/>
      <c r="AA20" s="38"/>
      <c r="AB20" s="38"/>
      <c r="AC20" s="38"/>
      <c r="AD20" s="38"/>
      <c r="AE20" s="38"/>
    </row>
    <row r="21" s="2" customFormat="1" ht="18" customHeight="1">
      <c r="A21" s="38"/>
      <c r="B21" s="44"/>
      <c r="C21" s="38"/>
      <c r="D21" s="38"/>
      <c r="E21" s="141" t="str">
        <f>IF('Rekapitulace stavby'!E17="","",'Rekapitulace stavby'!E17)</f>
        <v xml:space="preserve"> </v>
      </c>
      <c r="F21" s="38"/>
      <c r="G21" s="38"/>
      <c r="H21" s="38"/>
      <c r="I21" s="150" t="s">
        <v>28</v>
      </c>
      <c r="J21" s="141" t="str">
        <f>IF('Rekapitulace stavby'!AN17="","",'Rekapitulace stavby'!AN17)</f>
        <v/>
      </c>
      <c r="K21" s="38"/>
      <c r="L21" s="63"/>
      <c r="S21" s="38"/>
      <c r="T21" s="38"/>
      <c r="U21" s="38"/>
      <c r="V21" s="38"/>
      <c r="W21" s="38"/>
      <c r="X21" s="38"/>
      <c r="Y21" s="38"/>
      <c r="Z21" s="38"/>
      <c r="AA21" s="38"/>
      <c r="AB21" s="38"/>
      <c r="AC21" s="38"/>
      <c r="AD21" s="38"/>
      <c r="AE21" s="38"/>
    </row>
    <row r="22" s="2" customFormat="1" ht="6.96" customHeight="1">
      <c r="A22" s="38"/>
      <c r="B22" s="44"/>
      <c r="C22" s="38"/>
      <c r="D22" s="38"/>
      <c r="E22" s="38"/>
      <c r="F22" s="38"/>
      <c r="G22" s="38"/>
      <c r="H22" s="38"/>
      <c r="I22" s="38"/>
      <c r="J22" s="38"/>
      <c r="K22" s="38"/>
      <c r="L22" s="63"/>
      <c r="S22" s="38"/>
      <c r="T22" s="38"/>
      <c r="U22" s="38"/>
      <c r="V22" s="38"/>
      <c r="W22" s="38"/>
      <c r="X22" s="38"/>
      <c r="Y22" s="38"/>
      <c r="Z22" s="38"/>
      <c r="AA22" s="38"/>
      <c r="AB22" s="38"/>
      <c r="AC22" s="38"/>
      <c r="AD22" s="38"/>
      <c r="AE22" s="38"/>
    </row>
    <row r="23" s="2" customFormat="1" ht="12" customHeight="1">
      <c r="A23" s="38"/>
      <c r="B23" s="44"/>
      <c r="C23" s="38"/>
      <c r="D23" s="150" t="s">
        <v>34</v>
      </c>
      <c r="E23" s="38"/>
      <c r="F23" s="38"/>
      <c r="G23" s="38"/>
      <c r="H23" s="38"/>
      <c r="I23" s="150" t="s">
        <v>25</v>
      </c>
      <c r="J23" s="141" t="str">
        <f>IF('Rekapitulace stavby'!AN19="","",'Rekapitulace stavby'!AN19)</f>
        <v/>
      </c>
      <c r="K23" s="38"/>
      <c r="L23" s="63"/>
      <c r="S23" s="38"/>
      <c r="T23" s="38"/>
      <c r="U23" s="38"/>
      <c r="V23" s="38"/>
      <c r="W23" s="38"/>
      <c r="X23" s="38"/>
      <c r="Y23" s="38"/>
      <c r="Z23" s="38"/>
      <c r="AA23" s="38"/>
      <c r="AB23" s="38"/>
      <c r="AC23" s="38"/>
      <c r="AD23" s="38"/>
      <c r="AE23" s="38"/>
    </row>
    <row r="24" s="2" customFormat="1" ht="18" customHeight="1">
      <c r="A24" s="38"/>
      <c r="B24" s="44"/>
      <c r="C24" s="38"/>
      <c r="D24" s="38"/>
      <c r="E24" s="141" t="str">
        <f>IF('Rekapitulace stavby'!E20="","",'Rekapitulace stavby'!E20)</f>
        <v xml:space="preserve"> </v>
      </c>
      <c r="F24" s="38"/>
      <c r="G24" s="38"/>
      <c r="H24" s="38"/>
      <c r="I24" s="150" t="s">
        <v>28</v>
      </c>
      <c r="J24" s="141" t="str">
        <f>IF('Rekapitulace stavby'!AN20="","",'Rekapitulace stavby'!AN20)</f>
        <v/>
      </c>
      <c r="K24" s="38"/>
      <c r="L24" s="63"/>
      <c r="S24" s="38"/>
      <c r="T24" s="38"/>
      <c r="U24" s="38"/>
      <c r="V24" s="38"/>
      <c r="W24" s="38"/>
      <c r="X24" s="38"/>
      <c r="Y24" s="38"/>
      <c r="Z24" s="38"/>
      <c r="AA24" s="38"/>
      <c r="AB24" s="38"/>
      <c r="AC24" s="38"/>
      <c r="AD24" s="38"/>
      <c r="AE24" s="38"/>
    </row>
    <row r="25" s="2" customFormat="1" ht="6.96" customHeight="1">
      <c r="A25" s="38"/>
      <c r="B25" s="44"/>
      <c r="C25" s="38"/>
      <c r="D25" s="38"/>
      <c r="E25" s="38"/>
      <c r="F25" s="38"/>
      <c r="G25" s="38"/>
      <c r="H25" s="38"/>
      <c r="I25" s="38"/>
      <c r="J25" s="38"/>
      <c r="K25" s="38"/>
      <c r="L25" s="63"/>
      <c r="S25" s="38"/>
      <c r="T25" s="38"/>
      <c r="U25" s="38"/>
      <c r="V25" s="38"/>
      <c r="W25" s="38"/>
      <c r="X25" s="38"/>
      <c r="Y25" s="38"/>
      <c r="Z25" s="38"/>
      <c r="AA25" s="38"/>
      <c r="AB25" s="38"/>
      <c r="AC25" s="38"/>
      <c r="AD25" s="38"/>
      <c r="AE25" s="38"/>
    </row>
    <row r="26" s="2" customFormat="1" ht="12" customHeight="1">
      <c r="A26" s="38"/>
      <c r="B26" s="44"/>
      <c r="C26" s="38"/>
      <c r="D26" s="150" t="s">
        <v>35</v>
      </c>
      <c r="E26" s="38"/>
      <c r="F26" s="38"/>
      <c r="G26" s="38"/>
      <c r="H26" s="38"/>
      <c r="I26" s="38"/>
      <c r="J26" s="38"/>
      <c r="K26" s="38"/>
      <c r="L26" s="63"/>
      <c r="S26" s="38"/>
      <c r="T26" s="38"/>
      <c r="U26" s="38"/>
      <c r="V26" s="38"/>
      <c r="W26" s="38"/>
      <c r="X26" s="38"/>
      <c r="Y26" s="38"/>
      <c r="Z26" s="38"/>
      <c r="AA26" s="38"/>
      <c r="AB26" s="38"/>
      <c r="AC26" s="38"/>
      <c r="AD26" s="38"/>
      <c r="AE26" s="38"/>
    </row>
    <row r="27" s="8" customFormat="1" ht="23.25" customHeight="1">
      <c r="A27" s="154"/>
      <c r="B27" s="155"/>
      <c r="C27" s="154"/>
      <c r="D27" s="154"/>
      <c r="E27" s="156" t="s">
        <v>224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38"/>
      <c r="B28" s="44"/>
      <c r="C28" s="38"/>
      <c r="D28" s="38"/>
      <c r="E28" s="38"/>
      <c r="F28" s="38"/>
      <c r="G28" s="38"/>
      <c r="H28" s="38"/>
      <c r="I28" s="38"/>
      <c r="J28" s="38"/>
      <c r="K28" s="38"/>
      <c r="L28" s="63"/>
      <c r="S28" s="38"/>
      <c r="T28" s="38"/>
      <c r="U28" s="38"/>
      <c r="V28" s="38"/>
      <c r="W28" s="38"/>
      <c r="X28" s="38"/>
      <c r="Y28" s="38"/>
      <c r="Z28" s="38"/>
      <c r="AA28" s="38"/>
      <c r="AB28" s="38"/>
      <c r="AC28" s="38"/>
      <c r="AD28" s="38"/>
      <c r="AE28" s="38"/>
    </row>
    <row r="29" s="2" customFormat="1" ht="6.96" customHeight="1">
      <c r="A29" s="38"/>
      <c r="B29" s="44"/>
      <c r="C29" s="38"/>
      <c r="D29" s="158"/>
      <c r="E29" s="158"/>
      <c r="F29" s="158"/>
      <c r="G29" s="158"/>
      <c r="H29" s="158"/>
      <c r="I29" s="158"/>
      <c r="J29" s="158"/>
      <c r="K29" s="158"/>
      <c r="L29" s="63"/>
      <c r="S29" s="38"/>
      <c r="T29" s="38"/>
      <c r="U29" s="38"/>
      <c r="V29" s="38"/>
      <c r="W29" s="38"/>
      <c r="X29" s="38"/>
      <c r="Y29" s="38"/>
      <c r="Z29" s="38"/>
      <c r="AA29" s="38"/>
      <c r="AB29" s="38"/>
      <c r="AC29" s="38"/>
      <c r="AD29" s="38"/>
      <c r="AE29" s="38"/>
    </row>
    <row r="30" s="2" customFormat="1" ht="25.44" customHeight="1">
      <c r="A30" s="38"/>
      <c r="B30" s="44"/>
      <c r="C30" s="38"/>
      <c r="D30" s="159" t="s">
        <v>37</v>
      </c>
      <c r="E30" s="38"/>
      <c r="F30" s="38"/>
      <c r="G30" s="38"/>
      <c r="H30" s="38"/>
      <c r="I30" s="38"/>
      <c r="J30" s="160">
        <f>ROUND(J118, 2)</f>
        <v>0</v>
      </c>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14.4" customHeight="1">
      <c r="A32" s="38"/>
      <c r="B32" s="44"/>
      <c r="C32" s="38"/>
      <c r="D32" s="38"/>
      <c r="E32" s="38"/>
      <c r="F32" s="161" t="s">
        <v>39</v>
      </c>
      <c r="G32" s="38"/>
      <c r="H32" s="38"/>
      <c r="I32" s="161" t="s">
        <v>38</v>
      </c>
      <c r="J32" s="161" t="s">
        <v>40</v>
      </c>
      <c r="K32" s="38"/>
      <c r="L32" s="63"/>
      <c r="S32" s="38"/>
      <c r="T32" s="38"/>
      <c r="U32" s="38"/>
      <c r="V32" s="38"/>
      <c r="W32" s="38"/>
      <c r="X32" s="38"/>
      <c r="Y32" s="38"/>
      <c r="Z32" s="38"/>
      <c r="AA32" s="38"/>
      <c r="AB32" s="38"/>
      <c r="AC32" s="38"/>
      <c r="AD32" s="38"/>
      <c r="AE32" s="38"/>
    </row>
    <row r="33" s="2" customFormat="1" ht="14.4" customHeight="1">
      <c r="A33" s="38"/>
      <c r="B33" s="44"/>
      <c r="C33" s="38"/>
      <c r="D33" s="162" t="s">
        <v>41</v>
      </c>
      <c r="E33" s="150" t="s">
        <v>42</v>
      </c>
      <c r="F33" s="163">
        <f>ROUND((SUM(BE118:BE146)),  2)</f>
        <v>0</v>
      </c>
      <c r="G33" s="38"/>
      <c r="H33" s="38"/>
      <c r="I33" s="164">
        <v>0.20999999999999999</v>
      </c>
      <c r="J33" s="163">
        <f>ROUND(((SUM(BE118:BE146))*I33),  2)</f>
        <v>0</v>
      </c>
      <c r="K33" s="38"/>
      <c r="L33" s="63"/>
      <c r="S33" s="38"/>
      <c r="T33" s="38"/>
      <c r="U33" s="38"/>
      <c r="V33" s="38"/>
      <c r="W33" s="38"/>
      <c r="X33" s="38"/>
      <c r="Y33" s="38"/>
      <c r="Z33" s="38"/>
      <c r="AA33" s="38"/>
      <c r="AB33" s="38"/>
      <c r="AC33" s="38"/>
      <c r="AD33" s="38"/>
      <c r="AE33" s="38"/>
    </row>
    <row r="34" s="2" customFormat="1" ht="14.4" customHeight="1">
      <c r="A34" s="38"/>
      <c r="B34" s="44"/>
      <c r="C34" s="38"/>
      <c r="D34" s="38"/>
      <c r="E34" s="150" t="s">
        <v>43</v>
      </c>
      <c r="F34" s="163">
        <f>ROUND((SUM(BF118:BF146)),  2)</f>
        <v>0</v>
      </c>
      <c r="G34" s="38"/>
      <c r="H34" s="38"/>
      <c r="I34" s="164">
        <v>0.14999999999999999</v>
      </c>
      <c r="J34" s="163">
        <f>ROUND(((SUM(BF118:BF146))*I34),  2)</f>
        <v>0</v>
      </c>
      <c r="K34" s="38"/>
      <c r="L34" s="63"/>
      <c r="S34" s="38"/>
      <c r="T34" s="38"/>
      <c r="U34" s="38"/>
      <c r="V34" s="38"/>
      <c r="W34" s="38"/>
      <c r="X34" s="38"/>
      <c r="Y34" s="38"/>
      <c r="Z34" s="38"/>
      <c r="AA34" s="38"/>
      <c r="AB34" s="38"/>
      <c r="AC34" s="38"/>
      <c r="AD34" s="38"/>
      <c r="AE34" s="38"/>
    </row>
    <row r="35" hidden="1" s="2" customFormat="1" ht="14.4" customHeight="1">
      <c r="A35" s="38"/>
      <c r="B35" s="44"/>
      <c r="C35" s="38"/>
      <c r="D35" s="38"/>
      <c r="E35" s="150" t="s">
        <v>44</v>
      </c>
      <c r="F35" s="163">
        <f>ROUND((SUM(BG118:BG146)),  2)</f>
        <v>0</v>
      </c>
      <c r="G35" s="38"/>
      <c r="H35" s="38"/>
      <c r="I35" s="164">
        <v>0.20999999999999999</v>
      </c>
      <c r="J35" s="163">
        <f>0</f>
        <v>0</v>
      </c>
      <c r="K35" s="38"/>
      <c r="L35" s="63"/>
      <c r="S35" s="38"/>
      <c r="T35" s="38"/>
      <c r="U35" s="38"/>
      <c r="V35" s="38"/>
      <c r="W35" s="38"/>
      <c r="X35" s="38"/>
      <c r="Y35" s="38"/>
      <c r="Z35" s="38"/>
      <c r="AA35" s="38"/>
      <c r="AB35" s="38"/>
      <c r="AC35" s="38"/>
      <c r="AD35" s="38"/>
      <c r="AE35" s="38"/>
    </row>
    <row r="36" hidden="1" s="2" customFormat="1" ht="14.4" customHeight="1">
      <c r="A36" s="38"/>
      <c r="B36" s="44"/>
      <c r="C36" s="38"/>
      <c r="D36" s="38"/>
      <c r="E36" s="150" t="s">
        <v>45</v>
      </c>
      <c r="F36" s="163">
        <f>ROUND((SUM(BH118:BH146)),  2)</f>
        <v>0</v>
      </c>
      <c r="G36" s="38"/>
      <c r="H36" s="38"/>
      <c r="I36" s="164">
        <v>0.14999999999999999</v>
      </c>
      <c r="J36" s="163">
        <f>0</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46</v>
      </c>
      <c r="F37" s="163">
        <f>ROUND((SUM(BI118:BI146)),  2)</f>
        <v>0</v>
      </c>
      <c r="G37" s="38"/>
      <c r="H37" s="38"/>
      <c r="I37" s="164">
        <v>0</v>
      </c>
      <c r="J37" s="163">
        <f>0</f>
        <v>0</v>
      </c>
      <c r="K37" s="38"/>
      <c r="L37" s="63"/>
      <c r="S37" s="38"/>
      <c r="T37" s="38"/>
      <c r="U37" s="38"/>
      <c r="V37" s="38"/>
      <c r="W37" s="38"/>
      <c r="X37" s="38"/>
      <c r="Y37" s="38"/>
      <c r="Z37" s="38"/>
      <c r="AA37" s="38"/>
      <c r="AB37" s="38"/>
      <c r="AC37" s="38"/>
      <c r="AD37" s="38"/>
      <c r="AE37" s="38"/>
    </row>
    <row r="38" s="2" customFormat="1" ht="6.96" customHeight="1">
      <c r="A38" s="38"/>
      <c r="B38" s="44"/>
      <c r="C38" s="38"/>
      <c r="D38" s="38"/>
      <c r="E38" s="38"/>
      <c r="F38" s="38"/>
      <c r="G38" s="38"/>
      <c r="H38" s="38"/>
      <c r="I38" s="38"/>
      <c r="J38" s="38"/>
      <c r="K38" s="38"/>
      <c r="L38" s="63"/>
      <c r="S38" s="38"/>
      <c r="T38" s="38"/>
      <c r="U38" s="38"/>
      <c r="V38" s="38"/>
      <c r="W38" s="38"/>
      <c r="X38" s="38"/>
      <c r="Y38" s="38"/>
      <c r="Z38" s="38"/>
      <c r="AA38" s="38"/>
      <c r="AB38" s="38"/>
      <c r="AC38" s="38"/>
      <c r="AD38" s="38"/>
      <c r="AE38" s="38"/>
    </row>
    <row r="39" s="2" customFormat="1" ht="25.44" customHeight="1">
      <c r="A39" s="38"/>
      <c r="B39" s="44"/>
      <c r="C39" s="165"/>
      <c r="D39" s="166" t="s">
        <v>47</v>
      </c>
      <c r="E39" s="167"/>
      <c r="F39" s="167"/>
      <c r="G39" s="168" t="s">
        <v>48</v>
      </c>
      <c r="H39" s="169" t="s">
        <v>49</v>
      </c>
      <c r="I39" s="167"/>
      <c r="J39" s="170">
        <f>SUM(J30:J37)</f>
        <v>0</v>
      </c>
      <c r="K39" s="171"/>
      <c r="L39" s="63"/>
      <c r="S39" s="38"/>
      <c r="T39" s="38"/>
      <c r="U39" s="38"/>
      <c r="V39" s="38"/>
      <c r="W39" s="38"/>
      <c r="X39" s="38"/>
      <c r="Y39" s="38"/>
      <c r="Z39" s="38"/>
      <c r="AA39" s="38"/>
      <c r="AB39" s="38"/>
      <c r="AC39" s="38"/>
      <c r="AD39" s="38"/>
      <c r="AE39" s="38"/>
    </row>
    <row r="40" s="2" customFormat="1" ht="14.4"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1" customFormat="1" ht="14.4" customHeight="1">
      <c r="B41" s="20"/>
      <c r="L41" s="20"/>
    </row>
    <row r="42" s="1" customFormat="1" ht="14.4" customHeight="1">
      <c r="B42" s="20"/>
      <c r="L42" s="20"/>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2" customFormat="1" ht="12" customHeight="1">
      <c r="A86" s="38"/>
      <c r="B86" s="39"/>
      <c r="C86" s="32" t="s">
        <v>222</v>
      </c>
      <c r="D86" s="40"/>
      <c r="E86" s="40"/>
      <c r="F86" s="40"/>
      <c r="G86" s="40"/>
      <c r="H86" s="40"/>
      <c r="I86" s="40"/>
      <c r="J86" s="40"/>
      <c r="K86" s="40"/>
      <c r="L86" s="63"/>
      <c r="S86" s="38"/>
      <c r="T86" s="38"/>
      <c r="U86" s="38"/>
      <c r="V86" s="38"/>
      <c r="W86" s="38"/>
      <c r="X86" s="38"/>
      <c r="Y86" s="38"/>
      <c r="Z86" s="38"/>
      <c r="AA86" s="38"/>
      <c r="AB86" s="38"/>
      <c r="AC86" s="38"/>
      <c r="AD86" s="38"/>
      <c r="AE86" s="38"/>
    </row>
    <row r="87" s="2" customFormat="1" ht="16.5" customHeight="1">
      <c r="A87" s="38"/>
      <c r="B87" s="39"/>
      <c r="C87" s="40"/>
      <c r="D87" s="40"/>
      <c r="E87" s="76" t="str">
        <f>E9</f>
        <v>00 - OSTATNÍ A VEDLEJŠÍ NÁKLADY</v>
      </c>
      <c r="F87" s="40"/>
      <c r="G87" s="40"/>
      <c r="H87" s="40"/>
      <c r="I87" s="40"/>
      <c r="J87" s="40"/>
      <c r="K87" s="40"/>
      <c r="L87" s="63"/>
      <c r="S87" s="38"/>
      <c r="T87" s="38"/>
      <c r="U87" s="38"/>
      <c r="V87" s="38"/>
      <c r="W87" s="38"/>
      <c r="X87" s="38"/>
      <c r="Y87" s="38"/>
      <c r="Z87" s="38"/>
      <c r="AA87" s="38"/>
      <c r="AB87" s="38"/>
      <c r="AC87" s="38"/>
      <c r="AD87" s="38"/>
      <c r="AE87" s="38"/>
    </row>
    <row r="88" s="2" customFormat="1" ht="6.96" customHeight="1">
      <c r="A88" s="38"/>
      <c r="B88" s="39"/>
      <c r="C88" s="40"/>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2" customHeight="1">
      <c r="A89" s="38"/>
      <c r="B89" s="39"/>
      <c r="C89" s="32" t="s">
        <v>20</v>
      </c>
      <c r="D89" s="40"/>
      <c r="E89" s="40"/>
      <c r="F89" s="27" t="str">
        <f>F12</f>
        <v>Pardubice</v>
      </c>
      <c r="G89" s="40"/>
      <c r="H89" s="40"/>
      <c r="I89" s="32" t="s">
        <v>22</v>
      </c>
      <c r="J89" s="79" t="str">
        <f>IF(J12="","",J12)</f>
        <v>9. 9. 2024</v>
      </c>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5.15" customHeight="1">
      <c r="A91" s="38"/>
      <c r="B91" s="39"/>
      <c r="C91" s="32" t="s">
        <v>24</v>
      </c>
      <c r="D91" s="40"/>
      <c r="E91" s="40"/>
      <c r="F91" s="27" t="str">
        <f>E15</f>
        <v>SPŠE a VOŠ Pardubice</v>
      </c>
      <c r="G91" s="40"/>
      <c r="H91" s="40"/>
      <c r="I91" s="32" t="s">
        <v>31</v>
      </c>
      <c r="J91" s="36" t="str">
        <f>E21</f>
        <v xml:space="preserve"> </v>
      </c>
      <c r="K91" s="40"/>
      <c r="L91" s="63"/>
      <c r="S91" s="38"/>
      <c r="T91" s="38"/>
      <c r="U91" s="38"/>
      <c r="V91" s="38"/>
      <c r="W91" s="38"/>
      <c r="X91" s="38"/>
      <c r="Y91" s="38"/>
      <c r="Z91" s="38"/>
      <c r="AA91" s="38"/>
      <c r="AB91" s="38"/>
      <c r="AC91" s="38"/>
      <c r="AD91" s="38"/>
      <c r="AE91" s="38"/>
    </row>
    <row r="92" s="2" customFormat="1" ht="15.15" customHeight="1">
      <c r="A92" s="38"/>
      <c r="B92" s="39"/>
      <c r="C92" s="32" t="s">
        <v>29</v>
      </c>
      <c r="D92" s="40"/>
      <c r="E92" s="40"/>
      <c r="F92" s="27" t="str">
        <f>IF(E18="","",E18)</f>
        <v>Vyplň údaj</v>
      </c>
      <c r="G92" s="40"/>
      <c r="H92" s="40"/>
      <c r="I92" s="32" t="s">
        <v>34</v>
      </c>
      <c r="J92" s="36" t="str">
        <f>E24</f>
        <v xml:space="preserve"> </v>
      </c>
      <c r="K92" s="40"/>
      <c r="L92" s="63"/>
      <c r="S92" s="38"/>
      <c r="T92" s="38"/>
      <c r="U92" s="38"/>
      <c r="V92" s="38"/>
      <c r="W92" s="38"/>
      <c r="X92" s="38"/>
      <c r="Y92" s="38"/>
      <c r="Z92" s="38"/>
      <c r="AA92" s="38"/>
      <c r="AB92" s="38"/>
      <c r="AC92" s="38"/>
      <c r="AD92" s="38"/>
      <c r="AE92" s="38"/>
    </row>
    <row r="93" s="2" customFormat="1" ht="10.32" customHeight="1">
      <c r="A93" s="38"/>
      <c r="B93" s="39"/>
      <c r="C93" s="40"/>
      <c r="D93" s="40"/>
      <c r="E93" s="40"/>
      <c r="F93" s="40"/>
      <c r="G93" s="40"/>
      <c r="H93" s="40"/>
      <c r="I93" s="40"/>
      <c r="J93" s="40"/>
      <c r="K93" s="40"/>
      <c r="L93" s="63"/>
      <c r="S93" s="38"/>
      <c r="T93" s="38"/>
      <c r="U93" s="38"/>
      <c r="V93" s="38"/>
      <c r="W93" s="38"/>
      <c r="X93" s="38"/>
      <c r="Y93" s="38"/>
      <c r="Z93" s="38"/>
      <c r="AA93" s="38"/>
      <c r="AB93" s="38"/>
      <c r="AC93" s="38"/>
      <c r="AD93" s="38"/>
      <c r="AE93" s="38"/>
    </row>
    <row r="94" s="2" customFormat="1" ht="29.28" customHeight="1">
      <c r="A94" s="38"/>
      <c r="B94" s="39"/>
      <c r="C94" s="184" t="s">
        <v>226</v>
      </c>
      <c r="D94" s="185"/>
      <c r="E94" s="185"/>
      <c r="F94" s="185"/>
      <c r="G94" s="185"/>
      <c r="H94" s="185"/>
      <c r="I94" s="185"/>
      <c r="J94" s="186" t="s">
        <v>227</v>
      </c>
      <c r="K94" s="185"/>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2.8" customHeight="1">
      <c r="A96" s="38"/>
      <c r="B96" s="39"/>
      <c r="C96" s="187" t="s">
        <v>228</v>
      </c>
      <c r="D96" s="40"/>
      <c r="E96" s="40"/>
      <c r="F96" s="40"/>
      <c r="G96" s="40"/>
      <c r="H96" s="40"/>
      <c r="I96" s="40"/>
      <c r="J96" s="110">
        <f>J118</f>
        <v>0</v>
      </c>
      <c r="K96" s="40"/>
      <c r="L96" s="63"/>
      <c r="S96" s="38"/>
      <c r="T96" s="38"/>
      <c r="U96" s="38"/>
      <c r="V96" s="38"/>
      <c r="W96" s="38"/>
      <c r="X96" s="38"/>
      <c r="Y96" s="38"/>
      <c r="Z96" s="38"/>
      <c r="AA96" s="38"/>
      <c r="AB96" s="38"/>
      <c r="AC96" s="38"/>
      <c r="AD96" s="38"/>
      <c r="AE96" s="38"/>
      <c r="AU96" s="17" t="s">
        <v>229</v>
      </c>
    </row>
    <row r="97" s="9" customFormat="1" ht="24.96" customHeight="1">
      <c r="A97" s="9"/>
      <c r="B97" s="188"/>
      <c r="C97" s="189"/>
      <c r="D97" s="190" t="s">
        <v>230</v>
      </c>
      <c r="E97" s="191"/>
      <c r="F97" s="191"/>
      <c r="G97" s="191"/>
      <c r="H97" s="191"/>
      <c r="I97" s="191"/>
      <c r="J97" s="192">
        <f>J119</f>
        <v>0</v>
      </c>
      <c r="K97" s="189"/>
      <c r="L97" s="193"/>
      <c r="S97" s="9"/>
      <c r="T97" s="9"/>
      <c r="U97" s="9"/>
      <c r="V97" s="9"/>
      <c r="W97" s="9"/>
      <c r="X97" s="9"/>
      <c r="Y97" s="9"/>
      <c r="Z97" s="9"/>
      <c r="AA97" s="9"/>
      <c r="AB97" s="9"/>
      <c r="AC97" s="9"/>
      <c r="AD97" s="9"/>
      <c r="AE97" s="9"/>
    </row>
    <row r="98" s="9" customFormat="1" ht="24.96" customHeight="1">
      <c r="A98" s="9"/>
      <c r="B98" s="188"/>
      <c r="C98" s="189"/>
      <c r="D98" s="190" t="s">
        <v>231</v>
      </c>
      <c r="E98" s="191"/>
      <c r="F98" s="191"/>
      <c r="G98" s="191"/>
      <c r="H98" s="191"/>
      <c r="I98" s="191"/>
      <c r="J98" s="192">
        <f>J129</f>
        <v>0</v>
      </c>
      <c r="K98" s="189"/>
      <c r="L98" s="193"/>
      <c r="S98" s="9"/>
      <c r="T98" s="9"/>
      <c r="U98" s="9"/>
      <c r="V98" s="9"/>
      <c r="W98" s="9"/>
      <c r="X98" s="9"/>
      <c r="Y98" s="9"/>
      <c r="Z98" s="9"/>
      <c r="AA98" s="9"/>
      <c r="AB98" s="9"/>
      <c r="AC98" s="9"/>
      <c r="AD98" s="9"/>
      <c r="AE98" s="9"/>
    </row>
    <row r="99" s="2" customFormat="1" ht="21.84" customHeight="1">
      <c r="A99" s="38"/>
      <c r="B99" s="39"/>
      <c r="C99" s="40"/>
      <c r="D99" s="40"/>
      <c r="E99" s="40"/>
      <c r="F99" s="40"/>
      <c r="G99" s="40"/>
      <c r="H99" s="40"/>
      <c r="I99" s="40"/>
      <c r="J99" s="40"/>
      <c r="K99" s="40"/>
      <c r="L99" s="63"/>
      <c r="S99" s="38"/>
      <c r="T99" s="38"/>
      <c r="U99" s="38"/>
      <c r="V99" s="38"/>
      <c r="W99" s="38"/>
      <c r="X99" s="38"/>
      <c r="Y99" s="38"/>
      <c r="Z99" s="38"/>
      <c r="AA99" s="38"/>
      <c r="AB99" s="38"/>
      <c r="AC99" s="38"/>
      <c r="AD99" s="38"/>
      <c r="AE99" s="38"/>
    </row>
    <row r="100" s="2" customFormat="1" ht="6.96" customHeight="1">
      <c r="A100" s="38"/>
      <c r="B100" s="66"/>
      <c r="C100" s="67"/>
      <c r="D100" s="67"/>
      <c r="E100" s="67"/>
      <c r="F100" s="67"/>
      <c r="G100" s="67"/>
      <c r="H100" s="67"/>
      <c r="I100" s="67"/>
      <c r="J100" s="67"/>
      <c r="K100" s="67"/>
      <c r="L100" s="63"/>
      <c r="S100" s="38"/>
      <c r="T100" s="38"/>
      <c r="U100" s="38"/>
      <c r="V100" s="38"/>
      <c r="W100" s="38"/>
      <c r="X100" s="38"/>
      <c r="Y100" s="38"/>
      <c r="Z100" s="38"/>
      <c r="AA100" s="38"/>
      <c r="AB100" s="38"/>
      <c r="AC100" s="38"/>
      <c r="AD100" s="38"/>
      <c r="AE100" s="38"/>
    </row>
    <row r="104" s="2" customFormat="1" ht="6.96" customHeight="1">
      <c r="A104" s="38"/>
      <c r="B104" s="68"/>
      <c r="C104" s="69"/>
      <c r="D104" s="69"/>
      <c r="E104" s="69"/>
      <c r="F104" s="69"/>
      <c r="G104" s="69"/>
      <c r="H104" s="69"/>
      <c r="I104" s="69"/>
      <c r="J104" s="69"/>
      <c r="K104" s="69"/>
      <c r="L104" s="63"/>
      <c r="S104" s="38"/>
      <c r="T104" s="38"/>
      <c r="U104" s="38"/>
      <c r="V104" s="38"/>
      <c r="W104" s="38"/>
      <c r="X104" s="38"/>
      <c r="Y104" s="38"/>
      <c r="Z104" s="38"/>
      <c r="AA104" s="38"/>
      <c r="AB104" s="38"/>
      <c r="AC104" s="38"/>
      <c r="AD104" s="38"/>
      <c r="AE104" s="38"/>
    </row>
    <row r="105" s="2" customFormat="1" ht="24.96" customHeight="1">
      <c r="A105" s="38"/>
      <c r="B105" s="39"/>
      <c r="C105" s="23" t="s">
        <v>232</v>
      </c>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12" customHeight="1">
      <c r="A107" s="38"/>
      <c r="B107" s="39"/>
      <c r="C107" s="32" t="s">
        <v>16</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6.5" customHeight="1">
      <c r="A108" s="38"/>
      <c r="B108" s="39"/>
      <c r="C108" s="40"/>
      <c r="D108" s="40"/>
      <c r="E108" s="183" t="str">
        <f>E7</f>
        <v>SPŠE PARDUBICE - REKONSTRUKCE AREÁLU DO NOVÉHO</v>
      </c>
      <c r="F108" s="32"/>
      <c r="G108" s="32"/>
      <c r="H108" s="32"/>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222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76" t="str">
        <f>E9</f>
        <v>00 - OSTATNÍ A VEDLEJŠÍ NÁKLADY</v>
      </c>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20</v>
      </c>
      <c r="D112" s="40"/>
      <c r="E112" s="40"/>
      <c r="F112" s="27" t="str">
        <f>F12</f>
        <v>Pardubice</v>
      </c>
      <c r="G112" s="40"/>
      <c r="H112" s="40"/>
      <c r="I112" s="32" t="s">
        <v>22</v>
      </c>
      <c r="J112" s="79" t="str">
        <f>IF(J12="","",J12)</f>
        <v>9. 9. 2024</v>
      </c>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5.15" customHeight="1">
      <c r="A114" s="38"/>
      <c r="B114" s="39"/>
      <c r="C114" s="32" t="s">
        <v>24</v>
      </c>
      <c r="D114" s="40"/>
      <c r="E114" s="40"/>
      <c r="F114" s="27" t="str">
        <f>E15</f>
        <v>SPŠE a VOŠ Pardubice</v>
      </c>
      <c r="G114" s="40"/>
      <c r="H114" s="40"/>
      <c r="I114" s="32" t="s">
        <v>31</v>
      </c>
      <c r="J114" s="36" t="str">
        <f>E21</f>
        <v xml:space="preserve"> </v>
      </c>
      <c r="K114" s="40"/>
      <c r="L114" s="63"/>
      <c r="S114" s="38"/>
      <c r="T114" s="38"/>
      <c r="U114" s="38"/>
      <c r="V114" s="38"/>
      <c r="W114" s="38"/>
      <c r="X114" s="38"/>
      <c r="Y114" s="38"/>
      <c r="Z114" s="38"/>
      <c r="AA114" s="38"/>
      <c r="AB114" s="38"/>
      <c r="AC114" s="38"/>
      <c r="AD114" s="38"/>
      <c r="AE114" s="38"/>
    </row>
    <row r="115" s="2" customFormat="1" ht="15.15" customHeight="1">
      <c r="A115" s="38"/>
      <c r="B115" s="39"/>
      <c r="C115" s="32" t="s">
        <v>29</v>
      </c>
      <c r="D115" s="40"/>
      <c r="E115" s="40"/>
      <c r="F115" s="27" t="str">
        <f>IF(E18="","",E18)</f>
        <v>Vyplň údaj</v>
      </c>
      <c r="G115" s="40"/>
      <c r="H115" s="40"/>
      <c r="I115" s="32" t="s">
        <v>34</v>
      </c>
      <c r="J115" s="36" t="str">
        <f>E24</f>
        <v xml:space="preserve"> </v>
      </c>
      <c r="K115" s="40"/>
      <c r="L115" s="63"/>
      <c r="S115" s="38"/>
      <c r="T115" s="38"/>
      <c r="U115" s="38"/>
      <c r="V115" s="38"/>
      <c r="W115" s="38"/>
      <c r="X115" s="38"/>
      <c r="Y115" s="38"/>
      <c r="Z115" s="38"/>
      <c r="AA115" s="38"/>
      <c r="AB115" s="38"/>
      <c r="AC115" s="38"/>
      <c r="AD115" s="38"/>
      <c r="AE115" s="38"/>
    </row>
    <row r="116" s="2" customFormat="1" ht="10.32"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10" customFormat="1" ht="29.28" customHeight="1">
      <c r="A117" s="194"/>
      <c r="B117" s="195"/>
      <c r="C117" s="196" t="s">
        <v>233</v>
      </c>
      <c r="D117" s="197" t="s">
        <v>62</v>
      </c>
      <c r="E117" s="197" t="s">
        <v>58</v>
      </c>
      <c r="F117" s="197" t="s">
        <v>59</v>
      </c>
      <c r="G117" s="197" t="s">
        <v>234</v>
      </c>
      <c r="H117" s="197" t="s">
        <v>235</v>
      </c>
      <c r="I117" s="197" t="s">
        <v>236</v>
      </c>
      <c r="J117" s="197" t="s">
        <v>227</v>
      </c>
      <c r="K117" s="198" t="s">
        <v>237</v>
      </c>
      <c r="L117" s="199"/>
      <c r="M117" s="100" t="s">
        <v>1</v>
      </c>
      <c r="N117" s="101" t="s">
        <v>41</v>
      </c>
      <c r="O117" s="101" t="s">
        <v>238</v>
      </c>
      <c r="P117" s="101" t="s">
        <v>239</v>
      </c>
      <c r="Q117" s="101" t="s">
        <v>240</v>
      </c>
      <c r="R117" s="101" t="s">
        <v>241</v>
      </c>
      <c r="S117" s="101" t="s">
        <v>242</v>
      </c>
      <c r="T117" s="102" t="s">
        <v>243</v>
      </c>
      <c r="U117" s="194"/>
      <c r="V117" s="194"/>
      <c r="W117" s="194"/>
      <c r="X117" s="194"/>
      <c r="Y117" s="194"/>
      <c r="Z117" s="194"/>
      <c r="AA117" s="194"/>
      <c r="AB117" s="194"/>
      <c r="AC117" s="194"/>
      <c r="AD117" s="194"/>
      <c r="AE117" s="194"/>
    </row>
    <row r="118" s="2" customFormat="1" ht="22.8" customHeight="1">
      <c r="A118" s="38"/>
      <c r="B118" s="39"/>
      <c r="C118" s="107" t="s">
        <v>244</v>
      </c>
      <c r="D118" s="40"/>
      <c r="E118" s="40"/>
      <c r="F118" s="40"/>
      <c r="G118" s="40"/>
      <c r="H118" s="40"/>
      <c r="I118" s="40"/>
      <c r="J118" s="200">
        <f>BK118</f>
        <v>0</v>
      </c>
      <c r="K118" s="40"/>
      <c r="L118" s="44"/>
      <c r="M118" s="103"/>
      <c r="N118" s="201"/>
      <c r="O118" s="104"/>
      <c r="P118" s="202">
        <f>P119+P129</f>
        <v>0</v>
      </c>
      <c r="Q118" s="104"/>
      <c r="R118" s="202">
        <f>R119+R129</f>
        <v>0</v>
      </c>
      <c r="S118" s="104"/>
      <c r="T118" s="203">
        <f>T119+T129</f>
        <v>0</v>
      </c>
      <c r="U118" s="38"/>
      <c r="V118" s="38"/>
      <c r="W118" s="38"/>
      <c r="X118" s="38"/>
      <c r="Y118" s="38"/>
      <c r="Z118" s="38"/>
      <c r="AA118" s="38"/>
      <c r="AB118" s="38"/>
      <c r="AC118" s="38"/>
      <c r="AD118" s="38"/>
      <c r="AE118" s="38"/>
      <c r="AT118" s="17" t="s">
        <v>76</v>
      </c>
      <c r="AU118" s="17" t="s">
        <v>229</v>
      </c>
      <c r="BK118" s="204">
        <f>BK119+BK129</f>
        <v>0</v>
      </c>
    </row>
    <row r="119" s="11" customFormat="1" ht="25.92" customHeight="1">
      <c r="A119" s="11"/>
      <c r="B119" s="205"/>
      <c r="C119" s="206"/>
      <c r="D119" s="207" t="s">
        <v>76</v>
      </c>
      <c r="E119" s="208" t="s">
        <v>245</v>
      </c>
      <c r="F119" s="208" t="s">
        <v>246</v>
      </c>
      <c r="G119" s="206"/>
      <c r="H119" s="206"/>
      <c r="I119" s="209"/>
      <c r="J119" s="210">
        <f>BK119</f>
        <v>0</v>
      </c>
      <c r="K119" s="206"/>
      <c r="L119" s="211"/>
      <c r="M119" s="212"/>
      <c r="N119" s="213"/>
      <c r="O119" s="213"/>
      <c r="P119" s="214">
        <f>SUM(P120:P128)</f>
        <v>0</v>
      </c>
      <c r="Q119" s="213"/>
      <c r="R119" s="214">
        <f>SUM(R120:R128)</f>
        <v>0</v>
      </c>
      <c r="S119" s="213"/>
      <c r="T119" s="215">
        <f>SUM(T120:T128)</f>
        <v>0</v>
      </c>
      <c r="U119" s="11"/>
      <c r="V119" s="11"/>
      <c r="W119" s="11"/>
      <c r="X119" s="11"/>
      <c r="Y119" s="11"/>
      <c r="Z119" s="11"/>
      <c r="AA119" s="11"/>
      <c r="AB119" s="11"/>
      <c r="AC119" s="11"/>
      <c r="AD119" s="11"/>
      <c r="AE119" s="11"/>
      <c r="AR119" s="216" t="s">
        <v>85</v>
      </c>
      <c r="AT119" s="217" t="s">
        <v>76</v>
      </c>
      <c r="AU119" s="217" t="s">
        <v>77</v>
      </c>
      <c r="AY119" s="216" t="s">
        <v>247</v>
      </c>
      <c r="BK119" s="218">
        <f>SUM(BK120:BK128)</f>
        <v>0</v>
      </c>
    </row>
    <row r="120" s="2" customFormat="1" ht="24.15" customHeight="1">
      <c r="A120" s="38"/>
      <c r="B120" s="39"/>
      <c r="C120" s="219" t="s">
        <v>85</v>
      </c>
      <c r="D120" s="219" t="s">
        <v>248</v>
      </c>
      <c r="E120" s="220" t="s">
        <v>249</v>
      </c>
      <c r="F120" s="221" t="s">
        <v>250</v>
      </c>
      <c r="G120" s="222" t="s">
        <v>251</v>
      </c>
      <c r="H120" s="223">
        <v>1</v>
      </c>
      <c r="I120" s="224"/>
      <c r="J120" s="225">
        <f>ROUND(I120*H120,2)</f>
        <v>0</v>
      </c>
      <c r="K120" s="221" t="s">
        <v>1</v>
      </c>
      <c r="L120" s="44"/>
      <c r="M120" s="226" t="s">
        <v>1</v>
      </c>
      <c r="N120" s="227" t="s">
        <v>42</v>
      </c>
      <c r="O120" s="91"/>
      <c r="P120" s="228">
        <f>O120*H120</f>
        <v>0</v>
      </c>
      <c r="Q120" s="228">
        <v>0</v>
      </c>
      <c r="R120" s="228">
        <f>Q120*H120</f>
        <v>0</v>
      </c>
      <c r="S120" s="228">
        <v>0</v>
      </c>
      <c r="T120" s="229">
        <f>S120*H120</f>
        <v>0</v>
      </c>
      <c r="U120" s="38"/>
      <c r="V120" s="38"/>
      <c r="W120" s="38"/>
      <c r="X120" s="38"/>
      <c r="Y120" s="38"/>
      <c r="Z120" s="38"/>
      <c r="AA120" s="38"/>
      <c r="AB120" s="38"/>
      <c r="AC120" s="38"/>
      <c r="AD120" s="38"/>
      <c r="AE120" s="38"/>
      <c r="AR120" s="230" t="s">
        <v>252</v>
      </c>
      <c r="AT120" s="230" t="s">
        <v>248</v>
      </c>
      <c r="AU120" s="230" t="s">
        <v>85</v>
      </c>
      <c r="AY120" s="17" t="s">
        <v>247</v>
      </c>
      <c r="BE120" s="231">
        <f>IF(N120="základní",J120,0)</f>
        <v>0</v>
      </c>
      <c r="BF120" s="231">
        <f>IF(N120="snížená",J120,0)</f>
        <v>0</v>
      </c>
      <c r="BG120" s="231">
        <f>IF(N120="zákl. přenesená",J120,0)</f>
        <v>0</v>
      </c>
      <c r="BH120" s="231">
        <f>IF(N120="sníž. přenesená",J120,0)</f>
        <v>0</v>
      </c>
      <c r="BI120" s="231">
        <f>IF(N120="nulová",J120,0)</f>
        <v>0</v>
      </c>
      <c r="BJ120" s="17" t="s">
        <v>85</v>
      </c>
      <c r="BK120" s="231">
        <f>ROUND(I120*H120,2)</f>
        <v>0</v>
      </c>
      <c r="BL120" s="17" t="s">
        <v>252</v>
      </c>
      <c r="BM120" s="230" t="s">
        <v>87</v>
      </c>
    </row>
    <row r="121" s="2" customFormat="1">
      <c r="A121" s="38"/>
      <c r="B121" s="39"/>
      <c r="C121" s="40"/>
      <c r="D121" s="232" t="s">
        <v>253</v>
      </c>
      <c r="E121" s="40"/>
      <c r="F121" s="233" t="s">
        <v>254</v>
      </c>
      <c r="G121" s="40"/>
      <c r="H121" s="40"/>
      <c r="I121" s="234"/>
      <c r="J121" s="40"/>
      <c r="K121" s="40"/>
      <c r="L121" s="44"/>
      <c r="M121" s="235"/>
      <c r="N121" s="236"/>
      <c r="O121" s="91"/>
      <c r="P121" s="91"/>
      <c r="Q121" s="91"/>
      <c r="R121" s="91"/>
      <c r="S121" s="91"/>
      <c r="T121" s="92"/>
      <c r="U121" s="38"/>
      <c r="V121" s="38"/>
      <c r="W121" s="38"/>
      <c r="X121" s="38"/>
      <c r="Y121" s="38"/>
      <c r="Z121" s="38"/>
      <c r="AA121" s="38"/>
      <c r="AB121" s="38"/>
      <c r="AC121" s="38"/>
      <c r="AD121" s="38"/>
      <c r="AE121" s="38"/>
      <c r="AT121" s="17" t="s">
        <v>253</v>
      </c>
      <c r="AU121" s="17" t="s">
        <v>85</v>
      </c>
    </row>
    <row r="122" s="2" customFormat="1" ht="24.15" customHeight="1">
      <c r="A122" s="38"/>
      <c r="B122" s="39"/>
      <c r="C122" s="219" t="s">
        <v>87</v>
      </c>
      <c r="D122" s="219" t="s">
        <v>248</v>
      </c>
      <c r="E122" s="220" t="s">
        <v>255</v>
      </c>
      <c r="F122" s="221" t="s">
        <v>256</v>
      </c>
      <c r="G122" s="222" t="s">
        <v>257</v>
      </c>
      <c r="H122" s="223">
        <v>1</v>
      </c>
      <c r="I122" s="224"/>
      <c r="J122" s="225">
        <f>ROUND(I122*H122,2)</f>
        <v>0</v>
      </c>
      <c r="K122" s="221" t="s">
        <v>1</v>
      </c>
      <c r="L122" s="44"/>
      <c r="M122" s="226" t="s">
        <v>1</v>
      </c>
      <c r="N122" s="227" t="s">
        <v>42</v>
      </c>
      <c r="O122" s="91"/>
      <c r="P122" s="228">
        <f>O122*H122</f>
        <v>0</v>
      </c>
      <c r="Q122" s="228">
        <v>0</v>
      </c>
      <c r="R122" s="228">
        <f>Q122*H122</f>
        <v>0</v>
      </c>
      <c r="S122" s="228">
        <v>0</v>
      </c>
      <c r="T122" s="229">
        <f>S122*H122</f>
        <v>0</v>
      </c>
      <c r="U122" s="38"/>
      <c r="V122" s="38"/>
      <c r="W122" s="38"/>
      <c r="X122" s="38"/>
      <c r="Y122" s="38"/>
      <c r="Z122" s="38"/>
      <c r="AA122" s="38"/>
      <c r="AB122" s="38"/>
      <c r="AC122" s="38"/>
      <c r="AD122" s="38"/>
      <c r="AE122" s="38"/>
      <c r="AR122" s="230" t="s">
        <v>252</v>
      </c>
      <c r="AT122" s="230" t="s">
        <v>248</v>
      </c>
      <c r="AU122" s="230" t="s">
        <v>85</v>
      </c>
      <c r="AY122" s="17" t="s">
        <v>247</v>
      </c>
      <c r="BE122" s="231">
        <f>IF(N122="základní",J122,0)</f>
        <v>0</v>
      </c>
      <c r="BF122" s="231">
        <f>IF(N122="snížená",J122,0)</f>
        <v>0</v>
      </c>
      <c r="BG122" s="231">
        <f>IF(N122="zákl. přenesená",J122,0)</f>
        <v>0</v>
      </c>
      <c r="BH122" s="231">
        <f>IF(N122="sníž. přenesená",J122,0)</f>
        <v>0</v>
      </c>
      <c r="BI122" s="231">
        <f>IF(N122="nulová",J122,0)</f>
        <v>0</v>
      </c>
      <c r="BJ122" s="17" t="s">
        <v>85</v>
      </c>
      <c r="BK122" s="231">
        <f>ROUND(I122*H122,2)</f>
        <v>0</v>
      </c>
      <c r="BL122" s="17" t="s">
        <v>252</v>
      </c>
      <c r="BM122" s="230" t="s">
        <v>258</v>
      </c>
    </row>
    <row r="123" s="2" customFormat="1">
      <c r="A123" s="38"/>
      <c r="B123" s="39"/>
      <c r="C123" s="40"/>
      <c r="D123" s="232" t="s">
        <v>253</v>
      </c>
      <c r="E123" s="40"/>
      <c r="F123" s="233" t="s">
        <v>254</v>
      </c>
      <c r="G123" s="40"/>
      <c r="H123" s="40"/>
      <c r="I123" s="234"/>
      <c r="J123" s="40"/>
      <c r="K123" s="40"/>
      <c r="L123" s="44"/>
      <c r="M123" s="235"/>
      <c r="N123" s="236"/>
      <c r="O123" s="91"/>
      <c r="P123" s="91"/>
      <c r="Q123" s="91"/>
      <c r="R123" s="91"/>
      <c r="S123" s="91"/>
      <c r="T123" s="92"/>
      <c r="U123" s="38"/>
      <c r="V123" s="38"/>
      <c r="W123" s="38"/>
      <c r="X123" s="38"/>
      <c r="Y123" s="38"/>
      <c r="Z123" s="38"/>
      <c r="AA123" s="38"/>
      <c r="AB123" s="38"/>
      <c r="AC123" s="38"/>
      <c r="AD123" s="38"/>
      <c r="AE123" s="38"/>
      <c r="AT123" s="17" t="s">
        <v>253</v>
      </c>
      <c r="AU123" s="17" t="s">
        <v>85</v>
      </c>
    </row>
    <row r="124" s="2" customFormat="1" ht="24.15" customHeight="1">
      <c r="A124" s="38"/>
      <c r="B124" s="39"/>
      <c r="C124" s="219" t="s">
        <v>259</v>
      </c>
      <c r="D124" s="219" t="s">
        <v>248</v>
      </c>
      <c r="E124" s="220" t="s">
        <v>260</v>
      </c>
      <c r="F124" s="221" t="s">
        <v>261</v>
      </c>
      <c r="G124" s="222" t="s">
        <v>257</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252</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252</v>
      </c>
      <c r="BM124" s="230" t="s">
        <v>262</v>
      </c>
    </row>
    <row r="125" s="2" customFormat="1">
      <c r="A125" s="38"/>
      <c r="B125" s="39"/>
      <c r="C125" s="40"/>
      <c r="D125" s="232" t="s">
        <v>253</v>
      </c>
      <c r="E125" s="40"/>
      <c r="F125" s="233" t="s">
        <v>263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16.5" customHeight="1">
      <c r="A126" s="38"/>
      <c r="B126" s="39"/>
      <c r="C126" s="219" t="s">
        <v>264</v>
      </c>
      <c r="D126" s="219" t="s">
        <v>248</v>
      </c>
      <c r="E126" s="220" t="s">
        <v>265</v>
      </c>
      <c r="F126" s="221" t="s">
        <v>266</v>
      </c>
      <c r="G126" s="222" t="s">
        <v>267</v>
      </c>
      <c r="H126" s="223">
        <v>260.68000000000001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252</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252</v>
      </c>
      <c r="BM126" s="230" t="s">
        <v>268</v>
      </c>
    </row>
    <row r="127" s="2" customFormat="1" ht="24.15" customHeight="1">
      <c r="A127" s="38"/>
      <c r="B127" s="39"/>
      <c r="C127" s="219" t="s">
        <v>258</v>
      </c>
      <c r="D127" s="219" t="s">
        <v>248</v>
      </c>
      <c r="E127" s="220" t="s">
        <v>269</v>
      </c>
      <c r="F127" s="221" t="s">
        <v>270</v>
      </c>
      <c r="G127" s="222" t="s">
        <v>257</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252</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252</v>
      </c>
      <c r="BM127" s="230" t="s">
        <v>271</v>
      </c>
    </row>
    <row r="128" s="2" customFormat="1">
      <c r="A128" s="38"/>
      <c r="B128" s="39"/>
      <c r="C128" s="40"/>
      <c r="D128" s="232" t="s">
        <v>253</v>
      </c>
      <c r="E128" s="40"/>
      <c r="F128" s="233" t="s">
        <v>272</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1" customFormat="1" ht="25.92" customHeight="1">
      <c r="A129" s="11"/>
      <c r="B129" s="205"/>
      <c r="C129" s="206"/>
      <c r="D129" s="207" t="s">
        <v>76</v>
      </c>
      <c r="E129" s="208" t="s">
        <v>273</v>
      </c>
      <c r="F129" s="208" t="s">
        <v>274</v>
      </c>
      <c r="G129" s="206"/>
      <c r="H129" s="206"/>
      <c r="I129" s="209"/>
      <c r="J129" s="210">
        <f>BK129</f>
        <v>0</v>
      </c>
      <c r="K129" s="206"/>
      <c r="L129" s="211"/>
      <c r="M129" s="212"/>
      <c r="N129" s="213"/>
      <c r="O129" s="213"/>
      <c r="P129" s="214">
        <f>SUM(P130:P146)</f>
        <v>0</v>
      </c>
      <c r="Q129" s="213"/>
      <c r="R129" s="214">
        <f>SUM(R130:R146)</f>
        <v>0</v>
      </c>
      <c r="S129" s="213"/>
      <c r="T129" s="215">
        <f>SUM(T130:T146)</f>
        <v>0</v>
      </c>
      <c r="U129" s="11"/>
      <c r="V129" s="11"/>
      <c r="W129" s="11"/>
      <c r="X129" s="11"/>
      <c r="Y129" s="11"/>
      <c r="Z129" s="11"/>
      <c r="AA129" s="11"/>
      <c r="AB129" s="11"/>
      <c r="AC129" s="11"/>
      <c r="AD129" s="11"/>
      <c r="AE129" s="11"/>
      <c r="AR129" s="216" t="s">
        <v>85</v>
      </c>
      <c r="AT129" s="217" t="s">
        <v>76</v>
      </c>
      <c r="AU129" s="217" t="s">
        <v>77</v>
      </c>
      <c r="AY129" s="216" t="s">
        <v>247</v>
      </c>
      <c r="BK129" s="218">
        <f>SUM(BK130:BK146)</f>
        <v>0</v>
      </c>
    </row>
    <row r="130" s="2" customFormat="1" ht="24.15" customHeight="1">
      <c r="A130" s="38"/>
      <c r="B130" s="39"/>
      <c r="C130" s="219" t="s">
        <v>275</v>
      </c>
      <c r="D130" s="219" t="s">
        <v>248</v>
      </c>
      <c r="E130" s="220" t="s">
        <v>276</v>
      </c>
      <c r="F130" s="221" t="s">
        <v>277</v>
      </c>
      <c r="G130" s="222" t="s">
        <v>257</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278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278</v>
      </c>
      <c r="BM130" s="230" t="s">
        <v>279</v>
      </c>
    </row>
    <row r="131" s="2" customFormat="1">
      <c r="A131" s="38"/>
      <c r="B131" s="39"/>
      <c r="C131" s="40"/>
      <c r="D131" s="232" t="s">
        <v>253</v>
      </c>
      <c r="E131" s="40"/>
      <c r="F131" s="233" t="s">
        <v>280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281</v>
      </c>
      <c r="D132" s="219" t="s">
        <v>248</v>
      </c>
      <c r="E132" s="220" t="s">
        <v>282</v>
      </c>
      <c r="F132" s="221" t="s">
        <v>283</v>
      </c>
      <c r="G132" s="222" t="s">
        <v>257</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278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278</v>
      </c>
      <c r="BM132" s="230" t="s">
        <v>284</v>
      </c>
    </row>
    <row r="133" s="2" customFormat="1" ht="24.15" customHeight="1">
      <c r="A133" s="38"/>
      <c r="B133" s="39"/>
      <c r="C133" s="219" t="s">
        <v>285</v>
      </c>
      <c r="D133" s="219" t="s">
        <v>248</v>
      </c>
      <c r="E133" s="220" t="s">
        <v>286</v>
      </c>
      <c r="F133" s="221" t="s">
        <v>287</v>
      </c>
      <c r="G133" s="222" t="s">
        <v>257</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278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278</v>
      </c>
      <c r="BM133" s="230" t="s">
        <v>288</v>
      </c>
    </row>
    <row r="134" s="2" customFormat="1" ht="24.15" customHeight="1">
      <c r="A134" s="38"/>
      <c r="B134" s="39"/>
      <c r="C134" s="219" t="s">
        <v>262</v>
      </c>
      <c r="D134" s="219" t="s">
        <v>248</v>
      </c>
      <c r="E134" s="220" t="s">
        <v>289</v>
      </c>
      <c r="F134" s="221" t="s">
        <v>290</v>
      </c>
      <c r="G134" s="222" t="s">
        <v>257</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278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278</v>
      </c>
      <c r="BM134" s="230" t="s">
        <v>291</v>
      </c>
    </row>
    <row r="135" s="2" customFormat="1">
      <c r="A135" s="38"/>
      <c r="B135" s="39"/>
      <c r="C135" s="40"/>
      <c r="D135" s="232" t="s">
        <v>253</v>
      </c>
      <c r="E135" s="40"/>
      <c r="F135" s="233" t="s">
        <v>292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294</v>
      </c>
      <c r="F136" s="221" t="s">
        <v>295</v>
      </c>
      <c r="G136" s="222" t="s">
        <v>257</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278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278</v>
      </c>
      <c r="BM136" s="230" t="s">
        <v>296</v>
      </c>
    </row>
    <row r="137" s="2" customFormat="1" ht="24.15" customHeight="1">
      <c r="A137" s="38"/>
      <c r="B137" s="39"/>
      <c r="C137" s="219" t="s">
        <v>271</v>
      </c>
      <c r="D137" s="219" t="s">
        <v>248</v>
      </c>
      <c r="E137" s="220" t="s">
        <v>297</v>
      </c>
      <c r="F137" s="221" t="s">
        <v>298</v>
      </c>
      <c r="G137" s="222" t="s">
        <v>257</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278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278</v>
      </c>
      <c r="BM137" s="230" t="s">
        <v>264</v>
      </c>
    </row>
    <row r="138" s="2" customFormat="1" ht="24.15" customHeight="1">
      <c r="A138" s="38"/>
      <c r="B138" s="39"/>
      <c r="C138" s="219" t="s">
        <v>299</v>
      </c>
      <c r="D138" s="219" t="s">
        <v>248</v>
      </c>
      <c r="E138" s="220" t="s">
        <v>300</v>
      </c>
      <c r="F138" s="221" t="s">
        <v>301</v>
      </c>
      <c r="G138" s="222" t="s">
        <v>257</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278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278</v>
      </c>
      <c r="BM138" s="230" t="s">
        <v>285</v>
      </c>
    </row>
    <row r="139" s="2" customFormat="1" ht="24.15" customHeight="1">
      <c r="A139" s="38"/>
      <c r="B139" s="39"/>
      <c r="C139" s="219" t="s">
        <v>279</v>
      </c>
      <c r="D139" s="219" t="s">
        <v>248</v>
      </c>
      <c r="E139" s="220" t="s">
        <v>302</v>
      </c>
      <c r="F139" s="221" t="s">
        <v>303</v>
      </c>
      <c r="G139" s="222" t="s">
        <v>257</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278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278</v>
      </c>
      <c r="BM139" s="230" t="s">
        <v>304</v>
      </c>
    </row>
    <row r="140" s="2" customFormat="1" ht="24.15" customHeight="1">
      <c r="A140" s="38"/>
      <c r="B140" s="39"/>
      <c r="C140" s="219" t="s">
        <v>305</v>
      </c>
      <c r="D140" s="219" t="s">
        <v>248</v>
      </c>
      <c r="E140" s="220" t="s">
        <v>306</v>
      </c>
      <c r="F140" s="221" t="s">
        <v>307</v>
      </c>
      <c r="G140" s="222" t="s">
        <v>257</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278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278</v>
      </c>
      <c r="BM140" s="230" t="s">
        <v>308</v>
      </c>
    </row>
    <row r="141" s="2" customFormat="1" ht="24.15" customHeight="1">
      <c r="A141" s="38"/>
      <c r="B141" s="39"/>
      <c r="C141" s="219" t="s">
        <v>291</v>
      </c>
      <c r="D141" s="219" t="s">
        <v>248</v>
      </c>
      <c r="E141" s="220" t="s">
        <v>309</v>
      </c>
      <c r="F141" s="221" t="s">
        <v>310</v>
      </c>
      <c r="G141" s="222" t="s">
        <v>257</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278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278</v>
      </c>
      <c r="BM141" s="230" t="s">
        <v>311</v>
      </c>
    </row>
    <row r="142" s="2" customFormat="1">
      <c r="A142" s="38"/>
      <c r="B142" s="39"/>
      <c r="C142" s="40"/>
      <c r="D142" s="232" t="s">
        <v>253</v>
      </c>
      <c r="E142" s="40"/>
      <c r="F142" s="233" t="s">
        <v>312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313</v>
      </c>
      <c r="D143" s="219" t="s">
        <v>248</v>
      </c>
      <c r="E143" s="220" t="s">
        <v>314</v>
      </c>
      <c r="F143" s="221" t="s">
        <v>315</v>
      </c>
      <c r="G143" s="222" t="s">
        <v>257</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278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278</v>
      </c>
      <c r="BM143" s="230" t="s">
        <v>316</v>
      </c>
    </row>
    <row r="144" s="2" customFormat="1" ht="55.5" customHeight="1">
      <c r="A144" s="38"/>
      <c r="B144" s="39"/>
      <c r="C144" s="219" t="s">
        <v>296</v>
      </c>
      <c r="D144" s="219" t="s">
        <v>248</v>
      </c>
      <c r="E144" s="220" t="s">
        <v>317</v>
      </c>
      <c r="F144" s="221" t="s">
        <v>318</v>
      </c>
      <c r="G144" s="222" t="s">
        <v>251</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278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278</v>
      </c>
      <c r="BM144" s="230" t="s">
        <v>319</v>
      </c>
    </row>
    <row r="145" s="2" customFormat="1">
      <c r="A145" s="38"/>
      <c r="B145" s="39"/>
      <c r="C145" s="40"/>
      <c r="D145" s="232" t="s">
        <v>253</v>
      </c>
      <c r="E145" s="40"/>
      <c r="F145" s="233" t="s">
        <v>320</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49.05" customHeight="1">
      <c r="A146" s="38"/>
      <c r="B146" s="39"/>
      <c r="C146" s="219" t="s">
        <v>8</v>
      </c>
      <c r="D146" s="219" t="s">
        <v>248</v>
      </c>
      <c r="E146" s="220" t="s">
        <v>321</v>
      </c>
      <c r="F146" s="221" t="s">
        <v>322</v>
      </c>
      <c r="G146" s="222" t="s">
        <v>251</v>
      </c>
      <c r="H146" s="223">
        <v>1</v>
      </c>
      <c r="I146" s="224"/>
      <c r="J146" s="225">
        <f>ROUND(I146*H146,2)</f>
        <v>0</v>
      </c>
      <c r="K146" s="221" t="s">
        <v>1</v>
      </c>
      <c r="L146" s="44"/>
      <c r="M146" s="237" t="s">
        <v>1</v>
      </c>
      <c r="N146" s="238" t="s">
        <v>42</v>
      </c>
      <c r="O146" s="239"/>
      <c r="P146" s="240">
        <f>O146*H146</f>
        <v>0</v>
      </c>
      <c r="Q146" s="240">
        <v>0</v>
      </c>
      <c r="R146" s="240">
        <f>Q146*H146</f>
        <v>0</v>
      </c>
      <c r="S146" s="240">
        <v>0</v>
      </c>
      <c r="T146" s="241">
        <f>S146*H146</f>
        <v>0</v>
      </c>
      <c r="U146" s="38"/>
      <c r="V146" s="38"/>
      <c r="W146" s="38"/>
      <c r="X146" s="38"/>
      <c r="Y146" s="38"/>
      <c r="Z146" s="38"/>
      <c r="AA146" s="38"/>
      <c r="AB146" s="38"/>
      <c r="AC146" s="38"/>
      <c r="AD146" s="38"/>
      <c r="AE146" s="38"/>
      <c r="AR146" s="230" t="s">
        <v>278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278</v>
      </c>
      <c r="BM146" s="230" t="s">
        <v>323</v>
      </c>
    </row>
    <row r="147" s="2" customFormat="1" ht="6.96" customHeight="1">
      <c r="A147" s="38"/>
      <c r="B147" s="66"/>
      <c r="C147" s="67"/>
      <c r="D147" s="67"/>
      <c r="E147" s="67"/>
      <c r="F147" s="67"/>
      <c r="G147" s="67"/>
      <c r="H147" s="67"/>
      <c r="I147" s="67"/>
      <c r="J147" s="67"/>
      <c r="K147" s="67"/>
      <c r="L147" s="44"/>
      <c r="M147" s="38"/>
      <c r="O147" s="38"/>
      <c r="P147" s="38"/>
      <c r="Q147" s="38"/>
      <c r="R147" s="38"/>
      <c r="S147" s="38"/>
      <c r="T147" s="38"/>
      <c r="U147" s="38"/>
      <c r="V147" s="38"/>
      <c r="W147" s="38"/>
      <c r="X147" s="38"/>
      <c r="Y147" s="38"/>
      <c r="Z147" s="38"/>
      <c r="AA147" s="38"/>
      <c r="AB147" s="38"/>
      <c r="AC147" s="38"/>
      <c r="AD147" s="38"/>
      <c r="AE147" s="38"/>
    </row>
  </sheetData>
  <sheetProtection sheet="1" autoFilter="0" formatColumns="0" formatRows="0" objects="1" scenarios="1" spinCount="100000" saltValue="aCerYyd0iG9sI6q3RpTYY6WLkxymLXYR8vxK3LnEuflKgyR1UtAy2b5WuJf+tUOjdJ6WNOC0XNl51GpwqPP3Ug==" hashValue="R/t8mMnvg7B0zD2nQwC4rnw9IOlBpmlD1ulMViTAJ+r2itKlmebjh0+5WVPSk74FosW2WKaQa19La+WalFRf+g==" algorithmName="SHA-512" password="CC35"/>
  <autoFilter ref="C117:K14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326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ROUND((SUM(BE125:BE160)),  2)</f>
        <v>0</v>
      </c>
      <c r="G35" s="38"/>
      <c r="H35" s="38"/>
      <c r="I35" s="164">
        <v>0.20999999999999999</v>
      </c>
      <c r="J35" s="163">
        <f>ROUND(((SUM(BE125:BE160))*I35),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ROUND((SUM(BF125:BF160)),  2)</f>
        <v>0</v>
      </c>
      <c r="G36" s="38"/>
      <c r="H36" s="38"/>
      <c r="I36" s="164">
        <v>0.14999999999999999</v>
      </c>
      <c r="J36" s="163">
        <f>ROUND(((SUM(BF125:BF160))*I36),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ROUND((SUM(BG125:BG160)),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ROUND((SUM(BH125:BH160)),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ROUND((SUM(BI125:BI160)),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01 - Odstraňovaná část objektu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J137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J145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01 - Odstraňovaná část objektu A</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P126+P137+P145+P150+P152</f>
        <v>0</v>
      </c>
      <c r="Q125" s="104"/>
      <c r="R125" s="202">
        <f>R126+R137+R145+R150+R152</f>
        <v>0</v>
      </c>
      <c r="S125" s="104"/>
      <c r="T125" s="203">
        <f>T126+T137+T145+T150+T152</f>
        <v>0</v>
      </c>
      <c r="U125" s="38"/>
      <c r="V125" s="38"/>
      <c r="W125" s="38"/>
      <c r="X125" s="38"/>
      <c r="Y125" s="38"/>
      <c r="Z125" s="38"/>
      <c r="AA125" s="38"/>
      <c r="AB125" s="38"/>
      <c r="AC125" s="38"/>
      <c r="AD125" s="38"/>
      <c r="AE125" s="38"/>
      <c r="AT125" s="17" t="s">
        <v>76</v>
      </c>
      <c r="AU125" s="17" t="s">
        <v>229</v>
      </c>
      <c r="BK125" s="204">
        <f>BK126+BK137+BK145+BK150+BK152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SUM(P127:P136)</f>
        <v>0</v>
      </c>
      <c r="Q126" s="213"/>
      <c r="R126" s="214">
        <f>SUM(R127:R136)</f>
        <v>0</v>
      </c>
      <c r="S126" s="213"/>
      <c r="T126" s="215">
        <f>SUM(T127:T136)</f>
        <v>0</v>
      </c>
      <c r="U126" s="11"/>
      <c r="V126" s="11"/>
      <c r="W126" s="11"/>
      <c r="X126" s="11"/>
      <c r="Y126" s="11"/>
      <c r="Z126" s="11"/>
      <c r="AA126" s="11"/>
      <c r="AB126" s="11"/>
      <c r="AC126" s="11"/>
      <c r="AD126" s="11"/>
      <c r="AE126" s="11"/>
      <c r="AR126" s="216" t="s">
        <v>85</v>
      </c>
      <c r="AT126" s="217" t="s">
        <v>76</v>
      </c>
      <c r="AU126" s="217" t="s">
        <v>77</v>
      </c>
      <c r="AY126" s="216" t="s">
        <v>247</v>
      </c>
      <c r="BK126" s="218">
        <f>SUM(BK127:BK136)</f>
        <v>0</v>
      </c>
    </row>
    <row r="127" s="2" customFormat="1" ht="16.5" customHeight="1">
      <c r="A127" s="38"/>
      <c r="B127" s="39"/>
      <c r="C127" s="219" t="s">
        <v>85</v>
      </c>
      <c r="D127" s="219" t="s">
        <v>248</v>
      </c>
      <c r="E127" s="220" t="s">
        <v>333</v>
      </c>
      <c r="F127" s="221" t="s">
        <v>334</v>
      </c>
      <c r="G127" s="222" t="s">
        <v>335</v>
      </c>
      <c r="H127" s="223">
        <v>108.7</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338</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339</v>
      </c>
      <c r="G129" s="253"/>
      <c r="H129" s="256">
        <v>108.7</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108.7</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341</v>
      </c>
      <c r="F131" s="221" t="s">
        <v>342</v>
      </c>
      <c r="G131" s="222" t="s">
        <v>335</v>
      </c>
      <c r="H131" s="223">
        <v>92.933000000000007</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13" customFormat="1">
      <c r="A132" s="13"/>
      <c r="B132" s="252"/>
      <c r="C132" s="253"/>
      <c r="D132" s="232" t="s">
        <v>337</v>
      </c>
      <c r="E132" s="254" t="s">
        <v>1</v>
      </c>
      <c r="F132" s="255" t="s">
        <v>343</v>
      </c>
      <c r="G132" s="253"/>
      <c r="H132" s="256">
        <v>92.933000000000007</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92.933000000000007</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21.75" customHeight="1">
      <c r="A134" s="38"/>
      <c r="B134" s="39"/>
      <c r="C134" s="219" t="s">
        <v>259</v>
      </c>
      <c r="D134" s="219" t="s">
        <v>248</v>
      </c>
      <c r="E134" s="220" t="s">
        <v>344</v>
      </c>
      <c r="F134" s="221" t="s">
        <v>345</v>
      </c>
      <c r="G134" s="222" t="s">
        <v>267</v>
      </c>
      <c r="H134" s="223">
        <v>260.88</v>
      </c>
      <c r="I134" s="224"/>
      <c r="J134" s="225">
        <f>ROUND(I134*H134,2)</f>
        <v>0</v>
      </c>
      <c r="K134" s="221" t="s">
        <v>336</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262</v>
      </c>
    </row>
    <row r="135" s="13" customFormat="1">
      <c r="A135" s="13"/>
      <c r="B135" s="252"/>
      <c r="C135" s="253"/>
      <c r="D135" s="232" t="s">
        <v>337</v>
      </c>
      <c r="E135" s="254" t="s">
        <v>1</v>
      </c>
      <c r="F135" s="255" t="s">
        <v>346</v>
      </c>
      <c r="G135" s="253"/>
      <c r="H135" s="256">
        <v>260.88</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260.88</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11" customFormat="1" ht="25.92" customHeight="1">
      <c r="A137" s="11"/>
      <c r="B137" s="205"/>
      <c r="C137" s="206"/>
      <c r="D137" s="207" t="s">
        <v>76</v>
      </c>
      <c r="E137" s="208" t="s">
        <v>347</v>
      </c>
      <c r="F137" s="208" t="s">
        <v>348</v>
      </c>
      <c r="G137" s="206"/>
      <c r="H137" s="206"/>
      <c r="I137" s="209"/>
      <c r="J137" s="210">
        <f>BK137</f>
        <v>0</v>
      </c>
      <c r="K137" s="206"/>
      <c r="L137" s="211"/>
      <c r="M137" s="212"/>
      <c r="N137" s="213"/>
      <c r="O137" s="213"/>
      <c r="P137" s="214">
        <f>SUM(P138:P144)</f>
        <v>0</v>
      </c>
      <c r="Q137" s="213"/>
      <c r="R137" s="214">
        <f>SUM(R138:R144)</f>
        <v>0</v>
      </c>
      <c r="S137" s="213"/>
      <c r="T137" s="215">
        <f>SUM(T138:T144)</f>
        <v>0</v>
      </c>
      <c r="U137" s="11"/>
      <c r="V137" s="11"/>
      <c r="W137" s="11"/>
      <c r="X137" s="11"/>
      <c r="Y137" s="11"/>
      <c r="Z137" s="11"/>
      <c r="AA137" s="11"/>
      <c r="AB137" s="11"/>
      <c r="AC137" s="11"/>
      <c r="AD137" s="11"/>
      <c r="AE137" s="11"/>
      <c r="AR137" s="216" t="s">
        <v>85</v>
      </c>
      <c r="AT137" s="217" t="s">
        <v>76</v>
      </c>
      <c r="AU137" s="217" t="s">
        <v>77</v>
      </c>
      <c r="AY137" s="216" t="s">
        <v>247</v>
      </c>
      <c r="BK137" s="218">
        <f>SUM(BK138:BK144)</f>
        <v>0</v>
      </c>
    </row>
    <row r="138" s="2" customFormat="1" ht="16.5" customHeight="1">
      <c r="A138" s="38"/>
      <c r="B138" s="39"/>
      <c r="C138" s="219" t="s">
        <v>258</v>
      </c>
      <c r="D138" s="219" t="s">
        <v>248</v>
      </c>
      <c r="E138" s="220" t="s">
        <v>349</v>
      </c>
      <c r="F138" s="221" t="s">
        <v>350</v>
      </c>
      <c r="G138" s="222" t="s">
        <v>335</v>
      </c>
      <c r="H138" s="223">
        <v>92.933999999999998</v>
      </c>
      <c r="I138" s="224"/>
      <c r="J138" s="225">
        <f>ROUND(I138*H138,2)</f>
        <v>0</v>
      </c>
      <c r="K138" s="221" t="s">
        <v>336</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271</v>
      </c>
    </row>
    <row r="139" s="2" customFormat="1">
      <c r="A139" s="38"/>
      <c r="B139" s="39"/>
      <c r="C139" s="40"/>
      <c r="D139" s="232" t="s">
        <v>253</v>
      </c>
      <c r="E139" s="40"/>
      <c r="F139" s="233" t="s">
        <v>351</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2" customFormat="1">
      <c r="A140" s="12"/>
      <c r="B140" s="242"/>
      <c r="C140" s="243"/>
      <c r="D140" s="232" t="s">
        <v>337</v>
      </c>
      <c r="E140" s="244" t="s">
        <v>1</v>
      </c>
      <c r="F140" s="245" t="s">
        <v>338</v>
      </c>
      <c r="G140" s="243"/>
      <c r="H140" s="244" t="s">
        <v>1</v>
      </c>
      <c r="I140" s="246"/>
      <c r="J140" s="243"/>
      <c r="K140" s="243"/>
      <c r="L140" s="247"/>
      <c r="M140" s="248"/>
      <c r="N140" s="249"/>
      <c r="O140" s="249"/>
      <c r="P140" s="249"/>
      <c r="Q140" s="249"/>
      <c r="R140" s="249"/>
      <c r="S140" s="249"/>
      <c r="T140" s="250"/>
      <c r="U140" s="12"/>
      <c r="V140" s="12"/>
      <c r="W140" s="12"/>
      <c r="X140" s="12"/>
      <c r="Y140" s="12"/>
      <c r="Z140" s="12"/>
      <c r="AA140" s="12"/>
      <c r="AB140" s="12"/>
      <c r="AC140" s="12"/>
      <c r="AD140" s="12"/>
      <c r="AE140" s="12"/>
      <c r="AT140" s="251" t="s">
        <v>337</v>
      </c>
      <c r="AU140" s="251" t="s">
        <v>85</v>
      </c>
      <c r="AV140" s="12" t="s">
        <v>85</v>
      </c>
      <c r="AW140" s="12" t="s">
        <v>33</v>
      </c>
      <c r="AX140" s="12" t="s">
        <v>77</v>
      </c>
      <c r="AY140" s="251" t="s">
        <v>247</v>
      </c>
    </row>
    <row r="141" s="13" customFormat="1">
      <c r="A141" s="13"/>
      <c r="B141" s="252"/>
      <c r="C141" s="253"/>
      <c r="D141" s="232" t="s">
        <v>337</v>
      </c>
      <c r="E141" s="254" t="s">
        <v>1</v>
      </c>
      <c r="F141" s="255" t="s">
        <v>352</v>
      </c>
      <c r="G141" s="253"/>
      <c r="H141" s="256">
        <v>32.609999999999999</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353</v>
      </c>
      <c r="G142" s="253"/>
      <c r="H142" s="256">
        <v>54.606999999999999</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3" customFormat="1">
      <c r="A143" s="13"/>
      <c r="B143" s="252"/>
      <c r="C143" s="253"/>
      <c r="D143" s="232" t="s">
        <v>337</v>
      </c>
      <c r="E143" s="254" t="s">
        <v>1</v>
      </c>
      <c r="F143" s="255" t="s">
        <v>354</v>
      </c>
      <c r="G143" s="253"/>
      <c r="H143" s="256">
        <v>5.7169999999999996</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92.933999999999998</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11" customFormat="1" ht="25.92" customHeight="1">
      <c r="A145" s="11"/>
      <c r="B145" s="205"/>
      <c r="C145" s="206"/>
      <c r="D145" s="207" t="s">
        <v>76</v>
      </c>
      <c r="E145" s="208" t="s">
        <v>355</v>
      </c>
      <c r="F145" s="208" t="s">
        <v>356</v>
      </c>
      <c r="G145" s="206"/>
      <c r="H145" s="206"/>
      <c r="I145" s="209"/>
      <c r="J145" s="210">
        <f>BK145</f>
        <v>0</v>
      </c>
      <c r="K145" s="206"/>
      <c r="L145" s="211"/>
      <c r="M145" s="212"/>
      <c r="N145" s="213"/>
      <c r="O145" s="213"/>
      <c r="P145" s="214">
        <f>SUM(P146:P149)</f>
        <v>0</v>
      </c>
      <c r="Q145" s="213"/>
      <c r="R145" s="214">
        <f>SUM(R146:R149)</f>
        <v>0</v>
      </c>
      <c r="S145" s="213"/>
      <c r="T145" s="215">
        <f>SUM(T146:T149)</f>
        <v>0</v>
      </c>
      <c r="U145" s="11"/>
      <c r="V145" s="11"/>
      <c r="W145" s="11"/>
      <c r="X145" s="11"/>
      <c r="Y145" s="11"/>
      <c r="Z145" s="11"/>
      <c r="AA145" s="11"/>
      <c r="AB145" s="11"/>
      <c r="AC145" s="11"/>
      <c r="AD145" s="11"/>
      <c r="AE145" s="11"/>
      <c r="AR145" s="216" t="s">
        <v>85</v>
      </c>
      <c r="AT145" s="217" t="s">
        <v>76</v>
      </c>
      <c r="AU145" s="217" t="s">
        <v>77</v>
      </c>
      <c r="AY145" s="216" t="s">
        <v>247</v>
      </c>
      <c r="BK145" s="218">
        <f>SUM(BK146:BK149)</f>
        <v>0</v>
      </c>
    </row>
    <row r="146" s="2" customFormat="1" ht="55.5" customHeight="1">
      <c r="A146" s="38"/>
      <c r="B146" s="39"/>
      <c r="C146" s="219" t="s">
        <v>275</v>
      </c>
      <c r="D146" s="219" t="s">
        <v>248</v>
      </c>
      <c r="E146" s="220" t="s">
        <v>357</v>
      </c>
      <c r="F146" s="221" t="s">
        <v>358</v>
      </c>
      <c r="G146" s="222" t="s">
        <v>335</v>
      </c>
      <c r="H146" s="223">
        <v>1108.74</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12" customFormat="1">
      <c r="A147" s="12"/>
      <c r="B147" s="242"/>
      <c r="C147" s="243"/>
      <c r="D147" s="232" t="s">
        <v>337</v>
      </c>
      <c r="E147" s="244" t="s">
        <v>1</v>
      </c>
      <c r="F147" s="245" t="s">
        <v>338</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359</v>
      </c>
      <c r="G148" s="253"/>
      <c r="H148" s="256">
        <v>1108.74</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1108.74</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360</v>
      </c>
      <c r="F150" s="208" t="s">
        <v>361</v>
      </c>
      <c r="G150" s="206"/>
      <c r="H150" s="206"/>
      <c r="I150" s="209"/>
      <c r="J150" s="210">
        <f>BK150</f>
        <v>0</v>
      </c>
      <c r="K150" s="206"/>
      <c r="L150" s="211"/>
      <c r="M150" s="212"/>
      <c r="N150" s="213"/>
      <c r="O150" s="213"/>
      <c r="P150" s="214">
        <f>P151</f>
        <v>0</v>
      </c>
      <c r="Q150" s="213"/>
      <c r="R150" s="214">
        <f>R151</f>
        <v>0</v>
      </c>
      <c r="S150" s="213"/>
      <c r="T150" s="215">
        <f>T151</f>
        <v>0</v>
      </c>
      <c r="U150" s="11"/>
      <c r="V150" s="11"/>
      <c r="W150" s="11"/>
      <c r="X150" s="11"/>
      <c r="Y150" s="11"/>
      <c r="Z150" s="11"/>
      <c r="AA150" s="11"/>
      <c r="AB150" s="11"/>
      <c r="AC150" s="11"/>
      <c r="AD150" s="11"/>
      <c r="AE150" s="11"/>
      <c r="AR150" s="216" t="s">
        <v>85</v>
      </c>
      <c r="AT150" s="217" t="s">
        <v>76</v>
      </c>
      <c r="AU150" s="217" t="s">
        <v>77</v>
      </c>
      <c r="AY150" s="216" t="s">
        <v>247</v>
      </c>
      <c r="BK150" s="218">
        <f>BK151</f>
        <v>0</v>
      </c>
    </row>
    <row r="151" s="2" customFormat="1" ht="21.75" customHeight="1">
      <c r="A151" s="38"/>
      <c r="B151" s="39"/>
      <c r="C151" s="219" t="s">
        <v>262</v>
      </c>
      <c r="D151" s="219" t="s">
        <v>248</v>
      </c>
      <c r="E151" s="220" t="s">
        <v>362</v>
      </c>
      <c r="F151" s="221" t="s">
        <v>363</v>
      </c>
      <c r="G151" s="222" t="s">
        <v>364</v>
      </c>
      <c r="H151" s="223">
        <v>0.69899999999999995</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11" customFormat="1" ht="25.92" customHeight="1">
      <c r="A152" s="11"/>
      <c r="B152" s="205"/>
      <c r="C152" s="206"/>
      <c r="D152" s="207" t="s">
        <v>76</v>
      </c>
      <c r="E152" s="208" t="s">
        <v>365</v>
      </c>
      <c r="F152" s="208" t="s">
        <v>366</v>
      </c>
      <c r="G152" s="206"/>
      <c r="H152" s="206"/>
      <c r="I152" s="209"/>
      <c r="J152" s="210">
        <f>BK152</f>
        <v>0</v>
      </c>
      <c r="K152" s="206"/>
      <c r="L152" s="211"/>
      <c r="M152" s="212"/>
      <c r="N152" s="213"/>
      <c r="O152" s="213"/>
      <c r="P152" s="214">
        <f>SUM(P153:P160)</f>
        <v>0</v>
      </c>
      <c r="Q152" s="213"/>
      <c r="R152" s="214">
        <f>SUM(R153:R160)</f>
        <v>0</v>
      </c>
      <c r="S152" s="213"/>
      <c r="T152" s="215">
        <f>SUM(T153:T160)</f>
        <v>0</v>
      </c>
      <c r="U152" s="11"/>
      <c r="V152" s="11"/>
      <c r="W152" s="11"/>
      <c r="X152" s="11"/>
      <c r="Y152" s="11"/>
      <c r="Z152" s="11"/>
      <c r="AA152" s="11"/>
      <c r="AB152" s="11"/>
      <c r="AC152" s="11"/>
      <c r="AD152" s="11"/>
      <c r="AE152" s="11"/>
      <c r="AR152" s="216" t="s">
        <v>85</v>
      </c>
      <c r="AT152" s="217" t="s">
        <v>76</v>
      </c>
      <c r="AU152" s="217" t="s">
        <v>77</v>
      </c>
      <c r="AY152" s="216" t="s">
        <v>247</v>
      </c>
      <c r="BK152" s="218">
        <f>SUM(BK153:BK160)</f>
        <v>0</v>
      </c>
    </row>
    <row r="153" s="2" customFormat="1" ht="16.5" customHeight="1">
      <c r="A153" s="38"/>
      <c r="B153" s="39"/>
      <c r="C153" s="219" t="s">
        <v>293</v>
      </c>
      <c r="D153" s="219" t="s">
        <v>248</v>
      </c>
      <c r="E153" s="220" t="s">
        <v>367</v>
      </c>
      <c r="F153" s="221" t="s">
        <v>368</v>
      </c>
      <c r="G153" s="222" t="s">
        <v>364</v>
      </c>
      <c r="H153" s="223">
        <v>795.673</v>
      </c>
      <c r="I153" s="224"/>
      <c r="J153" s="225">
        <f>ROUND(I153*H153,2)</f>
        <v>0</v>
      </c>
      <c r="K153" s="221" t="s">
        <v>336</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296</v>
      </c>
    </row>
    <row r="154" s="2" customFormat="1" ht="16.5" customHeight="1">
      <c r="A154" s="38"/>
      <c r="B154" s="39"/>
      <c r="C154" s="219" t="s">
        <v>271</v>
      </c>
      <c r="D154" s="219" t="s">
        <v>248</v>
      </c>
      <c r="E154" s="220" t="s">
        <v>369</v>
      </c>
      <c r="F154" s="221" t="s">
        <v>370</v>
      </c>
      <c r="G154" s="222" t="s">
        <v>364</v>
      </c>
      <c r="H154" s="223">
        <v>3978.3670000000002</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2" customFormat="1" ht="21.75" customHeight="1">
      <c r="A155" s="38"/>
      <c r="B155" s="39"/>
      <c r="C155" s="219" t="s">
        <v>299</v>
      </c>
      <c r="D155" s="219" t="s">
        <v>248</v>
      </c>
      <c r="E155" s="220" t="s">
        <v>371</v>
      </c>
      <c r="F155" s="221" t="s">
        <v>372</v>
      </c>
      <c r="G155" s="222" t="s">
        <v>364</v>
      </c>
      <c r="H155" s="223">
        <v>795.673</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285</v>
      </c>
    </row>
    <row r="156" s="2" customFormat="1" ht="21.75" customHeight="1">
      <c r="A156" s="38"/>
      <c r="B156" s="39"/>
      <c r="C156" s="219" t="s">
        <v>279</v>
      </c>
      <c r="D156" s="219" t="s">
        <v>248</v>
      </c>
      <c r="E156" s="220" t="s">
        <v>373</v>
      </c>
      <c r="F156" s="221" t="s">
        <v>374</v>
      </c>
      <c r="G156" s="222" t="s">
        <v>364</v>
      </c>
      <c r="H156" s="223">
        <v>7956.7340000000004</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304</v>
      </c>
    </row>
    <row r="157" s="2" customFormat="1" ht="16.5" customHeight="1">
      <c r="A157" s="38"/>
      <c r="B157" s="39"/>
      <c r="C157" s="219" t="s">
        <v>305</v>
      </c>
      <c r="D157" s="219" t="s">
        <v>248</v>
      </c>
      <c r="E157" s="220" t="s">
        <v>375</v>
      </c>
      <c r="F157" s="221" t="s">
        <v>376</v>
      </c>
      <c r="G157" s="222" t="s">
        <v>364</v>
      </c>
      <c r="H157" s="223">
        <v>795.673</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308</v>
      </c>
    </row>
    <row r="158" s="2" customFormat="1" ht="21.75" customHeight="1">
      <c r="A158" s="38"/>
      <c r="B158" s="39"/>
      <c r="C158" s="219" t="s">
        <v>291</v>
      </c>
      <c r="D158" s="219" t="s">
        <v>248</v>
      </c>
      <c r="E158" s="220" t="s">
        <v>377</v>
      </c>
      <c r="F158" s="221" t="s">
        <v>378</v>
      </c>
      <c r="G158" s="222" t="s">
        <v>364</v>
      </c>
      <c r="H158" s="223">
        <v>243.173</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311</v>
      </c>
    </row>
    <row r="159" s="2" customFormat="1" ht="21.75" customHeight="1">
      <c r="A159" s="38"/>
      <c r="B159" s="39"/>
      <c r="C159" s="219" t="s">
        <v>313</v>
      </c>
      <c r="D159" s="219" t="s">
        <v>248</v>
      </c>
      <c r="E159" s="220" t="s">
        <v>379</v>
      </c>
      <c r="F159" s="221" t="s">
        <v>380</v>
      </c>
      <c r="G159" s="222" t="s">
        <v>364</v>
      </c>
      <c r="H159" s="223">
        <v>221.19999999999999</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381</v>
      </c>
    </row>
    <row r="160" s="2" customFormat="1" ht="21.75" customHeight="1">
      <c r="A160" s="38"/>
      <c r="B160" s="39"/>
      <c r="C160" s="219" t="s">
        <v>296</v>
      </c>
      <c r="D160" s="219" t="s">
        <v>248</v>
      </c>
      <c r="E160" s="220" t="s">
        <v>382</v>
      </c>
      <c r="F160" s="221" t="s">
        <v>383</v>
      </c>
      <c r="G160" s="222" t="s">
        <v>364</v>
      </c>
      <c r="H160" s="223">
        <v>331.30000000000001</v>
      </c>
      <c r="I160" s="224"/>
      <c r="J160" s="225">
        <f>ROUND(I160*H160,2)</f>
        <v>0</v>
      </c>
      <c r="K160" s="221" t="s">
        <v>1</v>
      </c>
      <c r="L160" s="44"/>
      <c r="M160" s="237" t="s">
        <v>1</v>
      </c>
      <c r="N160" s="238" t="s">
        <v>42</v>
      </c>
      <c r="O160" s="239"/>
      <c r="P160" s="240">
        <f>O160*H160</f>
        <v>0</v>
      </c>
      <c r="Q160" s="240">
        <v>0</v>
      </c>
      <c r="R160" s="240">
        <f>Q160*H160</f>
        <v>0</v>
      </c>
      <c r="S160" s="240">
        <v>0</v>
      </c>
      <c r="T160" s="241">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384</v>
      </c>
    </row>
    <row r="161" s="2" customFormat="1" ht="6.96" customHeight="1">
      <c r="A161" s="38"/>
      <c r="B161" s="66"/>
      <c r="C161" s="67"/>
      <c r="D161" s="67"/>
      <c r="E161" s="67"/>
      <c r="F161" s="67"/>
      <c r="G161" s="67"/>
      <c r="H161" s="67"/>
      <c r="I161" s="67"/>
      <c r="J161" s="67"/>
      <c r="K161" s="67"/>
      <c r="L161" s="44"/>
      <c r="M161" s="38"/>
      <c r="O161" s="38"/>
      <c r="P161" s="38"/>
      <c r="Q161" s="38"/>
      <c r="R161" s="38"/>
      <c r="S161" s="38"/>
      <c r="T161" s="38"/>
      <c r="U161" s="38"/>
      <c r="V161" s="38"/>
      <c r="W161" s="38"/>
      <c r="X161" s="38"/>
      <c r="Y161" s="38"/>
      <c r="Z161" s="38"/>
      <c r="AA161" s="38"/>
      <c r="AB161" s="38"/>
      <c r="AC161" s="38"/>
      <c r="AD161" s="38"/>
      <c r="AE161" s="38"/>
    </row>
  </sheetData>
  <sheetProtection sheet="1" autoFilter="0" formatColumns="0" formatRows="0" objects="1" scenarios="1" spinCount="100000" saltValue="qq/5ne252wv6IfCGRvK5bkr5HPMIgGDJmRPPCozXwqVyVvyhL7Ng9SfOayHDuwWRjgSAGt8kc2u7OMcm6JKphQ==" hashValue="xdadfI29JyLUCuFmc+N+97BnO3l2mzKFWLwNJpEvcK9mujZzuFwlGuUKv9r8WC7Pg1DsXvxvVMy4VJKlaH7MZw==" algorithmName="SHA-512" password="CC35"/>
  <autoFilter ref="C124:K160"/>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385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ROUND((SUM(BE125:BE168)),  2)</f>
        <v>0</v>
      </c>
      <c r="G35" s="38"/>
      <c r="H35" s="38"/>
      <c r="I35" s="164">
        <v>0.20999999999999999</v>
      </c>
      <c r="J35" s="163">
        <f>ROUND(((SUM(BE125:BE168))*I35),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ROUND((SUM(BF125:BF168)),  2)</f>
        <v>0</v>
      </c>
      <c r="G36" s="38"/>
      <c r="H36" s="38"/>
      <c r="I36" s="164">
        <v>0.14999999999999999</v>
      </c>
      <c r="J36" s="163">
        <f>ROUND(((SUM(BF125:BF168))*I36),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ROUND((SUM(BG125:BG168)),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ROUND((SUM(BH125:BH168)),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ROUND((SUM(BI125:BI168)),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02 - Odstraňovaná část objektu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J143</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J150</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J155</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J158</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02 - Odstraňovaná část objektu B</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P126+P143+P150+P155+P158</f>
        <v>0</v>
      </c>
      <c r="Q125" s="104"/>
      <c r="R125" s="202">
        <f>R126+R143+R150+R155+R158</f>
        <v>0</v>
      </c>
      <c r="S125" s="104"/>
      <c r="T125" s="203">
        <f>T126+T143+T150+T155+T158</f>
        <v>0</v>
      </c>
      <c r="U125" s="38"/>
      <c r="V125" s="38"/>
      <c r="W125" s="38"/>
      <c r="X125" s="38"/>
      <c r="Y125" s="38"/>
      <c r="Z125" s="38"/>
      <c r="AA125" s="38"/>
      <c r="AB125" s="38"/>
      <c r="AC125" s="38"/>
      <c r="AD125" s="38"/>
      <c r="AE125" s="38"/>
      <c r="AT125" s="17" t="s">
        <v>76</v>
      </c>
      <c r="AU125" s="17" t="s">
        <v>229</v>
      </c>
      <c r="BK125" s="204">
        <f>BK126+BK143+BK150+BK155+BK158</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SUM(P127:P142)</f>
        <v>0</v>
      </c>
      <c r="Q126" s="213"/>
      <c r="R126" s="214">
        <f>SUM(R127:R142)</f>
        <v>0</v>
      </c>
      <c r="S126" s="213"/>
      <c r="T126" s="215">
        <f>SUM(T127:T142)</f>
        <v>0</v>
      </c>
      <c r="U126" s="11"/>
      <c r="V126" s="11"/>
      <c r="W126" s="11"/>
      <c r="X126" s="11"/>
      <c r="Y126" s="11"/>
      <c r="Z126" s="11"/>
      <c r="AA126" s="11"/>
      <c r="AB126" s="11"/>
      <c r="AC126" s="11"/>
      <c r="AD126" s="11"/>
      <c r="AE126" s="11"/>
      <c r="AR126" s="216" t="s">
        <v>85</v>
      </c>
      <c r="AT126" s="217" t="s">
        <v>76</v>
      </c>
      <c r="AU126" s="217" t="s">
        <v>77</v>
      </c>
      <c r="AY126" s="216" t="s">
        <v>247</v>
      </c>
      <c r="BK126" s="218">
        <f>SUM(BK127:BK142)</f>
        <v>0</v>
      </c>
    </row>
    <row r="127" s="2" customFormat="1" ht="24.15" customHeight="1">
      <c r="A127" s="38"/>
      <c r="B127" s="39"/>
      <c r="C127" s="219" t="s">
        <v>85</v>
      </c>
      <c r="D127" s="219" t="s">
        <v>248</v>
      </c>
      <c r="E127" s="220" t="s">
        <v>333</v>
      </c>
      <c r="F127" s="221" t="s">
        <v>386</v>
      </c>
      <c r="G127" s="222" t="s">
        <v>335</v>
      </c>
      <c r="H127" s="223">
        <v>388</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2" customFormat="1">
      <c r="A128" s="38"/>
      <c r="B128" s="39"/>
      <c r="C128" s="40"/>
      <c r="D128" s="232" t="s">
        <v>253</v>
      </c>
      <c r="E128" s="40"/>
      <c r="F128" s="233" t="s">
        <v>387</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2" customFormat="1">
      <c r="A129" s="12"/>
      <c r="B129" s="242"/>
      <c r="C129" s="243"/>
      <c r="D129" s="232" t="s">
        <v>337</v>
      </c>
      <c r="E129" s="244" t="s">
        <v>1</v>
      </c>
      <c r="F129" s="245" t="s">
        <v>388</v>
      </c>
      <c r="G129" s="243"/>
      <c r="H129" s="244" t="s">
        <v>1</v>
      </c>
      <c r="I129" s="246"/>
      <c r="J129" s="243"/>
      <c r="K129" s="243"/>
      <c r="L129" s="247"/>
      <c r="M129" s="248"/>
      <c r="N129" s="249"/>
      <c r="O129" s="249"/>
      <c r="P129" s="249"/>
      <c r="Q129" s="249"/>
      <c r="R129" s="249"/>
      <c r="S129" s="249"/>
      <c r="T129" s="250"/>
      <c r="U129" s="12"/>
      <c r="V129" s="12"/>
      <c r="W129" s="12"/>
      <c r="X129" s="12"/>
      <c r="Y129" s="12"/>
      <c r="Z129" s="12"/>
      <c r="AA129" s="12"/>
      <c r="AB129" s="12"/>
      <c r="AC129" s="12"/>
      <c r="AD129" s="12"/>
      <c r="AE129" s="12"/>
      <c r="AT129" s="251" t="s">
        <v>337</v>
      </c>
      <c r="AU129" s="251" t="s">
        <v>85</v>
      </c>
      <c r="AV129" s="12" t="s">
        <v>85</v>
      </c>
      <c r="AW129" s="12" t="s">
        <v>33</v>
      </c>
      <c r="AX129" s="12" t="s">
        <v>77</v>
      </c>
      <c r="AY129" s="251" t="s">
        <v>247</v>
      </c>
    </row>
    <row r="130" s="13" customFormat="1">
      <c r="A130" s="13"/>
      <c r="B130" s="252"/>
      <c r="C130" s="253"/>
      <c r="D130" s="232" t="s">
        <v>337</v>
      </c>
      <c r="E130" s="254" t="s">
        <v>1</v>
      </c>
      <c r="F130" s="255" t="s">
        <v>389</v>
      </c>
      <c r="G130" s="253"/>
      <c r="H130" s="256">
        <v>388</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388</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24.15" customHeight="1">
      <c r="A132" s="38"/>
      <c r="B132" s="39"/>
      <c r="C132" s="219" t="s">
        <v>87</v>
      </c>
      <c r="D132" s="219" t="s">
        <v>248</v>
      </c>
      <c r="E132" s="220" t="s">
        <v>341</v>
      </c>
      <c r="F132" s="221" t="s">
        <v>390</v>
      </c>
      <c r="G132" s="222" t="s">
        <v>335</v>
      </c>
      <c r="H132" s="223">
        <v>223.13999999999999</v>
      </c>
      <c r="I132" s="224"/>
      <c r="J132" s="225">
        <f>ROUND(I132*H132,2)</f>
        <v>0</v>
      </c>
      <c r="K132" s="221" t="s">
        <v>336</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258</v>
      </c>
    </row>
    <row r="133" s="2" customFormat="1">
      <c r="A133" s="38"/>
      <c r="B133" s="39"/>
      <c r="C133" s="40"/>
      <c r="D133" s="232" t="s">
        <v>253</v>
      </c>
      <c r="E133" s="40"/>
      <c r="F133" s="233" t="s">
        <v>391</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13" customFormat="1">
      <c r="A134" s="13"/>
      <c r="B134" s="252"/>
      <c r="C134" s="253"/>
      <c r="D134" s="232" t="s">
        <v>337</v>
      </c>
      <c r="E134" s="254" t="s">
        <v>1</v>
      </c>
      <c r="F134" s="255" t="s">
        <v>392</v>
      </c>
      <c r="G134" s="253"/>
      <c r="H134" s="256">
        <v>223.13999999999999</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33</v>
      </c>
      <c r="AX134" s="13" t="s">
        <v>77</v>
      </c>
      <c r="AY134" s="262" t="s">
        <v>247</v>
      </c>
    </row>
    <row r="135" s="14" customFormat="1">
      <c r="A135" s="14"/>
      <c r="B135" s="263"/>
      <c r="C135" s="264"/>
      <c r="D135" s="232" t="s">
        <v>337</v>
      </c>
      <c r="E135" s="265" t="s">
        <v>1</v>
      </c>
      <c r="F135" s="266" t="s">
        <v>340</v>
      </c>
      <c r="G135" s="264"/>
      <c r="H135" s="267">
        <v>223.13999999999999</v>
      </c>
      <c r="I135" s="268"/>
      <c r="J135" s="264"/>
      <c r="K135" s="264"/>
      <c r="L135" s="269"/>
      <c r="M135" s="270"/>
      <c r="N135" s="271"/>
      <c r="O135" s="271"/>
      <c r="P135" s="271"/>
      <c r="Q135" s="271"/>
      <c r="R135" s="271"/>
      <c r="S135" s="271"/>
      <c r="T135" s="272"/>
      <c r="U135" s="14"/>
      <c r="V135" s="14"/>
      <c r="W135" s="14"/>
      <c r="X135" s="14"/>
      <c r="Y135" s="14"/>
      <c r="Z135" s="14"/>
      <c r="AA135" s="14"/>
      <c r="AB135" s="14"/>
      <c r="AC135" s="14"/>
      <c r="AD135" s="14"/>
      <c r="AE135" s="14"/>
      <c r="AT135" s="273" t="s">
        <v>337</v>
      </c>
      <c r="AU135" s="273" t="s">
        <v>85</v>
      </c>
      <c r="AV135" s="14" t="s">
        <v>258</v>
      </c>
      <c r="AW135" s="14" t="s">
        <v>33</v>
      </c>
      <c r="AX135" s="14" t="s">
        <v>85</v>
      </c>
      <c r="AY135" s="273" t="s">
        <v>247</v>
      </c>
    </row>
    <row r="136" s="2" customFormat="1" ht="33" customHeight="1">
      <c r="A136" s="38"/>
      <c r="B136" s="39"/>
      <c r="C136" s="219" t="s">
        <v>259</v>
      </c>
      <c r="D136" s="219" t="s">
        <v>248</v>
      </c>
      <c r="E136" s="220" t="s">
        <v>344</v>
      </c>
      <c r="F136" s="221" t="s">
        <v>393</v>
      </c>
      <c r="G136" s="222" t="s">
        <v>267</v>
      </c>
      <c r="H136" s="223">
        <v>931.20000000000005</v>
      </c>
      <c r="I136" s="224"/>
      <c r="J136" s="225">
        <f>ROUND(I136*H136,2)</f>
        <v>0</v>
      </c>
      <c r="K136" s="221" t="s">
        <v>336</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262</v>
      </c>
    </row>
    <row r="137" s="2" customFormat="1">
      <c r="A137" s="38"/>
      <c r="B137" s="39"/>
      <c r="C137" s="40"/>
      <c r="D137" s="232" t="s">
        <v>253</v>
      </c>
      <c r="E137" s="40"/>
      <c r="F137" s="233" t="s">
        <v>394</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2" customFormat="1">
      <c r="A138" s="12"/>
      <c r="B138" s="242"/>
      <c r="C138" s="243"/>
      <c r="D138" s="232" t="s">
        <v>337</v>
      </c>
      <c r="E138" s="244" t="s">
        <v>1</v>
      </c>
      <c r="F138" s="245" t="s">
        <v>388</v>
      </c>
      <c r="G138" s="243"/>
      <c r="H138" s="244" t="s">
        <v>1</v>
      </c>
      <c r="I138" s="246"/>
      <c r="J138" s="243"/>
      <c r="K138" s="243"/>
      <c r="L138" s="247"/>
      <c r="M138" s="248"/>
      <c r="N138" s="249"/>
      <c r="O138" s="249"/>
      <c r="P138" s="249"/>
      <c r="Q138" s="249"/>
      <c r="R138" s="249"/>
      <c r="S138" s="249"/>
      <c r="T138" s="250"/>
      <c r="U138" s="12"/>
      <c r="V138" s="12"/>
      <c r="W138" s="12"/>
      <c r="X138" s="12"/>
      <c r="Y138" s="12"/>
      <c r="Z138" s="12"/>
      <c r="AA138" s="12"/>
      <c r="AB138" s="12"/>
      <c r="AC138" s="12"/>
      <c r="AD138" s="12"/>
      <c r="AE138" s="12"/>
      <c r="AT138" s="251" t="s">
        <v>337</v>
      </c>
      <c r="AU138" s="251" t="s">
        <v>85</v>
      </c>
      <c r="AV138" s="12" t="s">
        <v>85</v>
      </c>
      <c r="AW138" s="12" t="s">
        <v>33</v>
      </c>
      <c r="AX138" s="12" t="s">
        <v>77</v>
      </c>
      <c r="AY138" s="251" t="s">
        <v>247</v>
      </c>
    </row>
    <row r="139" s="13" customFormat="1">
      <c r="A139" s="13"/>
      <c r="B139" s="252"/>
      <c r="C139" s="253"/>
      <c r="D139" s="232" t="s">
        <v>337</v>
      </c>
      <c r="E139" s="254" t="s">
        <v>1</v>
      </c>
      <c r="F139" s="255" t="s">
        <v>395</v>
      </c>
      <c r="G139" s="253"/>
      <c r="H139" s="256">
        <v>931.20000000000005</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931.20000000000005</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37.8" customHeight="1">
      <c r="A141" s="38"/>
      <c r="B141" s="39"/>
      <c r="C141" s="219" t="s">
        <v>258</v>
      </c>
      <c r="D141" s="219" t="s">
        <v>248</v>
      </c>
      <c r="E141" s="220" t="s">
        <v>396</v>
      </c>
      <c r="F141" s="221" t="s">
        <v>397</v>
      </c>
      <c r="G141" s="222" t="s">
        <v>398</v>
      </c>
      <c r="H141" s="223">
        <v>15</v>
      </c>
      <c r="I141" s="224"/>
      <c r="J141" s="225">
        <f>ROUND(I141*H141,2)</f>
        <v>0</v>
      </c>
      <c r="K141" s="221" t="s">
        <v>336</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399</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1" customFormat="1" ht="25.92" customHeight="1">
      <c r="A143" s="11"/>
      <c r="B143" s="205"/>
      <c r="C143" s="206"/>
      <c r="D143" s="207" t="s">
        <v>76</v>
      </c>
      <c r="E143" s="208" t="s">
        <v>347</v>
      </c>
      <c r="F143" s="208" t="s">
        <v>348</v>
      </c>
      <c r="G143" s="206"/>
      <c r="H143" s="206"/>
      <c r="I143" s="209"/>
      <c r="J143" s="210">
        <f>BK143</f>
        <v>0</v>
      </c>
      <c r="K143" s="206"/>
      <c r="L143" s="211"/>
      <c r="M143" s="212"/>
      <c r="N143" s="213"/>
      <c r="O143" s="213"/>
      <c r="P143" s="214">
        <f>SUM(P144:P149)</f>
        <v>0</v>
      </c>
      <c r="Q143" s="213"/>
      <c r="R143" s="214">
        <f>SUM(R144:R149)</f>
        <v>0</v>
      </c>
      <c r="S143" s="213"/>
      <c r="T143" s="215">
        <f>SUM(T144:T149)</f>
        <v>0</v>
      </c>
      <c r="U143" s="11"/>
      <c r="V143" s="11"/>
      <c r="W143" s="11"/>
      <c r="X143" s="11"/>
      <c r="Y143" s="11"/>
      <c r="Z143" s="11"/>
      <c r="AA143" s="11"/>
      <c r="AB143" s="11"/>
      <c r="AC143" s="11"/>
      <c r="AD143" s="11"/>
      <c r="AE143" s="11"/>
      <c r="AR143" s="216" t="s">
        <v>85</v>
      </c>
      <c r="AT143" s="217" t="s">
        <v>76</v>
      </c>
      <c r="AU143" s="217" t="s">
        <v>77</v>
      </c>
      <c r="AY143" s="216" t="s">
        <v>247</v>
      </c>
      <c r="BK143" s="218">
        <f>SUM(BK144:BK149)</f>
        <v>0</v>
      </c>
    </row>
    <row r="144" s="2" customFormat="1" ht="16.5" customHeight="1">
      <c r="A144" s="38"/>
      <c r="B144" s="39"/>
      <c r="C144" s="219" t="s">
        <v>275</v>
      </c>
      <c r="D144" s="219" t="s">
        <v>248</v>
      </c>
      <c r="E144" s="220" t="s">
        <v>349</v>
      </c>
      <c r="F144" s="221" t="s">
        <v>350</v>
      </c>
      <c r="G144" s="222" t="s">
        <v>335</v>
      </c>
      <c r="H144" s="223">
        <v>223.13999999999999</v>
      </c>
      <c r="I144" s="224"/>
      <c r="J144" s="225">
        <f>ROUND(I144*H144,2)</f>
        <v>0</v>
      </c>
      <c r="K144" s="221" t="s">
        <v>336</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279</v>
      </c>
    </row>
    <row r="145" s="2" customFormat="1">
      <c r="A145" s="38"/>
      <c r="B145" s="39"/>
      <c r="C145" s="40"/>
      <c r="D145" s="232" t="s">
        <v>253</v>
      </c>
      <c r="E145" s="40"/>
      <c r="F145" s="233" t="s">
        <v>351</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12" customFormat="1">
      <c r="A146" s="12"/>
      <c r="B146" s="242"/>
      <c r="C146" s="243"/>
      <c r="D146" s="232" t="s">
        <v>337</v>
      </c>
      <c r="E146" s="244" t="s">
        <v>1</v>
      </c>
      <c r="F146" s="245" t="s">
        <v>388</v>
      </c>
      <c r="G146" s="243"/>
      <c r="H146" s="244" t="s">
        <v>1</v>
      </c>
      <c r="I146" s="246"/>
      <c r="J146" s="243"/>
      <c r="K146" s="243"/>
      <c r="L146" s="247"/>
      <c r="M146" s="248"/>
      <c r="N146" s="249"/>
      <c r="O146" s="249"/>
      <c r="P146" s="249"/>
      <c r="Q146" s="249"/>
      <c r="R146" s="249"/>
      <c r="S146" s="249"/>
      <c r="T146" s="250"/>
      <c r="U146" s="12"/>
      <c r="V146" s="12"/>
      <c r="W146" s="12"/>
      <c r="X146" s="12"/>
      <c r="Y146" s="12"/>
      <c r="Z146" s="12"/>
      <c r="AA146" s="12"/>
      <c r="AB146" s="12"/>
      <c r="AC146" s="12"/>
      <c r="AD146" s="12"/>
      <c r="AE146" s="12"/>
      <c r="AT146" s="251" t="s">
        <v>337</v>
      </c>
      <c r="AU146" s="251" t="s">
        <v>85</v>
      </c>
      <c r="AV146" s="12" t="s">
        <v>85</v>
      </c>
      <c r="AW146" s="12" t="s">
        <v>33</v>
      </c>
      <c r="AX146" s="12" t="s">
        <v>77</v>
      </c>
      <c r="AY146" s="251" t="s">
        <v>247</v>
      </c>
    </row>
    <row r="147" s="13" customFormat="1">
      <c r="A147" s="13"/>
      <c r="B147" s="252"/>
      <c r="C147" s="253"/>
      <c r="D147" s="232" t="s">
        <v>337</v>
      </c>
      <c r="E147" s="254" t="s">
        <v>1</v>
      </c>
      <c r="F147" s="255" t="s">
        <v>400</v>
      </c>
      <c r="G147" s="253"/>
      <c r="H147" s="256">
        <v>116.40000000000001</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401</v>
      </c>
      <c r="G148" s="253"/>
      <c r="H148" s="256">
        <v>106.74</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223.13999999999999</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355</v>
      </c>
      <c r="F150" s="208" t="s">
        <v>356</v>
      </c>
      <c r="G150" s="206"/>
      <c r="H150" s="206"/>
      <c r="I150" s="209"/>
      <c r="J150" s="210">
        <f>BK150</f>
        <v>0</v>
      </c>
      <c r="K150" s="206"/>
      <c r="L150" s="211"/>
      <c r="M150" s="212"/>
      <c r="N150" s="213"/>
      <c r="O150" s="213"/>
      <c r="P150" s="214">
        <f>SUM(P151:P154)</f>
        <v>0</v>
      </c>
      <c r="Q150" s="213"/>
      <c r="R150" s="214">
        <f>SUM(R151:R154)</f>
        <v>0</v>
      </c>
      <c r="S150" s="213"/>
      <c r="T150" s="215">
        <f>SUM(T151:T154)</f>
        <v>0</v>
      </c>
      <c r="U150" s="11"/>
      <c r="V150" s="11"/>
      <c r="W150" s="11"/>
      <c r="X150" s="11"/>
      <c r="Y150" s="11"/>
      <c r="Z150" s="11"/>
      <c r="AA150" s="11"/>
      <c r="AB150" s="11"/>
      <c r="AC150" s="11"/>
      <c r="AD150" s="11"/>
      <c r="AE150" s="11"/>
      <c r="AR150" s="216" t="s">
        <v>85</v>
      </c>
      <c r="AT150" s="217" t="s">
        <v>76</v>
      </c>
      <c r="AU150" s="217" t="s">
        <v>77</v>
      </c>
      <c r="AY150" s="216" t="s">
        <v>247</v>
      </c>
      <c r="BK150" s="218">
        <f>SUM(BK151:BK154)</f>
        <v>0</v>
      </c>
    </row>
    <row r="151" s="2" customFormat="1" ht="33" customHeight="1">
      <c r="A151" s="38"/>
      <c r="B151" s="39"/>
      <c r="C151" s="219" t="s">
        <v>262</v>
      </c>
      <c r="D151" s="219" t="s">
        <v>248</v>
      </c>
      <c r="E151" s="220" t="s">
        <v>402</v>
      </c>
      <c r="F151" s="221" t="s">
        <v>403</v>
      </c>
      <c r="G151" s="222" t="s">
        <v>335</v>
      </c>
      <c r="H151" s="223">
        <v>3026.4000000000001</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12" customFormat="1">
      <c r="A152" s="12"/>
      <c r="B152" s="242"/>
      <c r="C152" s="243"/>
      <c r="D152" s="232" t="s">
        <v>337</v>
      </c>
      <c r="E152" s="244" t="s">
        <v>1</v>
      </c>
      <c r="F152" s="245" t="s">
        <v>388</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404</v>
      </c>
      <c r="G153" s="253"/>
      <c r="H153" s="256">
        <v>3026.4000000000001</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3026.4000000000001</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360</v>
      </c>
      <c r="F155" s="208" t="s">
        <v>361</v>
      </c>
      <c r="G155" s="206"/>
      <c r="H155" s="206"/>
      <c r="I155" s="209"/>
      <c r="J155" s="210">
        <f>BK155</f>
        <v>0</v>
      </c>
      <c r="K155" s="206"/>
      <c r="L155" s="211"/>
      <c r="M155" s="212"/>
      <c r="N155" s="213"/>
      <c r="O155" s="213"/>
      <c r="P155" s="214">
        <f>SUM(P156:P157)</f>
        <v>0</v>
      </c>
      <c r="Q155" s="213"/>
      <c r="R155" s="214">
        <f>SUM(R156:R157)</f>
        <v>0</v>
      </c>
      <c r="S155" s="213"/>
      <c r="T155" s="215">
        <f>SUM(T156:T157)</f>
        <v>0</v>
      </c>
      <c r="U155" s="11"/>
      <c r="V155" s="11"/>
      <c r="W155" s="11"/>
      <c r="X155" s="11"/>
      <c r="Y155" s="11"/>
      <c r="Z155" s="11"/>
      <c r="AA155" s="11"/>
      <c r="AB155" s="11"/>
      <c r="AC155" s="11"/>
      <c r="AD155" s="11"/>
      <c r="AE155" s="11"/>
      <c r="AR155" s="216" t="s">
        <v>85</v>
      </c>
      <c r="AT155" s="217" t="s">
        <v>76</v>
      </c>
      <c r="AU155" s="217" t="s">
        <v>77</v>
      </c>
      <c r="AY155" s="216" t="s">
        <v>247</v>
      </c>
      <c r="BK155" s="218">
        <f>SUM(BK156:BK157)</f>
        <v>0</v>
      </c>
    </row>
    <row r="156" s="2" customFormat="1" ht="33" customHeight="1">
      <c r="A156" s="38"/>
      <c r="B156" s="39"/>
      <c r="C156" s="219" t="s">
        <v>293</v>
      </c>
      <c r="D156" s="219" t="s">
        <v>248</v>
      </c>
      <c r="E156" s="220" t="s">
        <v>362</v>
      </c>
      <c r="F156" s="221" t="s">
        <v>405</v>
      </c>
      <c r="G156" s="222" t="s">
        <v>364</v>
      </c>
      <c r="H156" s="223">
        <v>1.6339999999999999</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296</v>
      </c>
    </row>
    <row r="157" s="2" customFormat="1">
      <c r="A157" s="38"/>
      <c r="B157" s="39"/>
      <c r="C157" s="40"/>
      <c r="D157" s="232" t="s">
        <v>253</v>
      </c>
      <c r="E157" s="40"/>
      <c r="F157" s="233" t="s">
        <v>406</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11" customFormat="1" ht="25.92" customHeight="1">
      <c r="A158" s="11"/>
      <c r="B158" s="205"/>
      <c r="C158" s="206"/>
      <c r="D158" s="207" t="s">
        <v>76</v>
      </c>
      <c r="E158" s="208" t="s">
        <v>365</v>
      </c>
      <c r="F158" s="208" t="s">
        <v>366</v>
      </c>
      <c r="G158" s="206"/>
      <c r="H158" s="206"/>
      <c r="I158" s="209"/>
      <c r="J158" s="210">
        <f>BK158</f>
        <v>0</v>
      </c>
      <c r="K158" s="206"/>
      <c r="L158" s="211"/>
      <c r="M158" s="212"/>
      <c r="N158" s="213"/>
      <c r="O158" s="213"/>
      <c r="P158" s="214">
        <f>SUM(P159:P168)</f>
        <v>0</v>
      </c>
      <c r="Q158" s="213"/>
      <c r="R158" s="214">
        <f>SUM(R159:R168)</f>
        <v>0</v>
      </c>
      <c r="S158" s="213"/>
      <c r="T158" s="215">
        <f>SUM(T159:T168)</f>
        <v>0</v>
      </c>
      <c r="U158" s="11"/>
      <c r="V158" s="11"/>
      <c r="W158" s="11"/>
      <c r="X158" s="11"/>
      <c r="Y158" s="11"/>
      <c r="Z158" s="11"/>
      <c r="AA158" s="11"/>
      <c r="AB158" s="11"/>
      <c r="AC158" s="11"/>
      <c r="AD158" s="11"/>
      <c r="AE158" s="11"/>
      <c r="AR158" s="216" t="s">
        <v>85</v>
      </c>
      <c r="AT158" s="217" t="s">
        <v>76</v>
      </c>
      <c r="AU158" s="217" t="s">
        <v>77</v>
      </c>
      <c r="AY158" s="216" t="s">
        <v>247</v>
      </c>
      <c r="BK158" s="218">
        <f>SUM(BK159:BK168)</f>
        <v>0</v>
      </c>
    </row>
    <row r="159" s="2" customFormat="1" ht="24.15" customHeight="1">
      <c r="A159" s="38"/>
      <c r="B159" s="39"/>
      <c r="C159" s="219" t="s">
        <v>271</v>
      </c>
      <c r="D159" s="219" t="s">
        <v>248</v>
      </c>
      <c r="E159" s="220" t="s">
        <v>367</v>
      </c>
      <c r="F159" s="221" t="s">
        <v>407</v>
      </c>
      <c r="G159" s="222" t="s">
        <v>364</v>
      </c>
      <c r="H159" s="223">
        <v>1118.1410000000001</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264</v>
      </c>
    </row>
    <row r="160" s="2" customFormat="1" ht="24.15" customHeight="1">
      <c r="A160" s="38"/>
      <c r="B160" s="39"/>
      <c r="C160" s="219" t="s">
        <v>299</v>
      </c>
      <c r="D160" s="219" t="s">
        <v>248</v>
      </c>
      <c r="E160" s="220" t="s">
        <v>369</v>
      </c>
      <c r="F160" s="221" t="s">
        <v>408</v>
      </c>
      <c r="G160" s="222" t="s">
        <v>364</v>
      </c>
      <c r="H160" s="223">
        <v>5590.7039999999997</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285</v>
      </c>
    </row>
    <row r="161" s="2" customFormat="1" ht="21.75" customHeight="1">
      <c r="A161" s="38"/>
      <c r="B161" s="39"/>
      <c r="C161" s="219" t="s">
        <v>279</v>
      </c>
      <c r="D161" s="219" t="s">
        <v>248</v>
      </c>
      <c r="E161" s="220" t="s">
        <v>371</v>
      </c>
      <c r="F161" s="221" t="s">
        <v>409</v>
      </c>
      <c r="G161" s="222" t="s">
        <v>364</v>
      </c>
      <c r="H161" s="223">
        <v>1118.1410000000001</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304</v>
      </c>
    </row>
    <row r="162" s="2" customFormat="1">
      <c r="A162" s="38"/>
      <c r="B162" s="39"/>
      <c r="C162" s="40"/>
      <c r="D162" s="232" t="s">
        <v>253</v>
      </c>
      <c r="E162" s="40"/>
      <c r="F162" s="233" t="s">
        <v>410</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24.15" customHeight="1">
      <c r="A163" s="38"/>
      <c r="B163" s="39"/>
      <c r="C163" s="219" t="s">
        <v>305</v>
      </c>
      <c r="D163" s="219" t="s">
        <v>248</v>
      </c>
      <c r="E163" s="220" t="s">
        <v>373</v>
      </c>
      <c r="F163" s="221" t="s">
        <v>411</v>
      </c>
      <c r="G163" s="222" t="s">
        <v>364</v>
      </c>
      <c r="H163" s="223">
        <v>11181.407999999999</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308</v>
      </c>
    </row>
    <row r="164" s="2" customFormat="1">
      <c r="A164" s="38"/>
      <c r="B164" s="39"/>
      <c r="C164" s="40"/>
      <c r="D164" s="232" t="s">
        <v>253</v>
      </c>
      <c r="E164" s="40"/>
      <c r="F164" s="233" t="s">
        <v>410</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291</v>
      </c>
      <c r="D165" s="219" t="s">
        <v>248</v>
      </c>
      <c r="E165" s="220" t="s">
        <v>375</v>
      </c>
      <c r="F165" s="221" t="s">
        <v>376</v>
      </c>
      <c r="G165" s="222" t="s">
        <v>364</v>
      </c>
      <c r="H165" s="223">
        <v>1118.1410000000001</v>
      </c>
      <c r="I165" s="224"/>
      <c r="J165" s="225">
        <f>ROUND(I165*H165,2)</f>
        <v>0</v>
      </c>
      <c r="K165" s="221" t="s">
        <v>336</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311</v>
      </c>
    </row>
    <row r="166" s="2" customFormat="1">
      <c r="A166" s="38"/>
      <c r="B166" s="39"/>
      <c r="C166" s="40"/>
      <c r="D166" s="232" t="s">
        <v>253</v>
      </c>
      <c r="E166" s="40"/>
      <c r="F166" s="233" t="s">
        <v>412</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1.75" customHeight="1">
      <c r="A167" s="38"/>
      <c r="B167" s="39"/>
      <c r="C167" s="219" t="s">
        <v>313</v>
      </c>
      <c r="D167" s="219" t="s">
        <v>248</v>
      </c>
      <c r="E167" s="220" t="s">
        <v>377</v>
      </c>
      <c r="F167" s="221" t="s">
        <v>378</v>
      </c>
      <c r="G167" s="222" t="s">
        <v>364</v>
      </c>
      <c r="H167" s="223">
        <v>671.86099999999999</v>
      </c>
      <c r="I167" s="224"/>
      <c r="J167" s="225">
        <f>ROUND(I167*H167,2)</f>
        <v>0</v>
      </c>
      <c r="K167" s="221" t="s">
        <v>336</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316</v>
      </c>
    </row>
    <row r="168" s="2" customFormat="1" ht="21.75" customHeight="1">
      <c r="A168" s="38"/>
      <c r="B168" s="39"/>
      <c r="C168" s="219" t="s">
        <v>296</v>
      </c>
      <c r="D168" s="219" t="s">
        <v>248</v>
      </c>
      <c r="E168" s="220" t="s">
        <v>379</v>
      </c>
      <c r="F168" s="221" t="s">
        <v>380</v>
      </c>
      <c r="G168" s="222" t="s">
        <v>364</v>
      </c>
      <c r="H168" s="223">
        <v>446.27999999999997</v>
      </c>
      <c r="I168" s="224"/>
      <c r="J168" s="225">
        <f>ROUND(I168*H168,2)</f>
        <v>0</v>
      </c>
      <c r="K168" s="221" t="s">
        <v>1</v>
      </c>
      <c r="L168" s="44"/>
      <c r="M168" s="237" t="s">
        <v>1</v>
      </c>
      <c r="N168" s="238" t="s">
        <v>42</v>
      </c>
      <c r="O168" s="239"/>
      <c r="P168" s="240">
        <f>O168*H168</f>
        <v>0</v>
      </c>
      <c r="Q168" s="240">
        <v>0</v>
      </c>
      <c r="R168" s="240">
        <f>Q168*H168</f>
        <v>0</v>
      </c>
      <c r="S168" s="240">
        <v>0</v>
      </c>
      <c r="T168" s="241">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413</v>
      </c>
    </row>
    <row r="169" s="2" customFormat="1" ht="6.96" customHeight="1">
      <c r="A169" s="38"/>
      <c r="B169" s="66"/>
      <c r="C169" s="67"/>
      <c r="D169" s="67"/>
      <c r="E169" s="67"/>
      <c r="F169" s="67"/>
      <c r="G169" s="67"/>
      <c r="H169" s="67"/>
      <c r="I169" s="67"/>
      <c r="J169" s="67"/>
      <c r="K169" s="67"/>
      <c r="L169" s="44"/>
      <c r="M169" s="38"/>
      <c r="O169" s="38"/>
      <c r="P169" s="38"/>
      <c r="Q169" s="38"/>
      <c r="R169" s="38"/>
      <c r="S169" s="38"/>
      <c r="T169" s="38"/>
      <c r="U169" s="38"/>
      <c r="V169" s="38"/>
      <c r="W169" s="38"/>
      <c r="X169" s="38"/>
      <c r="Y169" s="38"/>
      <c r="Z169" s="38"/>
      <c r="AA169" s="38"/>
      <c r="AB169" s="38"/>
      <c r="AC169" s="38"/>
      <c r="AD169" s="38"/>
      <c r="AE169" s="38"/>
    </row>
  </sheetData>
  <sheetProtection sheet="1" autoFilter="0" formatColumns="0" formatRows="0" objects="1" scenarios="1" spinCount="100000" saltValue="kzHGqnZJeY9N7reKOREDlSZdmeF10/mlk9qIP4HIISnckg2mTUSXAkv7hLXHr9ilrysujm7IWfnv/Mc9LlC1nw==" hashValue="Kqir2EWRKeNmJQowcbTMfygg3BkmNqVoys9E8+ijPFLOwDJGycxgwrFTgK6CQsRFu3AHLKmzn7XFJp77KDEiPw==" algorithmName="SHA-512" password="CC35"/>
  <autoFilter ref="C124:K16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414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ROUND((SUM(BE125:BE159)),  2)</f>
        <v>0</v>
      </c>
      <c r="G35" s="38"/>
      <c r="H35" s="38"/>
      <c r="I35" s="164">
        <v>0.20999999999999999</v>
      </c>
      <c r="J35" s="163">
        <f>ROUND(((SUM(BE125:BE159))*I35),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ROUND((SUM(BF125:BF159)),  2)</f>
        <v>0</v>
      </c>
      <c r="G36" s="38"/>
      <c r="H36" s="38"/>
      <c r="I36" s="164">
        <v>0.14999999999999999</v>
      </c>
      <c r="J36" s="163">
        <f>ROUND(((SUM(BF125:BF159))*I36),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ROUND((SUM(BG125:BG159)),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ROUND((SUM(BH125:BH159)),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ROUND((SUM(BI125:BI159)),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03 - Odstraňovaná vrátnice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J145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03 - Odstraňovaná vrátnice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P126+P138+P145+P150+P152</f>
        <v>0</v>
      </c>
      <c r="Q125" s="104"/>
      <c r="R125" s="202">
        <f>R126+R138+R145+R150+R152</f>
        <v>0</v>
      </c>
      <c r="S125" s="104"/>
      <c r="T125" s="203">
        <f>T126+T138+T145+T150+T152</f>
        <v>0</v>
      </c>
      <c r="U125" s="38"/>
      <c r="V125" s="38"/>
      <c r="W125" s="38"/>
      <c r="X125" s="38"/>
      <c r="Y125" s="38"/>
      <c r="Z125" s="38"/>
      <c r="AA125" s="38"/>
      <c r="AB125" s="38"/>
      <c r="AC125" s="38"/>
      <c r="AD125" s="38"/>
      <c r="AE125" s="38"/>
      <c r="AT125" s="17" t="s">
        <v>76</v>
      </c>
      <c r="AU125" s="17" t="s">
        <v>229</v>
      </c>
      <c r="BK125" s="204">
        <f>BK126+BK138+BK145+BK150+BK152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SUM(P127:P137)</f>
        <v>0</v>
      </c>
      <c r="Q126" s="213"/>
      <c r="R126" s="214">
        <f>SUM(R127:R137)</f>
        <v>0</v>
      </c>
      <c r="S126" s="213"/>
      <c r="T126" s="215">
        <f>SUM(T127:T137)</f>
        <v>0</v>
      </c>
      <c r="U126" s="11"/>
      <c r="V126" s="11"/>
      <c r="W126" s="11"/>
      <c r="X126" s="11"/>
      <c r="Y126" s="11"/>
      <c r="Z126" s="11"/>
      <c r="AA126" s="11"/>
      <c r="AB126" s="11"/>
      <c r="AC126" s="11"/>
      <c r="AD126" s="11"/>
      <c r="AE126" s="11"/>
      <c r="AR126" s="216" t="s">
        <v>85</v>
      </c>
      <c r="AT126" s="217" t="s">
        <v>76</v>
      </c>
      <c r="AU126" s="217" t="s">
        <v>77</v>
      </c>
      <c r="AY126" s="216" t="s">
        <v>247</v>
      </c>
      <c r="BK126" s="218">
        <f>SUM(BK127:BK137)</f>
        <v>0</v>
      </c>
    </row>
    <row r="127" s="2" customFormat="1" ht="16.5" customHeight="1">
      <c r="A127" s="38"/>
      <c r="B127" s="39"/>
      <c r="C127" s="219" t="s">
        <v>85</v>
      </c>
      <c r="D127" s="219" t="s">
        <v>248</v>
      </c>
      <c r="E127" s="220" t="s">
        <v>333</v>
      </c>
      <c r="F127" s="221" t="s">
        <v>415</v>
      </c>
      <c r="G127" s="222" t="s">
        <v>335</v>
      </c>
      <c r="H127" s="223">
        <v>10</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416</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417</v>
      </c>
      <c r="G129" s="253"/>
      <c r="H129" s="256">
        <v>10</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341</v>
      </c>
      <c r="F131" s="221" t="s">
        <v>342</v>
      </c>
      <c r="G131" s="222" t="s">
        <v>335</v>
      </c>
      <c r="H131" s="223">
        <v>11.768000000000001</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13" customFormat="1">
      <c r="A132" s="13"/>
      <c r="B132" s="252"/>
      <c r="C132" s="253"/>
      <c r="D132" s="232" t="s">
        <v>337</v>
      </c>
      <c r="E132" s="254" t="s">
        <v>1</v>
      </c>
      <c r="F132" s="255" t="s">
        <v>418</v>
      </c>
      <c r="G132" s="253"/>
      <c r="H132" s="256">
        <v>11.768000000000001</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11.768000000000001</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21.75" customHeight="1">
      <c r="A134" s="38"/>
      <c r="B134" s="39"/>
      <c r="C134" s="219" t="s">
        <v>259</v>
      </c>
      <c r="D134" s="219" t="s">
        <v>248</v>
      </c>
      <c r="E134" s="220" t="s">
        <v>344</v>
      </c>
      <c r="F134" s="221" t="s">
        <v>345</v>
      </c>
      <c r="G134" s="222" t="s">
        <v>267</v>
      </c>
      <c r="H134" s="223">
        <v>30.102</v>
      </c>
      <c r="I134" s="224"/>
      <c r="J134" s="225">
        <f>ROUND(I134*H134,2)</f>
        <v>0</v>
      </c>
      <c r="K134" s="221" t="s">
        <v>336</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262</v>
      </c>
    </row>
    <row r="135" s="12" customFormat="1">
      <c r="A135" s="12"/>
      <c r="B135" s="242"/>
      <c r="C135" s="243"/>
      <c r="D135" s="232" t="s">
        <v>337</v>
      </c>
      <c r="E135" s="244" t="s">
        <v>1</v>
      </c>
      <c r="F135" s="245" t="s">
        <v>416</v>
      </c>
      <c r="G135" s="243"/>
      <c r="H135" s="244" t="s">
        <v>1</v>
      </c>
      <c r="I135" s="246"/>
      <c r="J135" s="243"/>
      <c r="K135" s="243"/>
      <c r="L135" s="247"/>
      <c r="M135" s="248"/>
      <c r="N135" s="249"/>
      <c r="O135" s="249"/>
      <c r="P135" s="249"/>
      <c r="Q135" s="249"/>
      <c r="R135" s="249"/>
      <c r="S135" s="249"/>
      <c r="T135" s="250"/>
      <c r="U135" s="12"/>
      <c r="V135" s="12"/>
      <c r="W135" s="12"/>
      <c r="X135" s="12"/>
      <c r="Y135" s="12"/>
      <c r="Z135" s="12"/>
      <c r="AA135" s="12"/>
      <c r="AB135" s="12"/>
      <c r="AC135" s="12"/>
      <c r="AD135" s="12"/>
      <c r="AE135" s="12"/>
      <c r="AT135" s="251" t="s">
        <v>337</v>
      </c>
      <c r="AU135" s="251" t="s">
        <v>85</v>
      </c>
      <c r="AV135" s="12" t="s">
        <v>85</v>
      </c>
      <c r="AW135" s="12" t="s">
        <v>33</v>
      </c>
      <c r="AX135" s="12" t="s">
        <v>77</v>
      </c>
      <c r="AY135" s="251" t="s">
        <v>247</v>
      </c>
    </row>
    <row r="136" s="13" customFormat="1">
      <c r="A136" s="13"/>
      <c r="B136" s="252"/>
      <c r="C136" s="253"/>
      <c r="D136" s="232" t="s">
        <v>337</v>
      </c>
      <c r="E136" s="254" t="s">
        <v>1</v>
      </c>
      <c r="F136" s="255" t="s">
        <v>419</v>
      </c>
      <c r="G136" s="253"/>
      <c r="H136" s="256">
        <v>30.102</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30.102</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11" customFormat="1" ht="25.92" customHeight="1">
      <c r="A138" s="11"/>
      <c r="B138" s="205"/>
      <c r="C138" s="206"/>
      <c r="D138" s="207" t="s">
        <v>76</v>
      </c>
      <c r="E138" s="208" t="s">
        <v>347</v>
      </c>
      <c r="F138" s="208" t="s">
        <v>348</v>
      </c>
      <c r="G138" s="206"/>
      <c r="H138" s="206"/>
      <c r="I138" s="209"/>
      <c r="J138" s="210">
        <f>BK138</f>
        <v>0</v>
      </c>
      <c r="K138" s="206"/>
      <c r="L138" s="211"/>
      <c r="M138" s="212"/>
      <c r="N138" s="213"/>
      <c r="O138" s="213"/>
      <c r="P138" s="214">
        <f>SUM(P139:P144)</f>
        <v>0</v>
      </c>
      <c r="Q138" s="213"/>
      <c r="R138" s="214">
        <f>SUM(R139:R144)</f>
        <v>0</v>
      </c>
      <c r="S138" s="213"/>
      <c r="T138" s="215">
        <f>SUM(T139:T144)</f>
        <v>0</v>
      </c>
      <c r="U138" s="11"/>
      <c r="V138" s="11"/>
      <c r="W138" s="11"/>
      <c r="X138" s="11"/>
      <c r="Y138" s="11"/>
      <c r="Z138" s="11"/>
      <c r="AA138" s="11"/>
      <c r="AB138" s="11"/>
      <c r="AC138" s="11"/>
      <c r="AD138" s="11"/>
      <c r="AE138" s="11"/>
      <c r="AR138" s="216" t="s">
        <v>85</v>
      </c>
      <c r="AT138" s="217" t="s">
        <v>76</v>
      </c>
      <c r="AU138" s="217" t="s">
        <v>77</v>
      </c>
      <c r="AY138" s="216" t="s">
        <v>247</v>
      </c>
      <c r="BK138" s="218">
        <f>SUM(BK139:BK144)</f>
        <v>0</v>
      </c>
    </row>
    <row r="139" s="2" customFormat="1" ht="16.5" customHeight="1">
      <c r="A139" s="38"/>
      <c r="B139" s="39"/>
      <c r="C139" s="219" t="s">
        <v>258</v>
      </c>
      <c r="D139" s="219" t="s">
        <v>248</v>
      </c>
      <c r="E139" s="220" t="s">
        <v>349</v>
      </c>
      <c r="F139" s="221" t="s">
        <v>350</v>
      </c>
      <c r="G139" s="222" t="s">
        <v>335</v>
      </c>
      <c r="H139" s="223">
        <v>11.768000000000001</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2" customFormat="1">
      <c r="A140" s="38"/>
      <c r="B140" s="39"/>
      <c r="C140" s="40"/>
      <c r="D140" s="232" t="s">
        <v>253</v>
      </c>
      <c r="E140" s="40"/>
      <c r="F140" s="233" t="s">
        <v>351</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12" customFormat="1">
      <c r="A141" s="12"/>
      <c r="B141" s="242"/>
      <c r="C141" s="243"/>
      <c r="D141" s="232" t="s">
        <v>337</v>
      </c>
      <c r="E141" s="244" t="s">
        <v>1</v>
      </c>
      <c r="F141" s="245" t="s">
        <v>416</v>
      </c>
      <c r="G141" s="243"/>
      <c r="H141" s="244" t="s">
        <v>1</v>
      </c>
      <c r="I141" s="246"/>
      <c r="J141" s="243"/>
      <c r="K141" s="243"/>
      <c r="L141" s="247"/>
      <c r="M141" s="248"/>
      <c r="N141" s="249"/>
      <c r="O141" s="249"/>
      <c r="P141" s="249"/>
      <c r="Q141" s="249"/>
      <c r="R141" s="249"/>
      <c r="S141" s="249"/>
      <c r="T141" s="250"/>
      <c r="U141" s="12"/>
      <c r="V141" s="12"/>
      <c r="W141" s="12"/>
      <c r="X141" s="12"/>
      <c r="Y141" s="12"/>
      <c r="Z141" s="12"/>
      <c r="AA141" s="12"/>
      <c r="AB141" s="12"/>
      <c r="AC141" s="12"/>
      <c r="AD141" s="12"/>
      <c r="AE141" s="12"/>
      <c r="AT141" s="251" t="s">
        <v>337</v>
      </c>
      <c r="AU141" s="251" t="s">
        <v>85</v>
      </c>
      <c r="AV141" s="12" t="s">
        <v>85</v>
      </c>
      <c r="AW141" s="12" t="s">
        <v>33</v>
      </c>
      <c r="AX141" s="12" t="s">
        <v>77</v>
      </c>
      <c r="AY141" s="251" t="s">
        <v>247</v>
      </c>
    </row>
    <row r="142" s="13" customFormat="1">
      <c r="A142" s="13"/>
      <c r="B142" s="252"/>
      <c r="C142" s="253"/>
      <c r="D142" s="232" t="s">
        <v>337</v>
      </c>
      <c r="E142" s="254" t="s">
        <v>1</v>
      </c>
      <c r="F142" s="255" t="s">
        <v>420</v>
      </c>
      <c r="G142" s="253"/>
      <c r="H142" s="256">
        <v>3.0510000000000002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3" customFormat="1">
      <c r="A143" s="13"/>
      <c r="B143" s="252"/>
      <c r="C143" s="253"/>
      <c r="D143" s="232" t="s">
        <v>337</v>
      </c>
      <c r="E143" s="254" t="s">
        <v>1</v>
      </c>
      <c r="F143" s="255" t="s">
        <v>421</v>
      </c>
      <c r="G143" s="253"/>
      <c r="H143" s="256">
        <v>8.7170000000000005</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11.768000000000001</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11" customFormat="1" ht="25.92" customHeight="1">
      <c r="A145" s="11"/>
      <c r="B145" s="205"/>
      <c r="C145" s="206"/>
      <c r="D145" s="207" t="s">
        <v>76</v>
      </c>
      <c r="E145" s="208" t="s">
        <v>355</v>
      </c>
      <c r="F145" s="208" t="s">
        <v>356</v>
      </c>
      <c r="G145" s="206"/>
      <c r="H145" s="206"/>
      <c r="I145" s="209"/>
      <c r="J145" s="210">
        <f>BK145</f>
        <v>0</v>
      </c>
      <c r="K145" s="206"/>
      <c r="L145" s="211"/>
      <c r="M145" s="212"/>
      <c r="N145" s="213"/>
      <c r="O145" s="213"/>
      <c r="P145" s="214">
        <f>SUM(P146:P149)</f>
        <v>0</v>
      </c>
      <c r="Q145" s="213"/>
      <c r="R145" s="214">
        <f>SUM(R146:R149)</f>
        <v>0</v>
      </c>
      <c r="S145" s="213"/>
      <c r="T145" s="215">
        <f>SUM(T146:T149)</f>
        <v>0</v>
      </c>
      <c r="U145" s="11"/>
      <c r="V145" s="11"/>
      <c r="W145" s="11"/>
      <c r="X145" s="11"/>
      <c r="Y145" s="11"/>
      <c r="Z145" s="11"/>
      <c r="AA145" s="11"/>
      <c r="AB145" s="11"/>
      <c r="AC145" s="11"/>
      <c r="AD145" s="11"/>
      <c r="AE145" s="11"/>
      <c r="AR145" s="216" t="s">
        <v>85</v>
      </c>
      <c r="AT145" s="217" t="s">
        <v>76</v>
      </c>
      <c r="AU145" s="217" t="s">
        <v>77</v>
      </c>
      <c r="AY145" s="216" t="s">
        <v>247</v>
      </c>
      <c r="BK145" s="218">
        <f>SUM(BK146:BK149)</f>
        <v>0</v>
      </c>
    </row>
    <row r="146" s="2" customFormat="1" ht="33" customHeight="1">
      <c r="A146" s="38"/>
      <c r="B146" s="39"/>
      <c r="C146" s="219" t="s">
        <v>275</v>
      </c>
      <c r="D146" s="219" t="s">
        <v>248</v>
      </c>
      <c r="E146" s="220" t="s">
        <v>402</v>
      </c>
      <c r="F146" s="221" t="s">
        <v>403</v>
      </c>
      <c r="G146" s="222" t="s">
        <v>335</v>
      </c>
      <c r="H146" s="223">
        <v>97.831000000000003</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12" customFormat="1">
      <c r="A147" s="12"/>
      <c r="B147" s="242"/>
      <c r="C147" s="243"/>
      <c r="D147" s="232" t="s">
        <v>337</v>
      </c>
      <c r="E147" s="244" t="s">
        <v>1</v>
      </c>
      <c r="F147" s="245" t="s">
        <v>416</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422</v>
      </c>
      <c r="G148" s="253"/>
      <c r="H148" s="256">
        <v>97.831000000000003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97.831000000000003</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360</v>
      </c>
      <c r="F150" s="208" t="s">
        <v>361</v>
      </c>
      <c r="G150" s="206"/>
      <c r="H150" s="206"/>
      <c r="I150" s="209"/>
      <c r="J150" s="210">
        <f>BK150</f>
        <v>0</v>
      </c>
      <c r="K150" s="206"/>
      <c r="L150" s="211"/>
      <c r="M150" s="212"/>
      <c r="N150" s="213"/>
      <c r="O150" s="213"/>
      <c r="P150" s="214">
        <f>P151</f>
        <v>0</v>
      </c>
      <c r="Q150" s="213"/>
      <c r="R150" s="214">
        <f>R151</f>
        <v>0</v>
      </c>
      <c r="S150" s="213"/>
      <c r="T150" s="215">
        <f>T151</f>
        <v>0</v>
      </c>
      <c r="U150" s="11"/>
      <c r="V150" s="11"/>
      <c r="W150" s="11"/>
      <c r="X150" s="11"/>
      <c r="Y150" s="11"/>
      <c r="Z150" s="11"/>
      <c r="AA150" s="11"/>
      <c r="AB150" s="11"/>
      <c r="AC150" s="11"/>
      <c r="AD150" s="11"/>
      <c r="AE150" s="11"/>
      <c r="AR150" s="216" t="s">
        <v>85</v>
      </c>
      <c r="AT150" s="217" t="s">
        <v>76</v>
      </c>
      <c r="AU150" s="217" t="s">
        <v>77</v>
      </c>
      <c r="AY150" s="216" t="s">
        <v>247</v>
      </c>
      <c r="BK150" s="218">
        <f>BK151</f>
        <v>0</v>
      </c>
    </row>
    <row r="151" s="2" customFormat="1" ht="21.75" customHeight="1">
      <c r="A151" s="38"/>
      <c r="B151" s="39"/>
      <c r="C151" s="219" t="s">
        <v>262</v>
      </c>
      <c r="D151" s="219" t="s">
        <v>248</v>
      </c>
      <c r="E151" s="220" t="s">
        <v>362</v>
      </c>
      <c r="F151" s="221" t="s">
        <v>363</v>
      </c>
      <c r="G151" s="222" t="s">
        <v>364</v>
      </c>
      <c r="H151" s="223">
        <v>0.052999999999999998</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11" customFormat="1" ht="25.92" customHeight="1">
      <c r="A152" s="11"/>
      <c r="B152" s="205"/>
      <c r="C152" s="206"/>
      <c r="D152" s="207" t="s">
        <v>76</v>
      </c>
      <c r="E152" s="208" t="s">
        <v>365</v>
      </c>
      <c r="F152" s="208" t="s">
        <v>366</v>
      </c>
      <c r="G152" s="206"/>
      <c r="H152" s="206"/>
      <c r="I152" s="209"/>
      <c r="J152" s="210">
        <f>BK152</f>
        <v>0</v>
      </c>
      <c r="K152" s="206"/>
      <c r="L152" s="211"/>
      <c r="M152" s="212"/>
      <c r="N152" s="213"/>
      <c r="O152" s="213"/>
      <c r="P152" s="214">
        <f>SUM(P153:P159)</f>
        <v>0</v>
      </c>
      <c r="Q152" s="213"/>
      <c r="R152" s="214">
        <f>SUM(R153:R159)</f>
        <v>0</v>
      </c>
      <c r="S152" s="213"/>
      <c r="T152" s="215">
        <f>SUM(T153:T159)</f>
        <v>0</v>
      </c>
      <c r="U152" s="11"/>
      <c r="V152" s="11"/>
      <c r="W152" s="11"/>
      <c r="X152" s="11"/>
      <c r="Y152" s="11"/>
      <c r="Z152" s="11"/>
      <c r="AA152" s="11"/>
      <c r="AB152" s="11"/>
      <c r="AC152" s="11"/>
      <c r="AD152" s="11"/>
      <c r="AE152" s="11"/>
      <c r="AR152" s="216" t="s">
        <v>85</v>
      </c>
      <c r="AT152" s="217" t="s">
        <v>76</v>
      </c>
      <c r="AU152" s="217" t="s">
        <v>77</v>
      </c>
      <c r="AY152" s="216" t="s">
        <v>247</v>
      </c>
      <c r="BK152" s="218">
        <f>SUM(BK153:BK159)</f>
        <v>0</v>
      </c>
    </row>
    <row r="153" s="2" customFormat="1" ht="16.5" customHeight="1">
      <c r="A153" s="38"/>
      <c r="B153" s="39"/>
      <c r="C153" s="219" t="s">
        <v>293</v>
      </c>
      <c r="D153" s="219" t="s">
        <v>248</v>
      </c>
      <c r="E153" s="220" t="s">
        <v>367</v>
      </c>
      <c r="F153" s="221" t="s">
        <v>368</v>
      </c>
      <c r="G153" s="222" t="s">
        <v>364</v>
      </c>
      <c r="H153" s="223">
        <v>45.253999999999998</v>
      </c>
      <c r="I153" s="224"/>
      <c r="J153" s="225">
        <f>ROUND(I153*H153,2)</f>
        <v>0</v>
      </c>
      <c r="K153" s="221" t="s">
        <v>336</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296</v>
      </c>
    </row>
    <row r="154" s="2" customFormat="1" ht="16.5" customHeight="1">
      <c r="A154" s="38"/>
      <c r="B154" s="39"/>
      <c r="C154" s="219" t="s">
        <v>271</v>
      </c>
      <c r="D154" s="219" t="s">
        <v>248</v>
      </c>
      <c r="E154" s="220" t="s">
        <v>369</v>
      </c>
      <c r="F154" s="221" t="s">
        <v>370</v>
      </c>
      <c r="G154" s="222" t="s">
        <v>364</v>
      </c>
      <c r="H154" s="223">
        <v>226.27199999999999</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2" customFormat="1" ht="21.75" customHeight="1">
      <c r="A155" s="38"/>
      <c r="B155" s="39"/>
      <c r="C155" s="219" t="s">
        <v>299</v>
      </c>
      <c r="D155" s="219" t="s">
        <v>248</v>
      </c>
      <c r="E155" s="220" t="s">
        <v>371</v>
      </c>
      <c r="F155" s="221" t="s">
        <v>372</v>
      </c>
      <c r="G155" s="222" t="s">
        <v>364</v>
      </c>
      <c r="H155" s="223">
        <v>45.253999999999998</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285</v>
      </c>
    </row>
    <row r="156" s="2" customFormat="1" ht="21.75" customHeight="1">
      <c r="A156" s="38"/>
      <c r="B156" s="39"/>
      <c r="C156" s="219" t="s">
        <v>279</v>
      </c>
      <c r="D156" s="219" t="s">
        <v>248</v>
      </c>
      <c r="E156" s="220" t="s">
        <v>373</v>
      </c>
      <c r="F156" s="221" t="s">
        <v>374</v>
      </c>
      <c r="G156" s="222" t="s">
        <v>364</v>
      </c>
      <c r="H156" s="223">
        <v>452.54399999999998</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304</v>
      </c>
    </row>
    <row r="157" s="2" customFormat="1" ht="16.5" customHeight="1">
      <c r="A157" s="38"/>
      <c r="B157" s="39"/>
      <c r="C157" s="219" t="s">
        <v>305</v>
      </c>
      <c r="D157" s="219" t="s">
        <v>248</v>
      </c>
      <c r="E157" s="220" t="s">
        <v>375</v>
      </c>
      <c r="F157" s="221" t="s">
        <v>376</v>
      </c>
      <c r="G157" s="222" t="s">
        <v>364</v>
      </c>
      <c r="H157" s="223">
        <v>45.253999999999998</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308</v>
      </c>
    </row>
    <row r="158" s="2" customFormat="1" ht="21.75" customHeight="1">
      <c r="A158" s="38"/>
      <c r="B158" s="39"/>
      <c r="C158" s="219" t="s">
        <v>291</v>
      </c>
      <c r="D158" s="219" t="s">
        <v>248</v>
      </c>
      <c r="E158" s="220" t="s">
        <v>377</v>
      </c>
      <c r="F158" s="221" t="s">
        <v>378</v>
      </c>
      <c r="G158" s="222" t="s">
        <v>364</v>
      </c>
      <c r="H158" s="223">
        <v>21.718</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311</v>
      </c>
    </row>
    <row r="159" s="2" customFormat="1" ht="21.75" customHeight="1">
      <c r="A159" s="38"/>
      <c r="B159" s="39"/>
      <c r="C159" s="219" t="s">
        <v>313</v>
      </c>
      <c r="D159" s="219" t="s">
        <v>248</v>
      </c>
      <c r="E159" s="220" t="s">
        <v>379</v>
      </c>
      <c r="F159" s="221" t="s">
        <v>380</v>
      </c>
      <c r="G159" s="222" t="s">
        <v>364</v>
      </c>
      <c r="H159" s="223">
        <v>23.536000000000001</v>
      </c>
      <c r="I159" s="224"/>
      <c r="J159" s="225">
        <f>ROUND(I159*H159,2)</f>
        <v>0</v>
      </c>
      <c r="K159" s="221" t="s">
        <v>1</v>
      </c>
      <c r="L159" s="44"/>
      <c r="M159" s="237" t="s">
        <v>1</v>
      </c>
      <c r="N159" s="238" t="s">
        <v>42</v>
      </c>
      <c r="O159" s="239"/>
      <c r="P159" s="240">
        <f>O159*H159</f>
        <v>0</v>
      </c>
      <c r="Q159" s="240">
        <v>0</v>
      </c>
      <c r="R159" s="240">
        <f>Q159*H159</f>
        <v>0</v>
      </c>
      <c r="S159" s="240">
        <v>0</v>
      </c>
      <c r="T159" s="241">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423</v>
      </c>
    </row>
    <row r="160" s="2" customFormat="1" ht="6.96" customHeight="1">
      <c r="A160" s="38"/>
      <c r="B160" s="66"/>
      <c r="C160" s="67"/>
      <c r="D160" s="67"/>
      <c r="E160" s="67"/>
      <c r="F160" s="67"/>
      <c r="G160" s="67"/>
      <c r="H160" s="67"/>
      <c r="I160" s="67"/>
      <c r="J160" s="67"/>
      <c r="K160" s="67"/>
      <c r="L160" s="44"/>
      <c r="M160" s="38"/>
      <c r="O160" s="38"/>
      <c r="P160" s="38"/>
      <c r="Q160" s="38"/>
      <c r="R160" s="38"/>
      <c r="S160" s="38"/>
      <c r="T160" s="38"/>
      <c r="U160" s="38"/>
      <c r="V160" s="38"/>
      <c r="W160" s="38"/>
      <c r="X160" s="38"/>
      <c r="Y160" s="38"/>
      <c r="Z160" s="38"/>
      <c r="AA160" s="38"/>
      <c r="AB160" s="38"/>
      <c r="AC160" s="38"/>
      <c r="AD160" s="38"/>
      <c r="AE160" s="38"/>
    </row>
  </sheetData>
  <sheetProtection sheet="1" autoFilter="0" formatColumns="0" formatRows="0" objects="1" scenarios="1" spinCount="100000" saltValue="zVtD2SCl4Zdmq0NRH+36IOx5up5izxLQ9p8ORctuhBK4+Wr/lia3Io+ik0L8kF31R35Ds+dOYCUXKZQN8zFGtA==" hashValue="6muRwWjnScpgj/Nbx0noBcvDvmimd4LZ1iPdykxlvQRHiLg2UnzwCWBlHu4hiZF60ESeq+5yxIjSjHp6g4XOIA==" algorithmName="SHA-512" password="CC35"/>
  <autoFilter ref="C124:K1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ROUND((SUM(BE143:BE1469)),  2)</f>
        <v>0</v>
      </c>
      <c r="G35" s="38"/>
      <c r="H35" s="38"/>
      <c r="I35" s="164">
        <v>0.20999999999999999</v>
      </c>
      <c r="J35" s="163">
        <f>ROUND(((SUM(BE143:BE1469))*I35),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ROUND((SUM(BF143:BF1469)),  2)</f>
        <v>0</v>
      </c>
      <c r="G36" s="38"/>
      <c r="H36" s="38"/>
      <c r="I36" s="164">
        <v>0.14999999999999999</v>
      </c>
      <c r="J36" s="163">
        <f>ROUND(((SUM(BF143:BF1469))*I36),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ROUND((SUM(BG143:BG1469)),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ROUND((SUM(BH143:BH1469)),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ROUND((SUM(BI143:BI1469)),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J144</f>
        <v>0</v>
      </c>
      <c r="K99" s="189"/>
      <c r="L99" s="193"/>
      <c r="S99" s="9"/>
      <c r="T99" s="9"/>
      <c r="U99" s="9"/>
      <c r="V99" s="9"/>
      <c r="W99" s="9"/>
      <c r="X99" s="9"/>
      <c r="Y99" s="9"/>
      <c r="Z99" s="9"/>
      <c r="AA99" s="9"/>
      <c r="AB99" s="9"/>
      <c r="AC99" s="9"/>
      <c r="AD99" s="9"/>
      <c r="AE99" s="9"/>
    </row>
    <row r="100" s="9" customFormat="1" ht="24.96" customHeight="1">
      <c r="A100" s="9"/>
      <c r="B100" s="188"/>
      <c r="C100" s="189"/>
      <c r="D100" s="190" t="s">
        <v>426</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427</v>
      </c>
      <c r="E101" s="191"/>
      <c r="F101" s="191"/>
      <c r="G101" s="191"/>
      <c r="H101" s="191"/>
      <c r="I101" s="191"/>
      <c r="J101" s="192">
        <f>J194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428</v>
      </c>
      <c r="E102" s="191"/>
      <c r="F102" s="191"/>
      <c r="G102" s="191"/>
      <c r="H102" s="191"/>
      <c r="I102" s="191"/>
      <c r="J102" s="192">
        <f>J298</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429</v>
      </c>
      <c r="E103" s="191"/>
      <c r="F103" s="191"/>
      <c r="G103" s="191"/>
      <c r="H103" s="191"/>
      <c r="I103" s="191"/>
      <c r="J103" s="192">
        <f>J353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430</v>
      </c>
      <c r="E104" s="191"/>
      <c r="F104" s="191"/>
      <c r="G104" s="191"/>
      <c r="H104" s="191"/>
      <c r="I104" s="191"/>
      <c r="J104" s="192">
        <f>J459</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431</v>
      </c>
      <c r="E105" s="191"/>
      <c r="F105" s="191"/>
      <c r="G105" s="191"/>
      <c r="H105" s="191"/>
      <c r="I105" s="191"/>
      <c r="J105" s="192">
        <f>J501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432</v>
      </c>
      <c r="E106" s="191"/>
      <c r="F106" s="191"/>
      <c r="G106" s="191"/>
      <c r="H106" s="191"/>
      <c r="I106" s="191"/>
      <c r="J106" s="192">
        <f>J590</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433</v>
      </c>
      <c r="E107" s="191"/>
      <c r="F107" s="191"/>
      <c r="G107" s="191"/>
      <c r="H107" s="191"/>
      <c r="I107" s="191"/>
      <c r="J107" s="192">
        <f>J734</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434</v>
      </c>
      <c r="E108" s="191"/>
      <c r="F108" s="191"/>
      <c r="G108" s="191"/>
      <c r="H108" s="191"/>
      <c r="I108" s="191"/>
      <c r="J108" s="192">
        <f>J737</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435</v>
      </c>
      <c r="E109" s="191"/>
      <c r="F109" s="191"/>
      <c r="G109" s="191"/>
      <c r="H109" s="191"/>
      <c r="I109" s="191"/>
      <c r="J109" s="192">
        <f>J763</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328</v>
      </c>
      <c r="E110" s="191"/>
      <c r="F110" s="191"/>
      <c r="G110" s="191"/>
      <c r="H110" s="191"/>
      <c r="I110" s="191"/>
      <c r="J110" s="192">
        <f>J930</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330</v>
      </c>
      <c r="E111" s="191"/>
      <c r="F111" s="191"/>
      <c r="G111" s="191"/>
      <c r="H111" s="191"/>
      <c r="I111" s="191"/>
      <c r="J111" s="192">
        <f>J1097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436</v>
      </c>
      <c r="E112" s="191"/>
      <c r="F112" s="191"/>
      <c r="G112" s="191"/>
      <c r="H112" s="191"/>
      <c r="I112" s="191"/>
      <c r="J112" s="192">
        <f>J1100</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437</v>
      </c>
      <c r="E113" s="191"/>
      <c r="F113" s="191"/>
      <c r="G113" s="191"/>
      <c r="H113" s="191"/>
      <c r="I113" s="191"/>
      <c r="J113" s="192">
        <f>J1156</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438</v>
      </c>
      <c r="E114" s="191"/>
      <c r="F114" s="191"/>
      <c r="G114" s="191"/>
      <c r="H114" s="191"/>
      <c r="I114" s="191"/>
      <c r="J114" s="192">
        <f>J1221</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439</v>
      </c>
      <c r="E115" s="191"/>
      <c r="F115" s="191"/>
      <c r="G115" s="191"/>
      <c r="H115" s="191"/>
      <c r="I115" s="191"/>
      <c r="J115" s="192">
        <f>J1268</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440</v>
      </c>
      <c r="E116" s="191"/>
      <c r="F116" s="191"/>
      <c r="G116" s="191"/>
      <c r="H116" s="191"/>
      <c r="I116" s="191"/>
      <c r="J116" s="192">
        <f>J1295</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441</v>
      </c>
      <c r="E117" s="191"/>
      <c r="F117" s="191"/>
      <c r="G117" s="191"/>
      <c r="H117" s="191"/>
      <c r="I117" s="191"/>
      <c r="J117" s="192">
        <f>J1317</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442</v>
      </c>
      <c r="E118" s="191"/>
      <c r="F118" s="191"/>
      <c r="G118" s="191"/>
      <c r="H118" s="191"/>
      <c r="I118" s="191"/>
      <c r="J118" s="192">
        <f>J1354</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443</v>
      </c>
      <c r="E119" s="191"/>
      <c r="F119" s="191"/>
      <c r="G119" s="191"/>
      <c r="H119" s="191"/>
      <c r="I119" s="191"/>
      <c r="J119" s="192">
        <f>J1399</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444</v>
      </c>
      <c r="E120" s="191"/>
      <c r="F120" s="191"/>
      <c r="G120" s="191"/>
      <c r="H120" s="191"/>
      <c r="I120" s="191"/>
      <c r="J120" s="192">
        <f>J1435</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331</v>
      </c>
      <c r="E121" s="191"/>
      <c r="F121" s="191"/>
      <c r="G121" s="191"/>
      <c r="H121" s="191"/>
      <c r="I121" s="191"/>
      <c r="J121" s="192">
        <f>J1463</f>
        <v>0</v>
      </c>
      <c r="K121" s="189"/>
      <c r="L121" s="193"/>
      <c r="S121" s="9"/>
      <c r="T121" s="9"/>
      <c r="U121" s="9"/>
      <c r="V121" s="9"/>
      <c r="W121" s="9"/>
      <c r="X121" s="9"/>
      <c r="Y121" s="9"/>
      <c r="Z121" s="9"/>
      <c r="AA121" s="9"/>
      <c r="AB121" s="9"/>
      <c r="AC121" s="9"/>
      <c r="AD121" s="9"/>
      <c r="AE121" s="9"/>
    </row>
    <row r="122" s="2" customFormat="1" ht="21.84"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6.96" customHeight="1">
      <c r="A123" s="38"/>
      <c r="B123" s="66"/>
      <c r="C123" s="67"/>
      <c r="D123" s="67"/>
      <c r="E123" s="67"/>
      <c r="F123" s="67"/>
      <c r="G123" s="67"/>
      <c r="H123" s="67"/>
      <c r="I123" s="67"/>
      <c r="J123" s="67"/>
      <c r="K123" s="67"/>
      <c r="L123" s="63"/>
      <c r="S123" s="38"/>
      <c r="T123" s="38"/>
      <c r="U123" s="38"/>
      <c r="V123" s="38"/>
      <c r="W123" s="38"/>
      <c r="X123" s="38"/>
      <c r="Y123" s="38"/>
      <c r="Z123" s="38"/>
      <c r="AA123" s="38"/>
      <c r="AB123" s="38"/>
      <c r="AC123" s="38"/>
      <c r="AD123" s="38"/>
      <c r="AE123" s="38"/>
    </row>
    <row r="127" s="2" customFormat="1" ht="6.96" customHeight="1">
      <c r="A127" s="38"/>
      <c r="B127" s="68"/>
      <c r="C127" s="69"/>
      <c r="D127" s="69"/>
      <c r="E127" s="69"/>
      <c r="F127" s="69"/>
      <c r="G127" s="69"/>
      <c r="H127" s="69"/>
      <c r="I127" s="69"/>
      <c r="J127" s="69"/>
      <c r="K127" s="69"/>
      <c r="L127" s="63"/>
      <c r="S127" s="38"/>
      <c r="T127" s="38"/>
      <c r="U127" s="38"/>
      <c r="V127" s="38"/>
      <c r="W127" s="38"/>
      <c r="X127" s="38"/>
      <c r="Y127" s="38"/>
      <c r="Z127" s="38"/>
      <c r="AA127" s="38"/>
      <c r="AB127" s="38"/>
      <c r="AC127" s="38"/>
      <c r="AD127" s="38"/>
      <c r="AE127" s="38"/>
    </row>
    <row r="128" s="2" customFormat="1" ht="24.96" customHeight="1">
      <c r="A128" s="38"/>
      <c r="B128" s="39"/>
      <c r="C128" s="23" t="s">
        <v>232</v>
      </c>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16</v>
      </c>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16.5" customHeight="1">
      <c r="A131" s="38"/>
      <c r="B131" s="39"/>
      <c r="C131" s="40"/>
      <c r="D131" s="40"/>
      <c r="E131" s="183" t="str">
        <f>E7</f>
        <v>SPŠE PARDUBICE - REKONSTRUKCE AREÁLU DO NOVÉHO</v>
      </c>
      <c r="F131" s="32"/>
      <c r="G131" s="32"/>
      <c r="H131" s="32"/>
      <c r="I131" s="40"/>
      <c r="J131" s="40"/>
      <c r="K131" s="40"/>
      <c r="L131" s="63"/>
      <c r="S131" s="38"/>
      <c r="T131" s="38"/>
      <c r="U131" s="38"/>
      <c r="V131" s="38"/>
      <c r="W131" s="38"/>
      <c r="X131" s="38"/>
      <c r="Y131" s="38"/>
      <c r="Z131" s="38"/>
      <c r="AA131" s="38"/>
      <c r="AB131" s="38"/>
      <c r="AC131" s="38"/>
      <c r="AD131" s="38"/>
      <c r="AE131" s="38"/>
    </row>
    <row r="132" s="1" customFormat="1" ht="12" customHeight="1">
      <c r="B132" s="21"/>
      <c r="C132" s="32" t="s">
        <v>222</v>
      </c>
      <c r="D132" s="22"/>
      <c r="E132" s="22"/>
      <c r="F132" s="22"/>
      <c r="G132" s="22"/>
      <c r="H132" s="22"/>
      <c r="I132" s="22"/>
      <c r="J132" s="22"/>
      <c r="K132" s="22"/>
      <c r="L132" s="20"/>
    </row>
    <row r="133" s="2" customFormat="1" ht="16.5" customHeight="1">
      <c r="A133" s="38"/>
      <c r="B133" s="39"/>
      <c r="C133" s="40"/>
      <c r="D133" s="40"/>
      <c r="E133" s="183" t="s">
        <v>424</v>
      </c>
      <c r="F133" s="40"/>
      <c r="G133" s="40"/>
      <c r="H133" s="40"/>
      <c r="I133" s="40"/>
      <c r="J133" s="40"/>
      <c r="K133" s="40"/>
      <c r="L133" s="63"/>
      <c r="S133" s="38"/>
      <c r="T133" s="38"/>
      <c r="U133" s="38"/>
      <c r="V133" s="38"/>
      <c r="W133" s="38"/>
      <c r="X133" s="38"/>
      <c r="Y133" s="38"/>
      <c r="Z133" s="38"/>
      <c r="AA133" s="38"/>
      <c r="AB133" s="38"/>
      <c r="AC133" s="38"/>
      <c r="AD133" s="38"/>
      <c r="AE133" s="38"/>
    </row>
    <row r="134" s="2" customFormat="1" ht="12" customHeight="1">
      <c r="A134" s="38"/>
      <c r="B134" s="39"/>
      <c r="C134" s="32" t="s">
        <v>325</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16.5" customHeight="1">
      <c r="A135" s="38"/>
      <c r="B135" s="39"/>
      <c r="C135" s="40"/>
      <c r="D135" s="40"/>
      <c r="E135" s="76" t="str">
        <f>E11</f>
        <v>A00 - ASŘ + SKŘ</v>
      </c>
      <c r="F135" s="40"/>
      <c r="G135" s="40"/>
      <c r="H135" s="40"/>
      <c r="I135" s="40"/>
      <c r="J135" s="40"/>
      <c r="K135" s="40"/>
      <c r="L135" s="63"/>
      <c r="S135" s="38"/>
      <c r="T135" s="38"/>
      <c r="U135" s="38"/>
      <c r="V135" s="38"/>
      <c r="W135" s="38"/>
      <c r="X135" s="38"/>
      <c r="Y135" s="38"/>
      <c r="Z135" s="38"/>
      <c r="AA135" s="38"/>
      <c r="AB135" s="38"/>
      <c r="AC135" s="38"/>
      <c r="AD135" s="38"/>
      <c r="AE135" s="38"/>
    </row>
    <row r="136" s="2" customFormat="1" ht="6.96" customHeight="1">
      <c r="A136" s="38"/>
      <c r="B136" s="39"/>
      <c r="C136" s="40"/>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2" customHeight="1">
      <c r="A137" s="38"/>
      <c r="B137" s="39"/>
      <c r="C137" s="32" t="s">
        <v>20</v>
      </c>
      <c r="D137" s="40"/>
      <c r="E137" s="40"/>
      <c r="F137" s="27" t="str">
        <f>F14</f>
        <v>Pardubice</v>
      </c>
      <c r="G137" s="40"/>
      <c r="H137" s="40"/>
      <c r="I137" s="32" t="s">
        <v>22</v>
      </c>
      <c r="J137" s="79" t="str">
        <f>IF(J14="","",J14)</f>
        <v>9. 9. 2024</v>
      </c>
      <c r="K137" s="40"/>
      <c r="L137" s="63"/>
      <c r="S137" s="38"/>
      <c r="T137" s="38"/>
      <c r="U137" s="38"/>
      <c r="V137" s="38"/>
      <c r="W137" s="38"/>
      <c r="X137" s="38"/>
      <c r="Y137" s="38"/>
      <c r="Z137" s="38"/>
      <c r="AA137" s="38"/>
      <c r="AB137" s="38"/>
      <c r="AC137" s="38"/>
      <c r="AD137" s="38"/>
      <c r="AE137" s="38"/>
    </row>
    <row r="138" s="2" customFormat="1" ht="6.96" customHeight="1">
      <c r="A138" s="38"/>
      <c r="B138" s="39"/>
      <c r="C138" s="40"/>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5.15" customHeight="1">
      <c r="A139" s="38"/>
      <c r="B139" s="39"/>
      <c r="C139" s="32" t="s">
        <v>24</v>
      </c>
      <c r="D139" s="40"/>
      <c r="E139" s="40"/>
      <c r="F139" s="27" t="str">
        <f>E17</f>
        <v>SPŠE a VOŠ Pardubice</v>
      </c>
      <c r="G139" s="40"/>
      <c r="H139" s="40"/>
      <c r="I139" s="32" t="s">
        <v>31</v>
      </c>
      <c r="J139" s="36" t="str">
        <f>E23</f>
        <v xml:space="preserve"> </v>
      </c>
      <c r="K139" s="40"/>
      <c r="L139" s="63"/>
      <c r="S139" s="38"/>
      <c r="T139" s="38"/>
      <c r="U139" s="38"/>
      <c r="V139" s="38"/>
      <c r="W139" s="38"/>
      <c r="X139" s="38"/>
      <c r="Y139" s="38"/>
      <c r="Z139" s="38"/>
      <c r="AA139" s="38"/>
      <c r="AB139" s="38"/>
      <c r="AC139" s="38"/>
      <c r="AD139" s="38"/>
      <c r="AE139" s="38"/>
    </row>
    <row r="140" s="2" customFormat="1" ht="15.15" customHeight="1">
      <c r="A140" s="38"/>
      <c r="B140" s="39"/>
      <c r="C140" s="32" t="s">
        <v>29</v>
      </c>
      <c r="D140" s="40"/>
      <c r="E140" s="40"/>
      <c r="F140" s="27" t="str">
        <f>IF(E20="","",E20)</f>
        <v>Vyplň údaj</v>
      </c>
      <c r="G140" s="40"/>
      <c r="H140" s="40"/>
      <c r="I140" s="32" t="s">
        <v>34</v>
      </c>
      <c r="J140" s="36" t="str">
        <f>E26</f>
        <v xml:space="preserve"> </v>
      </c>
      <c r="K140" s="40"/>
      <c r="L140" s="63"/>
      <c r="S140" s="38"/>
      <c r="T140" s="38"/>
      <c r="U140" s="38"/>
      <c r="V140" s="38"/>
      <c r="W140" s="38"/>
      <c r="X140" s="38"/>
      <c r="Y140" s="38"/>
      <c r="Z140" s="38"/>
      <c r="AA140" s="38"/>
      <c r="AB140" s="38"/>
      <c r="AC140" s="38"/>
      <c r="AD140" s="38"/>
      <c r="AE140" s="38"/>
    </row>
    <row r="141" s="2" customFormat="1" ht="10.32" customHeight="1">
      <c r="A141" s="38"/>
      <c r="B141" s="39"/>
      <c r="C141" s="40"/>
      <c r="D141" s="40"/>
      <c r="E141" s="40"/>
      <c r="F141" s="40"/>
      <c r="G141" s="40"/>
      <c r="H141" s="40"/>
      <c r="I141" s="40"/>
      <c r="J141" s="40"/>
      <c r="K141" s="40"/>
      <c r="L141" s="63"/>
      <c r="S141" s="38"/>
      <c r="T141" s="38"/>
      <c r="U141" s="38"/>
      <c r="V141" s="38"/>
      <c r="W141" s="38"/>
      <c r="X141" s="38"/>
      <c r="Y141" s="38"/>
      <c r="Z141" s="38"/>
      <c r="AA141" s="38"/>
      <c r="AB141" s="38"/>
      <c r="AC141" s="38"/>
      <c r="AD141" s="38"/>
      <c r="AE141" s="38"/>
    </row>
    <row r="142" s="10" customFormat="1" ht="29.28" customHeight="1">
      <c r="A142" s="194"/>
      <c r="B142" s="195"/>
      <c r="C142" s="196" t="s">
        <v>233</v>
      </c>
      <c r="D142" s="197" t="s">
        <v>62</v>
      </c>
      <c r="E142" s="197" t="s">
        <v>58</v>
      </c>
      <c r="F142" s="197" t="s">
        <v>59</v>
      </c>
      <c r="G142" s="197" t="s">
        <v>234</v>
      </c>
      <c r="H142" s="197" t="s">
        <v>235</v>
      </c>
      <c r="I142" s="197" t="s">
        <v>236</v>
      </c>
      <c r="J142" s="197" t="s">
        <v>227</v>
      </c>
      <c r="K142" s="198" t="s">
        <v>237</v>
      </c>
      <c r="L142" s="199"/>
      <c r="M142" s="100" t="s">
        <v>1</v>
      </c>
      <c r="N142" s="101" t="s">
        <v>41</v>
      </c>
      <c r="O142" s="101" t="s">
        <v>238</v>
      </c>
      <c r="P142" s="101" t="s">
        <v>239</v>
      </c>
      <c r="Q142" s="101" t="s">
        <v>240</v>
      </c>
      <c r="R142" s="101" t="s">
        <v>241</v>
      </c>
      <c r="S142" s="101" t="s">
        <v>242</v>
      </c>
      <c r="T142" s="102" t="s">
        <v>243</v>
      </c>
      <c r="U142" s="194"/>
      <c r="V142" s="194"/>
      <c r="W142" s="194"/>
      <c r="X142" s="194"/>
      <c r="Y142" s="194"/>
      <c r="Z142" s="194"/>
      <c r="AA142" s="194"/>
      <c r="AB142" s="194"/>
      <c r="AC142" s="194"/>
      <c r="AD142" s="194"/>
      <c r="AE142" s="194"/>
    </row>
    <row r="143" s="2" customFormat="1" ht="22.8" customHeight="1">
      <c r="A143" s="38"/>
      <c r="B143" s="39"/>
      <c r="C143" s="107" t="s">
        <v>244</v>
      </c>
      <c r="D143" s="40"/>
      <c r="E143" s="40"/>
      <c r="F143" s="40"/>
      <c r="G143" s="40"/>
      <c r="H143" s="40"/>
      <c r="I143" s="40"/>
      <c r="J143" s="200">
        <f>BK143</f>
        <v>0</v>
      </c>
      <c r="K143" s="40"/>
      <c r="L143" s="44"/>
      <c r="M143" s="103"/>
      <c r="N143" s="201"/>
      <c r="O143" s="104"/>
      <c r="P143" s="202">
        <f>P144+P181+P194+P298+P353+P459+P501+P590+P734+P737+P763+P930+P1097+P1100+P1156+P1221+P1268+P1295+P1317+P1354+P1399+P1435+P1463</f>
        <v>0</v>
      </c>
      <c r="Q143" s="104"/>
      <c r="R143" s="202">
        <f>R144+R181+R194+R298+R353+R459+R501+R590+R734+R737+R763+R930+R1097+R1100+R1156+R1221+R1268+R1295+R1317+R1354+R1399+R1435+R1463</f>
        <v>0</v>
      </c>
      <c r="S143" s="104"/>
      <c r="T143" s="203">
        <f>T144+T181+T194+T298+T353+T459+T501+T590+T734+T737+T763+T930+T1097+T1100+T1156+T1221+T1268+T1295+T1317+T1354+T1399+T1435+T1463</f>
        <v>0</v>
      </c>
      <c r="U143" s="38"/>
      <c r="V143" s="38"/>
      <c r="W143" s="38"/>
      <c r="X143" s="38"/>
      <c r="Y143" s="38"/>
      <c r="Z143" s="38"/>
      <c r="AA143" s="38"/>
      <c r="AB143" s="38"/>
      <c r="AC143" s="38"/>
      <c r="AD143" s="38"/>
      <c r="AE143" s="38"/>
      <c r="AT143" s="17" t="s">
        <v>76</v>
      </c>
      <c r="AU143" s="17" t="s">
        <v>229</v>
      </c>
      <c r="BK143" s="204">
        <f>BK144+BK181+BK194+BK298+BK353+BK459+BK501+BK590+BK734+BK737+BK763+BK930+BK1097+BK1100+BK1156+BK1221+BK1268+BK1295+BK1317+BK1354+BK1399+BK1435+BK1463</f>
        <v>0</v>
      </c>
    </row>
    <row r="144" s="11" customFormat="1" ht="25.92" customHeight="1">
      <c r="A144" s="11"/>
      <c r="B144" s="205"/>
      <c r="C144" s="206"/>
      <c r="D144" s="207" t="s">
        <v>76</v>
      </c>
      <c r="E144" s="208" t="s">
        <v>85</v>
      </c>
      <c r="F144" s="208" t="s">
        <v>332</v>
      </c>
      <c r="G144" s="206"/>
      <c r="H144" s="206"/>
      <c r="I144" s="209"/>
      <c r="J144" s="210">
        <f>BK144</f>
        <v>0</v>
      </c>
      <c r="K144" s="206"/>
      <c r="L144" s="211"/>
      <c r="M144" s="212"/>
      <c r="N144" s="213"/>
      <c r="O144" s="213"/>
      <c r="P144" s="214">
        <f>SUM(P145:P180)</f>
        <v>0</v>
      </c>
      <c r="Q144" s="213"/>
      <c r="R144" s="214">
        <f>SUM(R145:R180)</f>
        <v>0</v>
      </c>
      <c r="S144" s="213"/>
      <c r="T144" s="215">
        <f>SUM(T145:T180)</f>
        <v>0</v>
      </c>
      <c r="U144" s="11"/>
      <c r="V144" s="11"/>
      <c r="W144" s="11"/>
      <c r="X144" s="11"/>
      <c r="Y144" s="11"/>
      <c r="Z144" s="11"/>
      <c r="AA144" s="11"/>
      <c r="AB144" s="11"/>
      <c r="AC144" s="11"/>
      <c r="AD144" s="11"/>
      <c r="AE144" s="11"/>
      <c r="AR144" s="216" t="s">
        <v>85</v>
      </c>
      <c r="AT144" s="217" t="s">
        <v>76</v>
      </c>
      <c r="AU144" s="217" t="s">
        <v>77</v>
      </c>
      <c r="AY144" s="216" t="s">
        <v>247</v>
      </c>
      <c r="BK144" s="218">
        <f>SUM(BK145:BK180)</f>
        <v>0</v>
      </c>
    </row>
    <row r="145" s="2" customFormat="1" ht="16.5" customHeight="1">
      <c r="A145" s="38"/>
      <c r="B145" s="39"/>
      <c r="C145" s="219" t="s">
        <v>85</v>
      </c>
      <c r="D145" s="219" t="s">
        <v>248</v>
      </c>
      <c r="E145" s="220" t="s">
        <v>445</v>
      </c>
      <c r="F145" s="221" t="s">
        <v>446</v>
      </c>
      <c r="G145" s="222" t="s">
        <v>335</v>
      </c>
      <c r="H145" s="223">
        <v>93.239999999999995</v>
      </c>
      <c r="I145" s="224"/>
      <c r="J145" s="225">
        <f>ROUND(I145*H145,2)</f>
        <v>0</v>
      </c>
      <c r="K145" s="221" t="s">
        <v>336</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87</v>
      </c>
    </row>
    <row r="146" s="2" customFormat="1">
      <c r="A146" s="38"/>
      <c r="B146" s="39"/>
      <c r="C146" s="40"/>
      <c r="D146" s="232" t="s">
        <v>253</v>
      </c>
      <c r="E146" s="40"/>
      <c r="F146" s="233" t="s">
        <v>447</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12" customFormat="1">
      <c r="A147" s="12"/>
      <c r="B147" s="242"/>
      <c r="C147" s="243"/>
      <c r="D147" s="232" t="s">
        <v>337</v>
      </c>
      <c r="E147" s="244" t="s">
        <v>1</v>
      </c>
      <c r="F147" s="245" t="s">
        <v>448</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449</v>
      </c>
      <c r="G148" s="253"/>
      <c r="H148" s="256">
        <v>93.239999999999995</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93.239999999999995</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87</v>
      </c>
      <c r="D150" s="219" t="s">
        <v>248</v>
      </c>
      <c r="E150" s="220" t="s">
        <v>450</v>
      </c>
      <c r="F150" s="221" t="s">
        <v>451</v>
      </c>
      <c r="G150" s="222" t="s">
        <v>335</v>
      </c>
      <c r="H150" s="223">
        <v>36</v>
      </c>
      <c r="I150" s="224"/>
      <c r="J150" s="225">
        <f>ROUND(I150*H150,2)</f>
        <v>0</v>
      </c>
      <c r="K150" s="221" t="s">
        <v>336</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258</v>
      </c>
    </row>
    <row r="151" s="2" customFormat="1">
      <c r="A151" s="38"/>
      <c r="B151" s="39"/>
      <c r="C151" s="40"/>
      <c r="D151" s="232" t="s">
        <v>253</v>
      </c>
      <c r="E151" s="40"/>
      <c r="F151" s="233" t="s">
        <v>452</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12" customFormat="1">
      <c r="A152" s="12"/>
      <c r="B152" s="242"/>
      <c r="C152" s="243"/>
      <c r="D152" s="232" t="s">
        <v>337</v>
      </c>
      <c r="E152" s="244" t="s">
        <v>1</v>
      </c>
      <c r="F152" s="245" t="s">
        <v>453</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454</v>
      </c>
      <c r="G153" s="253"/>
      <c r="H153" s="256">
        <v>36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259</v>
      </c>
      <c r="D155" s="219" t="s">
        <v>248</v>
      </c>
      <c r="E155" s="220" t="s">
        <v>455</v>
      </c>
      <c r="F155" s="221" t="s">
        <v>456</v>
      </c>
      <c r="G155" s="222" t="s">
        <v>335</v>
      </c>
      <c r="H155" s="223">
        <v>36</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262</v>
      </c>
    </row>
    <row r="156" s="2" customFormat="1">
      <c r="A156" s="38"/>
      <c r="B156" s="39"/>
      <c r="C156" s="40"/>
      <c r="D156" s="232" t="s">
        <v>253</v>
      </c>
      <c r="E156" s="40"/>
      <c r="F156" s="233" t="s">
        <v>457</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458</v>
      </c>
      <c r="G157" s="253"/>
      <c r="H157" s="256">
        <v>36</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36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37.8" customHeight="1">
      <c r="A159" s="38"/>
      <c r="B159" s="39"/>
      <c r="C159" s="219" t="s">
        <v>258</v>
      </c>
      <c r="D159" s="219" t="s">
        <v>248</v>
      </c>
      <c r="E159" s="220" t="s">
        <v>459</v>
      </c>
      <c r="F159" s="221" t="s">
        <v>460</v>
      </c>
      <c r="G159" s="222" t="s">
        <v>335</v>
      </c>
      <c r="H159" s="223">
        <v>684</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271</v>
      </c>
    </row>
    <row r="160" s="2" customFormat="1">
      <c r="A160" s="38"/>
      <c r="B160" s="39"/>
      <c r="C160" s="40"/>
      <c r="D160" s="232" t="s">
        <v>253</v>
      </c>
      <c r="E160" s="40"/>
      <c r="F160" s="233" t="s">
        <v>457</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461</v>
      </c>
      <c r="G161" s="253"/>
      <c r="H161" s="256">
        <v>684</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684</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275</v>
      </c>
      <c r="D163" s="219" t="s">
        <v>248</v>
      </c>
      <c r="E163" s="220" t="s">
        <v>462</v>
      </c>
      <c r="F163" s="221" t="s">
        <v>463</v>
      </c>
      <c r="G163" s="222" t="s">
        <v>335</v>
      </c>
      <c r="H163" s="223">
        <v>36</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279</v>
      </c>
    </row>
    <row r="164" s="2" customFormat="1">
      <c r="A164" s="38"/>
      <c r="B164" s="39"/>
      <c r="C164" s="40"/>
      <c r="D164" s="232" t="s">
        <v>253</v>
      </c>
      <c r="E164" s="40"/>
      <c r="F164" s="233" t="s">
        <v>464</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465</v>
      </c>
      <c r="G165" s="253"/>
      <c r="H165" s="256">
        <v>36</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36</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2" customFormat="1" ht="37.8" customHeight="1">
      <c r="A167" s="38"/>
      <c r="B167" s="39"/>
      <c r="C167" s="219" t="s">
        <v>262</v>
      </c>
      <c r="D167" s="219" t="s">
        <v>248</v>
      </c>
      <c r="E167" s="220" t="s">
        <v>466</v>
      </c>
      <c r="F167" s="221" t="s">
        <v>467</v>
      </c>
      <c r="G167" s="222" t="s">
        <v>335</v>
      </c>
      <c r="H167" s="223">
        <v>216</v>
      </c>
      <c r="I167" s="224"/>
      <c r="J167" s="225">
        <f>ROUND(I167*H167,2)</f>
        <v>0</v>
      </c>
      <c r="K167" s="221" t="s">
        <v>336</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291</v>
      </c>
    </row>
    <row r="168" s="2" customFormat="1">
      <c r="A168" s="38"/>
      <c r="B168" s="39"/>
      <c r="C168" s="40"/>
      <c r="D168" s="232" t="s">
        <v>253</v>
      </c>
      <c r="E168" s="40"/>
      <c r="F168" s="233" t="s">
        <v>464</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13" customFormat="1">
      <c r="A169" s="13"/>
      <c r="B169" s="252"/>
      <c r="C169" s="253"/>
      <c r="D169" s="232" t="s">
        <v>337</v>
      </c>
      <c r="E169" s="254" t="s">
        <v>1</v>
      </c>
      <c r="F169" s="255" t="s">
        <v>468</v>
      </c>
      <c r="G169" s="253"/>
      <c r="H169" s="256">
        <v>216</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4" customFormat="1">
      <c r="A170" s="14"/>
      <c r="B170" s="263"/>
      <c r="C170" s="264"/>
      <c r="D170" s="232" t="s">
        <v>337</v>
      </c>
      <c r="E170" s="265" t="s">
        <v>1</v>
      </c>
      <c r="F170" s="266" t="s">
        <v>340</v>
      </c>
      <c r="G170" s="264"/>
      <c r="H170" s="267">
        <v>216</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337</v>
      </c>
      <c r="AU170" s="273" t="s">
        <v>85</v>
      </c>
      <c r="AV170" s="14" t="s">
        <v>258</v>
      </c>
      <c r="AW170" s="14" t="s">
        <v>33</v>
      </c>
      <c r="AX170" s="14" t="s">
        <v>85</v>
      </c>
      <c r="AY170" s="273" t="s">
        <v>247</v>
      </c>
    </row>
    <row r="171" s="2" customFormat="1" ht="44.25" customHeight="1">
      <c r="A171" s="38"/>
      <c r="B171" s="39"/>
      <c r="C171" s="219" t="s">
        <v>293</v>
      </c>
      <c r="D171" s="219" t="s">
        <v>248</v>
      </c>
      <c r="E171" s="220" t="s">
        <v>469</v>
      </c>
      <c r="F171" s="221" t="s">
        <v>470</v>
      </c>
      <c r="G171" s="222" t="s">
        <v>335</v>
      </c>
      <c r="H171" s="223">
        <v>36</v>
      </c>
      <c r="I171" s="224"/>
      <c r="J171" s="225">
        <f>ROUND(I171*H171,2)</f>
        <v>0</v>
      </c>
      <c r="K171" s="221" t="s">
        <v>336</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296</v>
      </c>
    </row>
    <row r="172" s="13" customFormat="1">
      <c r="A172" s="13"/>
      <c r="B172" s="252"/>
      <c r="C172" s="253"/>
      <c r="D172" s="232" t="s">
        <v>337</v>
      </c>
      <c r="E172" s="254" t="s">
        <v>1</v>
      </c>
      <c r="F172" s="255" t="s">
        <v>471</v>
      </c>
      <c r="G172" s="253"/>
      <c r="H172" s="256">
        <v>36</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36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33" customHeight="1">
      <c r="A174" s="38"/>
      <c r="B174" s="39"/>
      <c r="C174" s="219" t="s">
        <v>271</v>
      </c>
      <c r="D174" s="219" t="s">
        <v>248</v>
      </c>
      <c r="E174" s="220" t="s">
        <v>472</v>
      </c>
      <c r="F174" s="221" t="s">
        <v>473</v>
      </c>
      <c r="G174" s="222" t="s">
        <v>335</v>
      </c>
      <c r="H174" s="223">
        <v>93.239999999999995</v>
      </c>
      <c r="I174" s="224"/>
      <c r="J174" s="225">
        <f>ROUND(I174*H174,2)</f>
        <v>0</v>
      </c>
      <c r="K174" s="221" t="s">
        <v>336</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264</v>
      </c>
    </row>
    <row r="175" s="2" customFormat="1">
      <c r="A175" s="38"/>
      <c r="B175" s="39"/>
      <c r="C175" s="40"/>
      <c r="D175" s="232" t="s">
        <v>253</v>
      </c>
      <c r="E175" s="40"/>
      <c r="F175" s="233" t="s">
        <v>391</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474</v>
      </c>
      <c r="G176" s="253"/>
      <c r="H176" s="256">
        <v>93.239999999999995</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93.239999999999995</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299</v>
      </c>
      <c r="D178" s="219" t="s">
        <v>248</v>
      </c>
      <c r="E178" s="220" t="s">
        <v>475</v>
      </c>
      <c r="F178" s="221" t="s">
        <v>476</v>
      </c>
      <c r="G178" s="222" t="s">
        <v>335</v>
      </c>
      <c r="H178" s="223">
        <v>36</v>
      </c>
      <c r="I178" s="224"/>
      <c r="J178" s="225">
        <f>ROUND(I178*H178,2)</f>
        <v>0</v>
      </c>
      <c r="K178" s="221" t="s">
        <v>336</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285</v>
      </c>
    </row>
    <row r="179" s="13" customFormat="1">
      <c r="A179" s="13"/>
      <c r="B179" s="252"/>
      <c r="C179" s="253"/>
      <c r="D179" s="232" t="s">
        <v>337</v>
      </c>
      <c r="E179" s="254" t="s">
        <v>1</v>
      </c>
      <c r="F179" s="255" t="s">
        <v>465</v>
      </c>
      <c r="G179" s="253"/>
      <c r="H179" s="256">
        <v>36</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36</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11" customFormat="1" ht="25.92" customHeight="1">
      <c r="A181" s="11"/>
      <c r="B181" s="205"/>
      <c r="C181" s="206"/>
      <c r="D181" s="207" t="s">
        <v>76</v>
      </c>
      <c r="E181" s="208" t="s">
        <v>87</v>
      </c>
      <c r="F181" s="208" t="s">
        <v>477</v>
      </c>
      <c r="G181" s="206"/>
      <c r="H181" s="206"/>
      <c r="I181" s="209"/>
      <c r="J181" s="210">
        <f>BK181</f>
        <v>0</v>
      </c>
      <c r="K181" s="206"/>
      <c r="L181" s="211"/>
      <c r="M181" s="212"/>
      <c r="N181" s="213"/>
      <c r="O181" s="213"/>
      <c r="P181" s="214">
        <f>SUM(P182:P193)</f>
        <v>0</v>
      </c>
      <c r="Q181" s="213"/>
      <c r="R181" s="214">
        <f>SUM(R182:R193)</f>
        <v>0</v>
      </c>
      <c r="S181" s="213"/>
      <c r="T181" s="215">
        <f>SUM(T182:T193)</f>
        <v>0</v>
      </c>
      <c r="U181" s="11"/>
      <c r="V181" s="11"/>
      <c r="W181" s="11"/>
      <c r="X181" s="11"/>
      <c r="Y181" s="11"/>
      <c r="Z181" s="11"/>
      <c r="AA181" s="11"/>
      <c r="AB181" s="11"/>
      <c r="AC181" s="11"/>
      <c r="AD181" s="11"/>
      <c r="AE181" s="11"/>
      <c r="AR181" s="216" t="s">
        <v>85</v>
      </c>
      <c r="AT181" s="217" t="s">
        <v>76</v>
      </c>
      <c r="AU181" s="217" t="s">
        <v>77</v>
      </c>
      <c r="AY181" s="216" t="s">
        <v>247</v>
      </c>
      <c r="BK181" s="218">
        <f>SUM(BK182:BK193)</f>
        <v>0</v>
      </c>
    </row>
    <row r="182" s="2" customFormat="1" ht="16.5" customHeight="1">
      <c r="A182" s="38"/>
      <c r="B182" s="39"/>
      <c r="C182" s="219" t="s">
        <v>279</v>
      </c>
      <c r="D182" s="219" t="s">
        <v>248</v>
      </c>
      <c r="E182" s="220" t="s">
        <v>478</v>
      </c>
      <c r="F182" s="221" t="s">
        <v>479</v>
      </c>
      <c r="G182" s="222" t="s">
        <v>335</v>
      </c>
      <c r="H182" s="223">
        <v>8.9000000000000004</v>
      </c>
      <c r="I182" s="224"/>
      <c r="J182" s="225">
        <f>ROUND(I182*H182,2)</f>
        <v>0</v>
      </c>
      <c r="K182" s="221" t="s">
        <v>336</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304</v>
      </c>
    </row>
    <row r="183" s="2" customFormat="1">
      <c r="A183" s="38"/>
      <c r="B183" s="39"/>
      <c r="C183" s="40"/>
      <c r="D183" s="232" t="s">
        <v>253</v>
      </c>
      <c r="E183" s="40"/>
      <c r="F183" s="233" t="s">
        <v>480</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481</v>
      </c>
      <c r="G184" s="253"/>
      <c r="H184" s="256">
        <v>8.9000000000000004</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8.9000000000000004</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305</v>
      </c>
      <c r="D186" s="219" t="s">
        <v>248</v>
      </c>
      <c r="E186" s="220" t="s">
        <v>482</v>
      </c>
      <c r="F186" s="221" t="s">
        <v>483</v>
      </c>
      <c r="G186" s="222" t="s">
        <v>364</v>
      </c>
      <c r="H186" s="223">
        <v>0.65200000000000002</v>
      </c>
      <c r="I186" s="224"/>
      <c r="J186" s="225">
        <f>ROUND(I186*H186,2)</f>
        <v>0</v>
      </c>
      <c r="K186" s="221" t="s">
        <v>336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308</v>
      </c>
    </row>
    <row r="187" s="2" customFormat="1">
      <c r="A187" s="38"/>
      <c r="B187" s="39"/>
      <c r="C187" s="40"/>
      <c r="D187" s="232" t="s">
        <v>253</v>
      </c>
      <c r="E187" s="40"/>
      <c r="F187" s="233" t="s">
        <v>484</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2" customFormat="1">
      <c r="A188" s="12"/>
      <c r="B188" s="242"/>
      <c r="C188" s="243"/>
      <c r="D188" s="232" t="s">
        <v>337</v>
      </c>
      <c r="E188" s="244" t="s">
        <v>1</v>
      </c>
      <c r="F188" s="245" t="s">
        <v>453</v>
      </c>
      <c r="G188" s="243"/>
      <c r="H188" s="244" t="s">
        <v>1</v>
      </c>
      <c r="I188" s="246"/>
      <c r="J188" s="243"/>
      <c r="K188" s="243"/>
      <c r="L188" s="247"/>
      <c r="M188" s="248"/>
      <c r="N188" s="249"/>
      <c r="O188" s="249"/>
      <c r="P188" s="249"/>
      <c r="Q188" s="249"/>
      <c r="R188" s="249"/>
      <c r="S188" s="249"/>
      <c r="T188" s="250"/>
      <c r="U188" s="12"/>
      <c r="V188" s="12"/>
      <c r="W188" s="12"/>
      <c r="X188" s="12"/>
      <c r="Y188" s="12"/>
      <c r="Z188" s="12"/>
      <c r="AA188" s="12"/>
      <c r="AB188" s="12"/>
      <c r="AC188" s="12"/>
      <c r="AD188" s="12"/>
      <c r="AE188" s="12"/>
      <c r="AT188" s="251" t="s">
        <v>337</v>
      </c>
      <c r="AU188" s="251" t="s">
        <v>85</v>
      </c>
      <c r="AV188" s="12" t="s">
        <v>85</v>
      </c>
      <c r="AW188" s="12" t="s">
        <v>33</v>
      </c>
      <c r="AX188" s="12" t="s">
        <v>77</v>
      </c>
      <c r="AY188" s="251" t="s">
        <v>247</v>
      </c>
    </row>
    <row r="189" s="13" customFormat="1">
      <c r="A189" s="13"/>
      <c r="B189" s="252"/>
      <c r="C189" s="253"/>
      <c r="D189" s="232" t="s">
        <v>337</v>
      </c>
      <c r="E189" s="254" t="s">
        <v>1</v>
      </c>
      <c r="F189" s="255" t="s">
        <v>485</v>
      </c>
      <c r="G189" s="253"/>
      <c r="H189" s="256">
        <v>0.65200000000000002</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337</v>
      </c>
      <c r="AU189" s="262" t="s">
        <v>85</v>
      </c>
      <c r="AV189" s="13" t="s">
        <v>87</v>
      </c>
      <c r="AW189" s="13" t="s">
        <v>33</v>
      </c>
      <c r="AX189" s="13" t="s">
        <v>77</v>
      </c>
      <c r="AY189" s="262" t="s">
        <v>247</v>
      </c>
    </row>
    <row r="190" s="14" customFormat="1">
      <c r="A190" s="14"/>
      <c r="B190" s="263"/>
      <c r="C190" s="264"/>
      <c r="D190" s="232" t="s">
        <v>337</v>
      </c>
      <c r="E190" s="265" t="s">
        <v>1</v>
      </c>
      <c r="F190" s="266" t="s">
        <v>340</v>
      </c>
      <c r="G190" s="264"/>
      <c r="H190" s="267">
        <v>0.65200000000000002</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337</v>
      </c>
      <c r="AU190" s="273" t="s">
        <v>85</v>
      </c>
      <c r="AV190" s="14" t="s">
        <v>258</v>
      </c>
      <c r="AW190" s="14" t="s">
        <v>33</v>
      </c>
      <c r="AX190" s="14" t="s">
        <v>85</v>
      </c>
      <c r="AY190" s="273" t="s">
        <v>247</v>
      </c>
    </row>
    <row r="191" s="2" customFormat="1" ht="16.5" customHeight="1">
      <c r="A191" s="38"/>
      <c r="B191" s="39"/>
      <c r="C191" s="219" t="s">
        <v>291</v>
      </c>
      <c r="D191" s="219" t="s">
        <v>248</v>
      </c>
      <c r="E191" s="220" t="s">
        <v>486</v>
      </c>
      <c r="F191" s="221" t="s">
        <v>487</v>
      </c>
      <c r="G191" s="222" t="s">
        <v>335</v>
      </c>
      <c r="H191" s="223">
        <v>36</v>
      </c>
      <c r="I191" s="224"/>
      <c r="J191" s="225">
        <f>ROUND(I191*H191,2)</f>
        <v>0</v>
      </c>
      <c r="K191" s="221" t="s">
        <v>336</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311</v>
      </c>
    </row>
    <row r="192" s="13" customFormat="1">
      <c r="A192" s="13"/>
      <c r="B192" s="252"/>
      <c r="C192" s="253"/>
      <c r="D192" s="232" t="s">
        <v>337</v>
      </c>
      <c r="E192" s="254" t="s">
        <v>1</v>
      </c>
      <c r="F192" s="255" t="s">
        <v>488</v>
      </c>
      <c r="G192" s="253"/>
      <c r="H192" s="256">
        <v>36</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36</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11" customFormat="1" ht="25.92" customHeight="1">
      <c r="A194" s="11"/>
      <c r="B194" s="205"/>
      <c r="C194" s="206"/>
      <c r="D194" s="207" t="s">
        <v>76</v>
      </c>
      <c r="E194" s="208" t="s">
        <v>259</v>
      </c>
      <c r="F194" s="208" t="s">
        <v>489</v>
      </c>
      <c r="G194" s="206"/>
      <c r="H194" s="206"/>
      <c r="I194" s="209"/>
      <c r="J194" s="210">
        <f>BK194</f>
        <v>0</v>
      </c>
      <c r="K194" s="206"/>
      <c r="L194" s="211"/>
      <c r="M194" s="212"/>
      <c r="N194" s="213"/>
      <c r="O194" s="213"/>
      <c r="P194" s="214">
        <f>SUM(P195:P297)</f>
        <v>0</v>
      </c>
      <c r="Q194" s="213"/>
      <c r="R194" s="214">
        <f>SUM(R195:R297)</f>
        <v>0</v>
      </c>
      <c r="S194" s="213"/>
      <c r="T194" s="215">
        <f>SUM(T195:T297)</f>
        <v>0</v>
      </c>
      <c r="U194" s="11"/>
      <c r="V194" s="11"/>
      <c r="W194" s="11"/>
      <c r="X194" s="11"/>
      <c r="Y194" s="11"/>
      <c r="Z194" s="11"/>
      <c r="AA194" s="11"/>
      <c r="AB194" s="11"/>
      <c r="AC194" s="11"/>
      <c r="AD194" s="11"/>
      <c r="AE194" s="11"/>
      <c r="AR194" s="216" t="s">
        <v>85</v>
      </c>
      <c r="AT194" s="217" t="s">
        <v>76</v>
      </c>
      <c r="AU194" s="217" t="s">
        <v>77</v>
      </c>
      <c r="AY194" s="216" t="s">
        <v>247</v>
      </c>
      <c r="BK194" s="218">
        <f>SUM(BK195:BK297)</f>
        <v>0</v>
      </c>
    </row>
    <row r="195" s="2" customFormat="1" ht="37.8" customHeight="1">
      <c r="A195" s="38"/>
      <c r="B195" s="39"/>
      <c r="C195" s="219" t="s">
        <v>313</v>
      </c>
      <c r="D195" s="219" t="s">
        <v>248</v>
      </c>
      <c r="E195" s="220" t="s">
        <v>490</v>
      </c>
      <c r="F195" s="221" t="s">
        <v>491</v>
      </c>
      <c r="G195" s="222" t="s">
        <v>335</v>
      </c>
      <c r="H195" s="223">
        <v>8.5920000000000005</v>
      </c>
      <c r="I195" s="224"/>
      <c r="J195" s="225">
        <f>ROUND(I195*H195,2)</f>
        <v>0</v>
      </c>
      <c r="K195" s="221" t="s">
        <v>336</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316</v>
      </c>
    </row>
    <row r="196" s="2" customFormat="1">
      <c r="A196" s="38"/>
      <c r="B196" s="39"/>
      <c r="C196" s="40"/>
      <c r="D196" s="232" t="s">
        <v>253</v>
      </c>
      <c r="E196" s="40"/>
      <c r="F196" s="233" t="s">
        <v>492</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12" customFormat="1">
      <c r="A197" s="12"/>
      <c r="B197" s="242"/>
      <c r="C197" s="243"/>
      <c r="D197" s="232" t="s">
        <v>337</v>
      </c>
      <c r="E197" s="244" t="s">
        <v>1</v>
      </c>
      <c r="F197" s="245" t="s">
        <v>493</v>
      </c>
      <c r="G197" s="243"/>
      <c r="H197" s="244" t="s">
        <v>1</v>
      </c>
      <c r="I197" s="246"/>
      <c r="J197" s="243"/>
      <c r="K197" s="243"/>
      <c r="L197" s="247"/>
      <c r="M197" s="248"/>
      <c r="N197" s="249"/>
      <c r="O197" s="249"/>
      <c r="P197" s="249"/>
      <c r="Q197" s="249"/>
      <c r="R197" s="249"/>
      <c r="S197" s="249"/>
      <c r="T197" s="250"/>
      <c r="U197" s="12"/>
      <c r="V197" s="12"/>
      <c r="W197" s="12"/>
      <c r="X197" s="12"/>
      <c r="Y197" s="12"/>
      <c r="Z197" s="12"/>
      <c r="AA197" s="12"/>
      <c r="AB197" s="12"/>
      <c r="AC197" s="12"/>
      <c r="AD197" s="12"/>
      <c r="AE197" s="12"/>
      <c r="AT197" s="251" t="s">
        <v>337</v>
      </c>
      <c r="AU197" s="251" t="s">
        <v>85</v>
      </c>
      <c r="AV197" s="12" t="s">
        <v>85</v>
      </c>
      <c r="AW197" s="12" t="s">
        <v>33</v>
      </c>
      <c r="AX197" s="12" t="s">
        <v>77</v>
      </c>
      <c r="AY197" s="251" t="s">
        <v>247</v>
      </c>
    </row>
    <row r="198" s="13" customFormat="1">
      <c r="A198" s="13"/>
      <c r="B198" s="252"/>
      <c r="C198" s="253"/>
      <c r="D198" s="232" t="s">
        <v>337</v>
      </c>
      <c r="E198" s="254" t="s">
        <v>1</v>
      </c>
      <c r="F198" s="255" t="s">
        <v>494</v>
      </c>
      <c r="G198" s="253"/>
      <c r="H198" s="256">
        <v>4.641</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2" customFormat="1">
      <c r="A199" s="12"/>
      <c r="B199" s="242"/>
      <c r="C199" s="243"/>
      <c r="D199" s="232" t="s">
        <v>337</v>
      </c>
      <c r="E199" s="244" t="s">
        <v>1</v>
      </c>
      <c r="F199" s="245" t="s">
        <v>495</v>
      </c>
      <c r="G199" s="243"/>
      <c r="H199" s="244" t="s">
        <v>1</v>
      </c>
      <c r="I199" s="246"/>
      <c r="J199" s="243"/>
      <c r="K199" s="243"/>
      <c r="L199" s="247"/>
      <c r="M199" s="248"/>
      <c r="N199" s="249"/>
      <c r="O199" s="249"/>
      <c r="P199" s="249"/>
      <c r="Q199" s="249"/>
      <c r="R199" s="249"/>
      <c r="S199" s="249"/>
      <c r="T199" s="250"/>
      <c r="U199" s="12"/>
      <c r="V199" s="12"/>
      <c r="W199" s="12"/>
      <c r="X199" s="12"/>
      <c r="Y199" s="12"/>
      <c r="Z199" s="12"/>
      <c r="AA199" s="12"/>
      <c r="AB199" s="12"/>
      <c r="AC199" s="12"/>
      <c r="AD199" s="12"/>
      <c r="AE199" s="12"/>
      <c r="AT199" s="251" t="s">
        <v>337</v>
      </c>
      <c r="AU199" s="251" t="s">
        <v>85</v>
      </c>
      <c r="AV199" s="12" t="s">
        <v>85</v>
      </c>
      <c r="AW199" s="12" t="s">
        <v>33</v>
      </c>
      <c r="AX199" s="12" t="s">
        <v>77</v>
      </c>
      <c r="AY199" s="251" t="s">
        <v>247</v>
      </c>
    </row>
    <row r="200" s="13" customFormat="1">
      <c r="A200" s="13"/>
      <c r="B200" s="252"/>
      <c r="C200" s="253"/>
      <c r="D200" s="232" t="s">
        <v>337</v>
      </c>
      <c r="E200" s="254" t="s">
        <v>1</v>
      </c>
      <c r="F200" s="255" t="s">
        <v>496</v>
      </c>
      <c r="G200" s="253"/>
      <c r="H200" s="256">
        <v>3.9510000000000001</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8.5920000000000005</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44.25" customHeight="1">
      <c r="A202" s="38"/>
      <c r="B202" s="39"/>
      <c r="C202" s="219" t="s">
        <v>296</v>
      </c>
      <c r="D202" s="219" t="s">
        <v>248</v>
      </c>
      <c r="E202" s="220" t="s">
        <v>497</v>
      </c>
      <c r="F202" s="221" t="s">
        <v>498</v>
      </c>
      <c r="G202" s="222" t="s">
        <v>267</v>
      </c>
      <c r="H202" s="223">
        <v>888.25199999999995</v>
      </c>
      <c r="I202" s="224"/>
      <c r="J202" s="225">
        <f>ROUND(I202*H202,2)</f>
        <v>0</v>
      </c>
      <c r="K202" s="221" t="s">
        <v>336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499</v>
      </c>
    </row>
    <row r="203" s="12" customFormat="1">
      <c r="A203" s="12"/>
      <c r="B203" s="242"/>
      <c r="C203" s="243"/>
      <c r="D203" s="232" t="s">
        <v>337</v>
      </c>
      <c r="E203" s="244" t="s">
        <v>1</v>
      </c>
      <c r="F203" s="245" t="s">
        <v>500</v>
      </c>
      <c r="G203" s="243"/>
      <c r="H203" s="244" t="s">
        <v>1</v>
      </c>
      <c r="I203" s="246"/>
      <c r="J203" s="243"/>
      <c r="K203" s="243"/>
      <c r="L203" s="247"/>
      <c r="M203" s="248"/>
      <c r="N203" s="249"/>
      <c r="O203" s="249"/>
      <c r="P203" s="249"/>
      <c r="Q203" s="249"/>
      <c r="R203" s="249"/>
      <c r="S203" s="249"/>
      <c r="T203" s="250"/>
      <c r="U203" s="12"/>
      <c r="V203" s="12"/>
      <c r="W203" s="12"/>
      <c r="X203" s="12"/>
      <c r="Y203" s="12"/>
      <c r="Z203" s="12"/>
      <c r="AA203" s="12"/>
      <c r="AB203" s="12"/>
      <c r="AC203" s="12"/>
      <c r="AD203" s="12"/>
      <c r="AE203" s="12"/>
      <c r="AT203" s="251" t="s">
        <v>337</v>
      </c>
      <c r="AU203" s="251" t="s">
        <v>85</v>
      </c>
      <c r="AV203" s="12" t="s">
        <v>85</v>
      </c>
      <c r="AW203" s="12" t="s">
        <v>33</v>
      </c>
      <c r="AX203" s="12" t="s">
        <v>77</v>
      </c>
      <c r="AY203" s="251" t="s">
        <v>247</v>
      </c>
    </row>
    <row r="204" s="13" customFormat="1">
      <c r="A204" s="13"/>
      <c r="B204" s="252"/>
      <c r="C204" s="253"/>
      <c r="D204" s="232" t="s">
        <v>337</v>
      </c>
      <c r="E204" s="254" t="s">
        <v>1</v>
      </c>
      <c r="F204" s="255" t="s">
        <v>501</v>
      </c>
      <c r="G204" s="253"/>
      <c r="H204" s="256">
        <v>507.47500000000002</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502</v>
      </c>
      <c r="G205" s="253"/>
      <c r="H205" s="256">
        <v>-28.684000000000001</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2" customFormat="1">
      <c r="A206" s="12"/>
      <c r="B206" s="242"/>
      <c r="C206" s="243"/>
      <c r="D206" s="232" t="s">
        <v>337</v>
      </c>
      <c r="E206" s="244" t="s">
        <v>1</v>
      </c>
      <c r="F206" s="245" t="s">
        <v>503</v>
      </c>
      <c r="G206" s="243"/>
      <c r="H206" s="244" t="s">
        <v>1</v>
      </c>
      <c r="I206" s="246"/>
      <c r="J206" s="243"/>
      <c r="K206" s="243"/>
      <c r="L206" s="247"/>
      <c r="M206" s="248"/>
      <c r="N206" s="249"/>
      <c r="O206" s="249"/>
      <c r="P206" s="249"/>
      <c r="Q206" s="249"/>
      <c r="R206" s="249"/>
      <c r="S206" s="249"/>
      <c r="T206" s="250"/>
      <c r="U206" s="12"/>
      <c r="V206" s="12"/>
      <c r="W206" s="12"/>
      <c r="X206" s="12"/>
      <c r="Y206" s="12"/>
      <c r="Z206" s="12"/>
      <c r="AA206" s="12"/>
      <c r="AB206" s="12"/>
      <c r="AC206" s="12"/>
      <c r="AD206" s="12"/>
      <c r="AE206" s="12"/>
      <c r="AT206" s="251" t="s">
        <v>337</v>
      </c>
      <c r="AU206" s="251" t="s">
        <v>85</v>
      </c>
      <c r="AV206" s="12" t="s">
        <v>85</v>
      </c>
      <c r="AW206" s="12" t="s">
        <v>33</v>
      </c>
      <c r="AX206" s="12" t="s">
        <v>77</v>
      </c>
      <c r="AY206" s="251" t="s">
        <v>247</v>
      </c>
    </row>
    <row r="207" s="13" customFormat="1">
      <c r="A207" s="13"/>
      <c r="B207" s="252"/>
      <c r="C207" s="253"/>
      <c r="D207" s="232" t="s">
        <v>337</v>
      </c>
      <c r="E207" s="254" t="s">
        <v>1</v>
      </c>
      <c r="F207" s="255" t="s">
        <v>504</v>
      </c>
      <c r="G207" s="253"/>
      <c r="H207" s="256">
        <v>440.16500000000002</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337</v>
      </c>
      <c r="AU207" s="262" t="s">
        <v>85</v>
      </c>
      <c r="AV207" s="13" t="s">
        <v>87</v>
      </c>
      <c r="AW207" s="13" t="s">
        <v>33</v>
      </c>
      <c r="AX207" s="13" t="s">
        <v>77</v>
      </c>
      <c r="AY207" s="262" t="s">
        <v>247</v>
      </c>
    </row>
    <row r="208" s="13" customFormat="1">
      <c r="A208" s="13"/>
      <c r="B208" s="252"/>
      <c r="C208" s="253"/>
      <c r="D208" s="232" t="s">
        <v>337</v>
      </c>
      <c r="E208" s="254" t="s">
        <v>1</v>
      </c>
      <c r="F208" s="255" t="s">
        <v>505</v>
      </c>
      <c r="G208" s="253"/>
      <c r="H208" s="256">
        <v>-30.704000000000001</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337</v>
      </c>
      <c r="AU208" s="262" t="s">
        <v>85</v>
      </c>
      <c r="AV208" s="13" t="s">
        <v>87</v>
      </c>
      <c r="AW208" s="13" t="s">
        <v>33</v>
      </c>
      <c r="AX208" s="13" t="s">
        <v>77</v>
      </c>
      <c r="AY208" s="262" t="s">
        <v>247</v>
      </c>
    </row>
    <row r="209" s="14" customFormat="1">
      <c r="A209" s="14"/>
      <c r="B209" s="263"/>
      <c r="C209" s="264"/>
      <c r="D209" s="232" t="s">
        <v>337</v>
      </c>
      <c r="E209" s="265" t="s">
        <v>1</v>
      </c>
      <c r="F209" s="266" t="s">
        <v>340</v>
      </c>
      <c r="G209" s="264"/>
      <c r="H209" s="267">
        <v>888.25199999999995</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337</v>
      </c>
      <c r="AU209" s="273" t="s">
        <v>85</v>
      </c>
      <c r="AV209" s="14" t="s">
        <v>258</v>
      </c>
      <c r="AW209" s="14" t="s">
        <v>33</v>
      </c>
      <c r="AX209" s="14" t="s">
        <v>85</v>
      </c>
      <c r="AY209" s="273" t="s">
        <v>247</v>
      </c>
    </row>
    <row r="210" s="2" customFormat="1" ht="24.15" customHeight="1">
      <c r="A210" s="38"/>
      <c r="B210" s="39"/>
      <c r="C210" s="219" t="s">
        <v>8</v>
      </c>
      <c r="D210" s="219" t="s">
        <v>248</v>
      </c>
      <c r="E210" s="220" t="s">
        <v>506</v>
      </c>
      <c r="F210" s="221" t="s">
        <v>507</v>
      </c>
      <c r="G210" s="222" t="s">
        <v>398</v>
      </c>
      <c r="H210" s="223">
        <v>2</v>
      </c>
      <c r="I210" s="224"/>
      <c r="J210" s="225">
        <f>ROUND(I210*H210,2)</f>
        <v>0</v>
      </c>
      <c r="K210" s="221" t="s">
        <v>336</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508</v>
      </c>
    </row>
    <row r="211" s="12" customFormat="1">
      <c r="A211" s="12"/>
      <c r="B211" s="242"/>
      <c r="C211" s="243"/>
      <c r="D211" s="232" t="s">
        <v>337</v>
      </c>
      <c r="E211" s="244" t="s">
        <v>1</v>
      </c>
      <c r="F211" s="245" t="s">
        <v>509</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510</v>
      </c>
      <c r="G212" s="253"/>
      <c r="H212" s="256">
        <v>2</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24.15" customHeight="1">
      <c r="A214" s="38"/>
      <c r="B214" s="39"/>
      <c r="C214" s="219" t="s">
        <v>264</v>
      </c>
      <c r="D214" s="219" t="s">
        <v>248</v>
      </c>
      <c r="E214" s="220" t="s">
        <v>511</v>
      </c>
      <c r="F214" s="221" t="s">
        <v>512</v>
      </c>
      <c r="G214" s="222" t="s">
        <v>398</v>
      </c>
      <c r="H214" s="223">
        <v>92</v>
      </c>
      <c r="I214" s="224"/>
      <c r="J214" s="225">
        <f>ROUND(I214*H214,2)</f>
        <v>0</v>
      </c>
      <c r="K214" s="221" t="s">
        <v>336</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513</v>
      </c>
    </row>
    <row r="215" s="12" customFormat="1">
      <c r="A215" s="12"/>
      <c r="B215" s="242"/>
      <c r="C215" s="243"/>
      <c r="D215" s="232" t="s">
        <v>337</v>
      </c>
      <c r="E215" s="244" t="s">
        <v>1</v>
      </c>
      <c r="F215" s="245" t="s">
        <v>509</v>
      </c>
      <c r="G215" s="243"/>
      <c r="H215" s="244" t="s">
        <v>1</v>
      </c>
      <c r="I215" s="246"/>
      <c r="J215" s="243"/>
      <c r="K215" s="243"/>
      <c r="L215" s="247"/>
      <c r="M215" s="248"/>
      <c r="N215" s="249"/>
      <c r="O215" s="249"/>
      <c r="P215" s="249"/>
      <c r="Q215" s="249"/>
      <c r="R215" s="249"/>
      <c r="S215" s="249"/>
      <c r="T215" s="250"/>
      <c r="U215" s="12"/>
      <c r="V215" s="12"/>
      <c r="W215" s="12"/>
      <c r="X215" s="12"/>
      <c r="Y215" s="12"/>
      <c r="Z215" s="12"/>
      <c r="AA215" s="12"/>
      <c r="AB215" s="12"/>
      <c r="AC215" s="12"/>
      <c r="AD215" s="12"/>
      <c r="AE215" s="12"/>
      <c r="AT215" s="251" t="s">
        <v>337</v>
      </c>
      <c r="AU215" s="251" t="s">
        <v>85</v>
      </c>
      <c r="AV215" s="12" t="s">
        <v>85</v>
      </c>
      <c r="AW215" s="12" t="s">
        <v>33</v>
      </c>
      <c r="AX215" s="12" t="s">
        <v>77</v>
      </c>
      <c r="AY215" s="251" t="s">
        <v>247</v>
      </c>
    </row>
    <row r="216" s="13" customFormat="1">
      <c r="A216" s="13"/>
      <c r="B216" s="252"/>
      <c r="C216" s="253"/>
      <c r="D216" s="232" t="s">
        <v>337</v>
      </c>
      <c r="E216" s="254" t="s">
        <v>1</v>
      </c>
      <c r="F216" s="255" t="s">
        <v>514</v>
      </c>
      <c r="G216" s="253"/>
      <c r="H216" s="256">
        <v>36</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515</v>
      </c>
      <c r="G217" s="253"/>
      <c r="H217" s="256">
        <v>56</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4" customFormat="1">
      <c r="A218" s="14"/>
      <c r="B218" s="263"/>
      <c r="C218" s="264"/>
      <c r="D218" s="232" t="s">
        <v>337</v>
      </c>
      <c r="E218" s="265" t="s">
        <v>1</v>
      </c>
      <c r="F218" s="266" t="s">
        <v>340</v>
      </c>
      <c r="G218" s="264"/>
      <c r="H218" s="267">
        <v>92</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337</v>
      </c>
      <c r="AU218" s="273" t="s">
        <v>85</v>
      </c>
      <c r="AV218" s="14" t="s">
        <v>258</v>
      </c>
      <c r="AW218" s="14" t="s">
        <v>33</v>
      </c>
      <c r="AX218" s="14" t="s">
        <v>85</v>
      </c>
      <c r="AY218" s="273" t="s">
        <v>247</v>
      </c>
    </row>
    <row r="219" s="2" customFormat="1" ht="24.15" customHeight="1">
      <c r="A219" s="38"/>
      <c r="B219" s="39"/>
      <c r="C219" s="219" t="s">
        <v>516</v>
      </c>
      <c r="D219" s="219" t="s">
        <v>248</v>
      </c>
      <c r="E219" s="220" t="s">
        <v>517</v>
      </c>
      <c r="F219" s="221" t="s">
        <v>512</v>
      </c>
      <c r="G219" s="222" t="s">
        <v>398</v>
      </c>
      <c r="H219" s="223">
        <v>8</v>
      </c>
      <c r="I219" s="224"/>
      <c r="J219" s="225">
        <f>ROUND(I219*H219,2)</f>
        <v>0</v>
      </c>
      <c r="K219" s="221" t="s">
        <v>336</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518</v>
      </c>
    </row>
    <row r="220" s="12" customFormat="1">
      <c r="A220" s="12"/>
      <c r="B220" s="242"/>
      <c r="C220" s="243"/>
      <c r="D220" s="232" t="s">
        <v>337</v>
      </c>
      <c r="E220" s="244" t="s">
        <v>1</v>
      </c>
      <c r="F220" s="245" t="s">
        <v>509</v>
      </c>
      <c r="G220" s="243"/>
      <c r="H220" s="244" t="s">
        <v>1</v>
      </c>
      <c r="I220" s="246"/>
      <c r="J220" s="243"/>
      <c r="K220" s="243"/>
      <c r="L220" s="247"/>
      <c r="M220" s="248"/>
      <c r="N220" s="249"/>
      <c r="O220" s="249"/>
      <c r="P220" s="249"/>
      <c r="Q220" s="249"/>
      <c r="R220" s="249"/>
      <c r="S220" s="249"/>
      <c r="T220" s="250"/>
      <c r="U220" s="12"/>
      <c r="V220" s="12"/>
      <c r="W220" s="12"/>
      <c r="X220" s="12"/>
      <c r="Y220" s="12"/>
      <c r="Z220" s="12"/>
      <c r="AA220" s="12"/>
      <c r="AB220" s="12"/>
      <c r="AC220" s="12"/>
      <c r="AD220" s="12"/>
      <c r="AE220" s="12"/>
      <c r="AT220" s="251" t="s">
        <v>337</v>
      </c>
      <c r="AU220" s="251" t="s">
        <v>85</v>
      </c>
      <c r="AV220" s="12" t="s">
        <v>85</v>
      </c>
      <c r="AW220" s="12" t="s">
        <v>33</v>
      </c>
      <c r="AX220" s="12" t="s">
        <v>77</v>
      </c>
      <c r="AY220" s="251" t="s">
        <v>247</v>
      </c>
    </row>
    <row r="221" s="13" customFormat="1">
      <c r="A221" s="13"/>
      <c r="B221" s="252"/>
      <c r="C221" s="253"/>
      <c r="D221" s="232" t="s">
        <v>337</v>
      </c>
      <c r="E221" s="254" t="s">
        <v>1</v>
      </c>
      <c r="F221" s="255" t="s">
        <v>519</v>
      </c>
      <c r="G221" s="253"/>
      <c r="H221" s="256">
        <v>8</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337</v>
      </c>
      <c r="AU221" s="262" t="s">
        <v>85</v>
      </c>
      <c r="AV221" s="13" t="s">
        <v>87</v>
      </c>
      <c r="AW221" s="13" t="s">
        <v>33</v>
      </c>
      <c r="AX221" s="13" t="s">
        <v>77</v>
      </c>
      <c r="AY221" s="262" t="s">
        <v>247</v>
      </c>
    </row>
    <row r="222" s="14" customFormat="1">
      <c r="A222" s="14"/>
      <c r="B222" s="263"/>
      <c r="C222" s="264"/>
      <c r="D222" s="232" t="s">
        <v>337</v>
      </c>
      <c r="E222" s="265" t="s">
        <v>1</v>
      </c>
      <c r="F222" s="266" t="s">
        <v>340</v>
      </c>
      <c r="G222" s="264"/>
      <c r="H222" s="267">
        <v>8</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337</v>
      </c>
      <c r="AU222" s="273" t="s">
        <v>85</v>
      </c>
      <c r="AV222" s="14" t="s">
        <v>258</v>
      </c>
      <c r="AW222" s="14" t="s">
        <v>33</v>
      </c>
      <c r="AX222" s="14" t="s">
        <v>85</v>
      </c>
      <c r="AY222" s="273" t="s">
        <v>247</v>
      </c>
    </row>
    <row r="223" s="2" customFormat="1" ht="24.15" customHeight="1">
      <c r="A223" s="38"/>
      <c r="B223" s="39"/>
      <c r="C223" s="219" t="s">
        <v>281</v>
      </c>
      <c r="D223" s="219" t="s">
        <v>248</v>
      </c>
      <c r="E223" s="220" t="s">
        <v>520</v>
      </c>
      <c r="F223" s="221" t="s">
        <v>521</v>
      </c>
      <c r="G223" s="222" t="s">
        <v>398</v>
      </c>
      <c r="H223" s="223">
        <v>8</v>
      </c>
      <c r="I223" s="224"/>
      <c r="J223" s="225">
        <f>ROUND(I223*H223,2)</f>
        <v>0</v>
      </c>
      <c r="K223" s="221" t="s">
        <v>336</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522</v>
      </c>
    </row>
    <row r="224" s="12" customFormat="1">
      <c r="A224" s="12"/>
      <c r="B224" s="242"/>
      <c r="C224" s="243"/>
      <c r="D224" s="232" t="s">
        <v>337</v>
      </c>
      <c r="E224" s="244" t="s">
        <v>1</v>
      </c>
      <c r="F224" s="245" t="s">
        <v>509</v>
      </c>
      <c r="G224" s="243"/>
      <c r="H224" s="244" t="s">
        <v>1</v>
      </c>
      <c r="I224" s="246"/>
      <c r="J224" s="243"/>
      <c r="K224" s="243"/>
      <c r="L224" s="247"/>
      <c r="M224" s="248"/>
      <c r="N224" s="249"/>
      <c r="O224" s="249"/>
      <c r="P224" s="249"/>
      <c r="Q224" s="249"/>
      <c r="R224" s="249"/>
      <c r="S224" s="249"/>
      <c r="T224" s="250"/>
      <c r="U224" s="12"/>
      <c r="V224" s="12"/>
      <c r="W224" s="12"/>
      <c r="X224" s="12"/>
      <c r="Y224" s="12"/>
      <c r="Z224" s="12"/>
      <c r="AA224" s="12"/>
      <c r="AB224" s="12"/>
      <c r="AC224" s="12"/>
      <c r="AD224" s="12"/>
      <c r="AE224" s="12"/>
      <c r="AT224" s="251" t="s">
        <v>337</v>
      </c>
      <c r="AU224" s="251" t="s">
        <v>85</v>
      </c>
      <c r="AV224" s="12" t="s">
        <v>85</v>
      </c>
      <c r="AW224" s="12" t="s">
        <v>33</v>
      </c>
      <c r="AX224" s="12" t="s">
        <v>77</v>
      </c>
      <c r="AY224" s="251" t="s">
        <v>247</v>
      </c>
    </row>
    <row r="225" s="13" customFormat="1">
      <c r="A225" s="13"/>
      <c r="B225" s="252"/>
      <c r="C225" s="253"/>
      <c r="D225" s="232" t="s">
        <v>337</v>
      </c>
      <c r="E225" s="254" t="s">
        <v>1</v>
      </c>
      <c r="F225" s="255" t="s">
        <v>523</v>
      </c>
      <c r="G225" s="253"/>
      <c r="H225" s="256">
        <v>8</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4" customFormat="1">
      <c r="A226" s="14"/>
      <c r="B226" s="263"/>
      <c r="C226" s="264"/>
      <c r="D226" s="232" t="s">
        <v>337</v>
      </c>
      <c r="E226" s="265" t="s">
        <v>1</v>
      </c>
      <c r="F226" s="266" t="s">
        <v>340</v>
      </c>
      <c r="G226" s="264"/>
      <c r="H226" s="267">
        <v>8</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337</v>
      </c>
      <c r="AU226" s="273" t="s">
        <v>85</v>
      </c>
      <c r="AV226" s="14" t="s">
        <v>258</v>
      </c>
      <c r="AW226" s="14" t="s">
        <v>33</v>
      </c>
      <c r="AX226" s="14" t="s">
        <v>85</v>
      </c>
      <c r="AY226" s="273" t="s">
        <v>247</v>
      </c>
    </row>
    <row r="227" s="2" customFormat="1" ht="24.15" customHeight="1">
      <c r="A227" s="38"/>
      <c r="B227" s="39"/>
      <c r="C227" s="219" t="s">
        <v>285</v>
      </c>
      <c r="D227" s="219" t="s">
        <v>248</v>
      </c>
      <c r="E227" s="220" t="s">
        <v>524</v>
      </c>
      <c r="F227" s="221" t="s">
        <v>525</v>
      </c>
      <c r="G227" s="222" t="s">
        <v>398</v>
      </c>
      <c r="H227" s="223">
        <v>4</v>
      </c>
      <c r="I227" s="224"/>
      <c r="J227" s="225">
        <f>ROUND(I227*H227,2)</f>
        <v>0</v>
      </c>
      <c r="K227" s="221" t="s">
        <v>336</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526</v>
      </c>
    </row>
    <row r="228" s="12" customFormat="1">
      <c r="A228" s="12"/>
      <c r="B228" s="242"/>
      <c r="C228" s="243"/>
      <c r="D228" s="232" t="s">
        <v>337</v>
      </c>
      <c r="E228" s="244" t="s">
        <v>1</v>
      </c>
      <c r="F228" s="245" t="s">
        <v>509</v>
      </c>
      <c r="G228" s="243"/>
      <c r="H228" s="244" t="s">
        <v>1</v>
      </c>
      <c r="I228" s="246"/>
      <c r="J228" s="243"/>
      <c r="K228" s="243"/>
      <c r="L228" s="247"/>
      <c r="M228" s="248"/>
      <c r="N228" s="249"/>
      <c r="O228" s="249"/>
      <c r="P228" s="249"/>
      <c r="Q228" s="249"/>
      <c r="R228" s="249"/>
      <c r="S228" s="249"/>
      <c r="T228" s="250"/>
      <c r="U228" s="12"/>
      <c r="V228" s="12"/>
      <c r="W228" s="12"/>
      <c r="X228" s="12"/>
      <c r="Y228" s="12"/>
      <c r="Z228" s="12"/>
      <c r="AA228" s="12"/>
      <c r="AB228" s="12"/>
      <c r="AC228" s="12"/>
      <c r="AD228" s="12"/>
      <c r="AE228" s="12"/>
      <c r="AT228" s="251" t="s">
        <v>337</v>
      </c>
      <c r="AU228" s="251" t="s">
        <v>85</v>
      </c>
      <c r="AV228" s="12" t="s">
        <v>85</v>
      </c>
      <c r="AW228" s="12" t="s">
        <v>33</v>
      </c>
      <c r="AX228" s="12" t="s">
        <v>77</v>
      </c>
      <c r="AY228" s="251" t="s">
        <v>247</v>
      </c>
    </row>
    <row r="229" s="13" customFormat="1">
      <c r="A229" s="13"/>
      <c r="B229" s="252"/>
      <c r="C229" s="253"/>
      <c r="D229" s="232" t="s">
        <v>337</v>
      </c>
      <c r="E229" s="254" t="s">
        <v>1</v>
      </c>
      <c r="F229" s="255" t="s">
        <v>527</v>
      </c>
      <c r="G229" s="253"/>
      <c r="H229" s="256">
        <v>4</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4</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24.15" customHeight="1">
      <c r="A231" s="38"/>
      <c r="B231" s="39"/>
      <c r="C231" s="219" t="s">
        <v>528</v>
      </c>
      <c r="D231" s="219" t="s">
        <v>248</v>
      </c>
      <c r="E231" s="220" t="s">
        <v>529</v>
      </c>
      <c r="F231" s="221" t="s">
        <v>530</v>
      </c>
      <c r="G231" s="222" t="s">
        <v>398</v>
      </c>
      <c r="H231" s="223">
        <v>8</v>
      </c>
      <c r="I231" s="224"/>
      <c r="J231" s="225">
        <f>ROUND(I231*H231,2)</f>
        <v>0</v>
      </c>
      <c r="K231" s="221" t="s">
        <v>336</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531</v>
      </c>
    </row>
    <row r="232" s="12" customFormat="1">
      <c r="A232" s="12"/>
      <c r="B232" s="242"/>
      <c r="C232" s="243"/>
      <c r="D232" s="232" t="s">
        <v>337</v>
      </c>
      <c r="E232" s="244" t="s">
        <v>1</v>
      </c>
      <c r="F232" s="245" t="s">
        <v>509</v>
      </c>
      <c r="G232" s="243"/>
      <c r="H232" s="244" t="s">
        <v>1</v>
      </c>
      <c r="I232" s="246"/>
      <c r="J232" s="243"/>
      <c r="K232" s="243"/>
      <c r="L232" s="247"/>
      <c r="M232" s="248"/>
      <c r="N232" s="249"/>
      <c r="O232" s="249"/>
      <c r="P232" s="249"/>
      <c r="Q232" s="249"/>
      <c r="R232" s="249"/>
      <c r="S232" s="249"/>
      <c r="T232" s="250"/>
      <c r="U232" s="12"/>
      <c r="V232" s="12"/>
      <c r="W232" s="12"/>
      <c r="X232" s="12"/>
      <c r="Y232" s="12"/>
      <c r="Z232" s="12"/>
      <c r="AA232" s="12"/>
      <c r="AB232" s="12"/>
      <c r="AC232" s="12"/>
      <c r="AD232" s="12"/>
      <c r="AE232" s="12"/>
      <c r="AT232" s="251" t="s">
        <v>337</v>
      </c>
      <c r="AU232" s="251" t="s">
        <v>85</v>
      </c>
      <c r="AV232" s="12" t="s">
        <v>85</v>
      </c>
      <c r="AW232" s="12" t="s">
        <v>33</v>
      </c>
      <c r="AX232" s="12" t="s">
        <v>77</v>
      </c>
      <c r="AY232" s="251" t="s">
        <v>247</v>
      </c>
    </row>
    <row r="233" s="13" customFormat="1">
      <c r="A233" s="13"/>
      <c r="B233" s="252"/>
      <c r="C233" s="253"/>
      <c r="D233" s="232" t="s">
        <v>337</v>
      </c>
      <c r="E233" s="254" t="s">
        <v>1</v>
      </c>
      <c r="F233" s="255" t="s">
        <v>532</v>
      </c>
      <c r="G233" s="253"/>
      <c r="H233" s="256">
        <v>4</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3" customFormat="1">
      <c r="A234" s="13"/>
      <c r="B234" s="252"/>
      <c r="C234" s="253"/>
      <c r="D234" s="232" t="s">
        <v>337</v>
      </c>
      <c r="E234" s="254" t="s">
        <v>1</v>
      </c>
      <c r="F234" s="255" t="s">
        <v>533</v>
      </c>
      <c r="G234" s="253"/>
      <c r="H234" s="256">
        <v>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8</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24.15" customHeight="1">
      <c r="A236" s="38"/>
      <c r="B236" s="39"/>
      <c r="C236" s="219" t="s">
        <v>304</v>
      </c>
      <c r="D236" s="219" t="s">
        <v>248</v>
      </c>
      <c r="E236" s="220" t="s">
        <v>534</v>
      </c>
      <c r="F236" s="221" t="s">
        <v>535</v>
      </c>
      <c r="G236" s="222" t="s">
        <v>398</v>
      </c>
      <c r="H236" s="223">
        <v>8</v>
      </c>
      <c r="I236" s="224"/>
      <c r="J236" s="225">
        <f>ROUND(I236*H236,2)</f>
        <v>0</v>
      </c>
      <c r="K236" s="221" t="s">
        <v>336</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536</v>
      </c>
    </row>
    <row r="237" s="12" customFormat="1">
      <c r="A237" s="12"/>
      <c r="B237" s="242"/>
      <c r="C237" s="243"/>
      <c r="D237" s="232" t="s">
        <v>337</v>
      </c>
      <c r="E237" s="244" t="s">
        <v>1</v>
      </c>
      <c r="F237" s="245" t="s">
        <v>509</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537</v>
      </c>
      <c r="G238" s="253"/>
      <c r="H238" s="256">
        <v>4</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538</v>
      </c>
      <c r="G239" s="253"/>
      <c r="H239" s="256">
        <v>4</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4" customFormat="1">
      <c r="A240" s="14"/>
      <c r="B240" s="263"/>
      <c r="C240" s="264"/>
      <c r="D240" s="232" t="s">
        <v>337</v>
      </c>
      <c r="E240" s="265" t="s">
        <v>1</v>
      </c>
      <c r="F240" s="266" t="s">
        <v>340</v>
      </c>
      <c r="G240" s="264"/>
      <c r="H240" s="267">
        <v>8</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337</v>
      </c>
      <c r="AU240" s="273" t="s">
        <v>85</v>
      </c>
      <c r="AV240" s="14" t="s">
        <v>258</v>
      </c>
      <c r="AW240" s="14" t="s">
        <v>33</v>
      </c>
      <c r="AX240" s="14" t="s">
        <v>85</v>
      </c>
      <c r="AY240" s="273" t="s">
        <v>247</v>
      </c>
    </row>
    <row r="241" s="2" customFormat="1" ht="16.5" customHeight="1">
      <c r="A241" s="38"/>
      <c r="B241" s="39"/>
      <c r="C241" s="219" t="s">
        <v>7</v>
      </c>
      <c r="D241" s="219" t="s">
        <v>248</v>
      </c>
      <c r="E241" s="220" t="s">
        <v>539</v>
      </c>
      <c r="F241" s="221" t="s">
        <v>540</v>
      </c>
      <c r="G241" s="222" t="s">
        <v>335</v>
      </c>
      <c r="H241" s="223">
        <v>0.996</v>
      </c>
      <c r="I241" s="224"/>
      <c r="J241" s="225">
        <f>ROUND(I241*H241,2)</f>
        <v>0</v>
      </c>
      <c r="K241" s="221" t="s">
        <v>336</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541</v>
      </c>
    </row>
    <row r="242" s="2" customFormat="1">
      <c r="A242" s="38"/>
      <c r="B242" s="39"/>
      <c r="C242" s="40"/>
      <c r="D242" s="232" t="s">
        <v>253</v>
      </c>
      <c r="E242" s="40"/>
      <c r="F242" s="233" t="s">
        <v>542</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12" customFormat="1">
      <c r="A243" s="12"/>
      <c r="B243" s="242"/>
      <c r="C243" s="243"/>
      <c r="D243" s="232" t="s">
        <v>337</v>
      </c>
      <c r="E243" s="244" t="s">
        <v>1</v>
      </c>
      <c r="F243" s="245" t="s">
        <v>509</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543</v>
      </c>
      <c r="G244" s="253"/>
      <c r="H244" s="256">
        <v>0.26300000000000001</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544</v>
      </c>
      <c r="G245" s="253"/>
      <c r="H245" s="256">
        <v>0.182</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545</v>
      </c>
      <c r="G246" s="253"/>
      <c r="H246" s="256">
        <v>0.25900000000000001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3" customFormat="1">
      <c r="A247" s="13"/>
      <c r="B247" s="252"/>
      <c r="C247" s="253"/>
      <c r="D247" s="232" t="s">
        <v>337</v>
      </c>
      <c r="E247" s="254" t="s">
        <v>1</v>
      </c>
      <c r="F247" s="255" t="s">
        <v>546</v>
      </c>
      <c r="G247" s="253"/>
      <c r="H247" s="256">
        <v>0.17899999999999999</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337</v>
      </c>
      <c r="AU247" s="262" t="s">
        <v>85</v>
      </c>
      <c r="AV247" s="13" t="s">
        <v>87</v>
      </c>
      <c r="AW247" s="13" t="s">
        <v>33</v>
      </c>
      <c r="AX247" s="13" t="s">
        <v>77</v>
      </c>
      <c r="AY247" s="262" t="s">
        <v>247</v>
      </c>
    </row>
    <row r="248" s="13" customFormat="1">
      <c r="A248" s="13"/>
      <c r="B248" s="252"/>
      <c r="C248" s="253"/>
      <c r="D248" s="232" t="s">
        <v>337</v>
      </c>
      <c r="E248" s="254" t="s">
        <v>1</v>
      </c>
      <c r="F248" s="255" t="s">
        <v>547</v>
      </c>
      <c r="G248" s="253"/>
      <c r="H248" s="256">
        <v>0.113</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0.996</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308</v>
      </c>
      <c r="D250" s="219" t="s">
        <v>248</v>
      </c>
      <c r="E250" s="220" t="s">
        <v>548</v>
      </c>
      <c r="F250" s="221" t="s">
        <v>549</v>
      </c>
      <c r="G250" s="222" t="s">
        <v>364</v>
      </c>
      <c r="H250" s="223">
        <v>0.71199999999999997</v>
      </c>
      <c r="I250" s="224"/>
      <c r="J250" s="225">
        <f>ROUND(I250*H250,2)</f>
        <v>0</v>
      </c>
      <c r="K250" s="221" t="s">
        <v>336</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550</v>
      </c>
    </row>
    <row r="251" s="2" customFormat="1">
      <c r="A251" s="38"/>
      <c r="B251" s="39"/>
      <c r="C251" s="40"/>
      <c r="D251" s="232" t="s">
        <v>253</v>
      </c>
      <c r="E251" s="40"/>
      <c r="F251" s="233" t="s">
        <v>551</v>
      </c>
      <c r="G251" s="40"/>
      <c r="H251" s="40"/>
      <c r="I251" s="234"/>
      <c r="J251" s="40"/>
      <c r="K251" s="40"/>
      <c r="L251" s="44"/>
      <c r="M251" s="235"/>
      <c r="N251" s="236"/>
      <c r="O251" s="91"/>
      <c r="P251" s="91"/>
      <c r="Q251" s="91"/>
      <c r="R251" s="91"/>
      <c r="S251" s="91"/>
      <c r="T251" s="92"/>
      <c r="U251" s="38"/>
      <c r="V251" s="38"/>
      <c r="W251" s="38"/>
      <c r="X251" s="38"/>
      <c r="Y251" s="38"/>
      <c r="Z251" s="38"/>
      <c r="AA251" s="38"/>
      <c r="AB251" s="38"/>
      <c r="AC251" s="38"/>
      <c r="AD251" s="38"/>
      <c r="AE251" s="38"/>
      <c r="AT251" s="17" t="s">
        <v>253</v>
      </c>
      <c r="AU251" s="17" t="s">
        <v>85</v>
      </c>
    </row>
    <row r="252" s="12" customFormat="1">
      <c r="A252" s="12"/>
      <c r="B252" s="242"/>
      <c r="C252" s="243"/>
      <c r="D252" s="232" t="s">
        <v>337</v>
      </c>
      <c r="E252" s="244" t="s">
        <v>1</v>
      </c>
      <c r="F252" s="245" t="s">
        <v>509</v>
      </c>
      <c r="G252" s="243"/>
      <c r="H252" s="244" t="s">
        <v>1</v>
      </c>
      <c r="I252" s="246"/>
      <c r="J252" s="243"/>
      <c r="K252" s="243"/>
      <c r="L252" s="247"/>
      <c r="M252" s="248"/>
      <c r="N252" s="249"/>
      <c r="O252" s="249"/>
      <c r="P252" s="249"/>
      <c r="Q252" s="249"/>
      <c r="R252" s="249"/>
      <c r="S252" s="249"/>
      <c r="T252" s="250"/>
      <c r="U252" s="12"/>
      <c r="V252" s="12"/>
      <c r="W252" s="12"/>
      <c r="X252" s="12"/>
      <c r="Y252" s="12"/>
      <c r="Z252" s="12"/>
      <c r="AA252" s="12"/>
      <c r="AB252" s="12"/>
      <c r="AC252" s="12"/>
      <c r="AD252" s="12"/>
      <c r="AE252" s="12"/>
      <c r="AT252" s="251" t="s">
        <v>337</v>
      </c>
      <c r="AU252" s="251" t="s">
        <v>85</v>
      </c>
      <c r="AV252" s="12" t="s">
        <v>85</v>
      </c>
      <c r="AW252" s="12" t="s">
        <v>33</v>
      </c>
      <c r="AX252" s="12" t="s">
        <v>77</v>
      </c>
      <c r="AY252" s="251" t="s">
        <v>247</v>
      </c>
    </row>
    <row r="253" s="13" customFormat="1">
      <c r="A253" s="13"/>
      <c r="B253" s="252"/>
      <c r="C253" s="253"/>
      <c r="D253" s="232" t="s">
        <v>337</v>
      </c>
      <c r="E253" s="254" t="s">
        <v>1</v>
      </c>
      <c r="F253" s="255" t="s">
        <v>552</v>
      </c>
      <c r="G253" s="253"/>
      <c r="H253" s="256">
        <v>0.188</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553</v>
      </c>
      <c r="G254" s="253"/>
      <c r="H254" s="256">
        <v>0.13</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554</v>
      </c>
      <c r="G255" s="253"/>
      <c r="H255" s="256">
        <v>0.185</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555</v>
      </c>
      <c r="G256" s="253"/>
      <c r="H256" s="256">
        <v>0.128</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3" customFormat="1">
      <c r="A257" s="13"/>
      <c r="B257" s="252"/>
      <c r="C257" s="253"/>
      <c r="D257" s="232" t="s">
        <v>337</v>
      </c>
      <c r="E257" s="254" t="s">
        <v>1</v>
      </c>
      <c r="F257" s="255" t="s">
        <v>556</v>
      </c>
      <c r="G257" s="253"/>
      <c r="H257" s="256">
        <v>0.081000000000000003</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337</v>
      </c>
      <c r="AU257" s="262" t="s">
        <v>85</v>
      </c>
      <c r="AV257" s="13" t="s">
        <v>87</v>
      </c>
      <c r="AW257" s="13" t="s">
        <v>33</v>
      </c>
      <c r="AX257" s="13" t="s">
        <v>77</v>
      </c>
      <c r="AY257" s="262" t="s">
        <v>247</v>
      </c>
    </row>
    <row r="258" s="14" customFormat="1">
      <c r="A258" s="14"/>
      <c r="B258" s="263"/>
      <c r="C258" s="264"/>
      <c r="D258" s="232" t="s">
        <v>337</v>
      </c>
      <c r="E258" s="265" t="s">
        <v>1</v>
      </c>
      <c r="F258" s="266" t="s">
        <v>340</v>
      </c>
      <c r="G258" s="264"/>
      <c r="H258" s="267">
        <v>0.71199999999999997</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337</v>
      </c>
      <c r="AU258" s="273" t="s">
        <v>85</v>
      </c>
      <c r="AV258" s="14" t="s">
        <v>258</v>
      </c>
      <c r="AW258" s="14" t="s">
        <v>33</v>
      </c>
      <c r="AX258" s="14" t="s">
        <v>85</v>
      </c>
      <c r="AY258" s="273" t="s">
        <v>247</v>
      </c>
    </row>
    <row r="259" s="2" customFormat="1" ht="24.15" customHeight="1">
      <c r="A259" s="38"/>
      <c r="B259" s="39"/>
      <c r="C259" s="219" t="s">
        <v>557</v>
      </c>
      <c r="D259" s="219" t="s">
        <v>248</v>
      </c>
      <c r="E259" s="220" t="s">
        <v>558</v>
      </c>
      <c r="F259" s="221" t="s">
        <v>559</v>
      </c>
      <c r="G259" s="222" t="s">
        <v>267</v>
      </c>
      <c r="H259" s="223">
        <v>81.584999999999994</v>
      </c>
      <c r="I259" s="224"/>
      <c r="J259" s="225">
        <f>ROUND(I259*H259,2)</f>
        <v>0</v>
      </c>
      <c r="K259" s="221" t="s">
        <v>336</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560</v>
      </c>
    </row>
    <row r="260" s="2" customFormat="1">
      <c r="A260" s="38"/>
      <c r="B260" s="39"/>
      <c r="C260" s="40"/>
      <c r="D260" s="232" t="s">
        <v>253</v>
      </c>
      <c r="E260" s="40"/>
      <c r="F260" s="233" t="s">
        <v>561</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12" customFormat="1">
      <c r="A261" s="12"/>
      <c r="B261" s="242"/>
      <c r="C261" s="243"/>
      <c r="D261" s="232" t="s">
        <v>337</v>
      </c>
      <c r="E261" s="244" t="s">
        <v>1</v>
      </c>
      <c r="F261" s="245" t="s">
        <v>500</v>
      </c>
      <c r="G261" s="243"/>
      <c r="H261" s="244" t="s">
        <v>1</v>
      </c>
      <c r="I261" s="246"/>
      <c r="J261" s="243"/>
      <c r="K261" s="243"/>
      <c r="L261" s="247"/>
      <c r="M261" s="248"/>
      <c r="N261" s="249"/>
      <c r="O261" s="249"/>
      <c r="P261" s="249"/>
      <c r="Q261" s="249"/>
      <c r="R261" s="249"/>
      <c r="S261" s="249"/>
      <c r="T261" s="250"/>
      <c r="U261" s="12"/>
      <c r="V261" s="12"/>
      <c r="W261" s="12"/>
      <c r="X261" s="12"/>
      <c r="Y261" s="12"/>
      <c r="Z261" s="12"/>
      <c r="AA261" s="12"/>
      <c r="AB261" s="12"/>
      <c r="AC261" s="12"/>
      <c r="AD261" s="12"/>
      <c r="AE261" s="12"/>
      <c r="AT261" s="251" t="s">
        <v>337</v>
      </c>
      <c r="AU261" s="251" t="s">
        <v>85</v>
      </c>
      <c r="AV261" s="12" t="s">
        <v>85</v>
      </c>
      <c r="AW261" s="12" t="s">
        <v>33</v>
      </c>
      <c r="AX261" s="12" t="s">
        <v>77</v>
      </c>
      <c r="AY261" s="251" t="s">
        <v>247</v>
      </c>
    </row>
    <row r="262" s="12" customFormat="1">
      <c r="A262" s="12"/>
      <c r="B262" s="242"/>
      <c r="C262" s="243"/>
      <c r="D262" s="232" t="s">
        <v>337</v>
      </c>
      <c r="E262" s="244" t="s">
        <v>1</v>
      </c>
      <c r="F262" s="245" t="s">
        <v>562</v>
      </c>
      <c r="G262" s="243"/>
      <c r="H262" s="244" t="s">
        <v>1</v>
      </c>
      <c r="I262" s="246"/>
      <c r="J262" s="243"/>
      <c r="K262" s="243"/>
      <c r="L262" s="247"/>
      <c r="M262" s="248"/>
      <c r="N262" s="249"/>
      <c r="O262" s="249"/>
      <c r="P262" s="249"/>
      <c r="Q262" s="249"/>
      <c r="R262" s="249"/>
      <c r="S262" s="249"/>
      <c r="T262" s="250"/>
      <c r="U262" s="12"/>
      <c r="V262" s="12"/>
      <c r="W262" s="12"/>
      <c r="X262" s="12"/>
      <c r="Y262" s="12"/>
      <c r="Z262" s="12"/>
      <c r="AA262" s="12"/>
      <c r="AB262" s="12"/>
      <c r="AC262" s="12"/>
      <c r="AD262" s="12"/>
      <c r="AE262" s="12"/>
      <c r="AT262" s="251" t="s">
        <v>337</v>
      </c>
      <c r="AU262" s="251" t="s">
        <v>85</v>
      </c>
      <c r="AV262" s="12" t="s">
        <v>85</v>
      </c>
      <c r="AW262" s="12" t="s">
        <v>33</v>
      </c>
      <c r="AX262" s="12" t="s">
        <v>77</v>
      </c>
      <c r="AY262" s="251" t="s">
        <v>247</v>
      </c>
    </row>
    <row r="263" s="13" customFormat="1">
      <c r="A263" s="13"/>
      <c r="B263" s="252"/>
      <c r="C263" s="253"/>
      <c r="D263" s="232" t="s">
        <v>337</v>
      </c>
      <c r="E263" s="254" t="s">
        <v>1</v>
      </c>
      <c r="F263" s="255" t="s">
        <v>563</v>
      </c>
      <c r="G263" s="253"/>
      <c r="H263" s="256">
        <v>81.584999999999994</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337</v>
      </c>
      <c r="AU263" s="262" t="s">
        <v>85</v>
      </c>
      <c r="AV263" s="13" t="s">
        <v>87</v>
      </c>
      <c r="AW263" s="13" t="s">
        <v>33</v>
      </c>
      <c r="AX263" s="13" t="s">
        <v>77</v>
      </c>
      <c r="AY263" s="262" t="s">
        <v>247</v>
      </c>
    </row>
    <row r="264" s="14" customFormat="1">
      <c r="A264" s="14"/>
      <c r="B264" s="263"/>
      <c r="C264" s="264"/>
      <c r="D264" s="232" t="s">
        <v>337</v>
      </c>
      <c r="E264" s="265" t="s">
        <v>1</v>
      </c>
      <c r="F264" s="266" t="s">
        <v>340</v>
      </c>
      <c r="G264" s="264"/>
      <c r="H264" s="267">
        <v>81.584999999999994</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337</v>
      </c>
      <c r="AU264" s="273" t="s">
        <v>85</v>
      </c>
      <c r="AV264" s="14" t="s">
        <v>258</v>
      </c>
      <c r="AW264" s="14" t="s">
        <v>33</v>
      </c>
      <c r="AX264" s="14" t="s">
        <v>85</v>
      </c>
      <c r="AY264" s="273" t="s">
        <v>247</v>
      </c>
    </row>
    <row r="265" s="2" customFormat="1" ht="78" customHeight="1">
      <c r="A265" s="38"/>
      <c r="B265" s="39"/>
      <c r="C265" s="219" t="s">
        <v>311</v>
      </c>
      <c r="D265" s="219" t="s">
        <v>248</v>
      </c>
      <c r="E265" s="220" t="s">
        <v>564</v>
      </c>
      <c r="F265" s="221" t="s">
        <v>565</v>
      </c>
      <c r="G265" s="222" t="s">
        <v>267</v>
      </c>
      <c r="H265" s="223">
        <v>201.33199999999999</v>
      </c>
      <c r="I265" s="224"/>
      <c r="J265" s="225">
        <f>ROUND(I265*H265,2)</f>
        <v>0</v>
      </c>
      <c r="K265" s="221" t="s">
        <v>336</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566</v>
      </c>
    </row>
    <row r="266" s="2" customFormat="1">
      <c r="A266" s="38"/>
      <c r="B266" s="39"/>
      <c r="C266" s="40"/>
      <c r="D266" s="232" t="s">
        <v>253</v>
      </c>
      <c r="E266" s="40"/>
      <c r="F266" s="233" t="s">
        <v>567</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12" customFormat="1">
      <c r="A267" s="12"/>
      <c r="B267" s="242"/>
      <c r="C267" s="243"/>
      <c r="D267" s="232" t="s">
        <v>337</v>
      </c>
      <c r="E267" s="244" t="s">
        <v>1</v>
      </c>
      <c r="F267" s="245" t="s">
        <v>500</v>
      </c>
      <c r="G267" s="243"/>
      <c r="H267" s="244" t="s">
        <v>1</v>
      </c>
      <c r="I267" s="246"/>
      <c r="J267" s="243"/>
      <c r="K267" s="243"/>
      <c r="L267" s="247"/>
      <c r="M267" s="248"/>
      <c r="N267" s="249"/>
      <c r="O267" s="249"/>
      <c r="P267" s="249"/>
      <c r="Q267" s="249"/>
      <c r="R267" s="249"/>
      <c r="S267" s="249"/>
      <c r="T267" s="250"/>
      <c r="U267" s="12"/>
      <c r="V267" s="12"/>
      <c r="W267" s="12"/>
      <c r="X267" s="12"/>
      <c r="Y267" s="12"/>
      <c r="Z267" s="12"/>
      <c r="AA267" s="12"/>
      <c r="AB267" s="12"/>
      <c r="AC267" s="12"/>
      <c r="AD267" s="12"/>
      <c r="AE267" s="12"/>
      <c r="AT267" s="251" t="s">
        <v>337</v>
      </c>
      <c r="AU267" s="251" t="s">
        <v>85</v>
      </c>
      <c r="AV267" s="12" t="s">
        <v>85</v>
      </c>
      <c r="AW267" s="12" t="s">
        <v>33</v>
      </c>
      <c r="AX267" s="12" t="s">
        <v>77</v>
      </c>
      <c r="AY267" s="251" t="s">
        <v>247</v>
      </c>
    </row>
    <row r="268" s="13" customFormat="1">
      <c r="A268" s="13"/>
      <c r="B268" s="252"/>
      <c r="C268" s="253"/>
      <c r="D268" s="232" t="s">
        <v>337</v>
      </c>
      <c r="E268" s="254" t="s">
        <v>1</v>
      </c>
      <c r="F268" s="255" t="s">
        <v>568</v>
      </c>
      <c r="G268" s="253"/>
      <c r="H268" s="256">
        <v>109.44199999999999</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337</v>
      </c>
      <c r="AU268" s="262" t="s">
        <v>85</v>
      </c>
      <c r="AV268" s="13" t="s">
        <v>87</v>
      </c>
      <c r="AW268" s="13" t="s">
        <v>33</v>
      </c>
      <c r="AX268" s="13" t="s">
        <v>77</v>
      </c>
      <c r="AY268" s="262" t="s">
        <v>247</v>
      </c>
    </row>
    <row r="269" s="13" customFormat="1">
      <c r="A269" s="13"/>
      <c r="B269" s="252"/>
      <c r="C269" s="253"/>
      <c r="D269" s="232" t="s">
        <v>337</v>
      </c>
      <c r="E269" s="254" t="s">
        <v>1</v>
      </c>
      <c r="F269" s="255" t="s">
        <v>569</v>
      </c>
      <c r="G269" s="253"/>
      <c r="H269" s="256">
        <v>-8.282</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337</v>
      </c>
      <c r="AU269" s="262" t="s">
        <v>85</v>
      </c>
      <c r="AV269" s="13" t="s">
        <v>87</v>
      </c>
      <c r="AW269" s="13" t="s">
        <v>33</v>
      </c>
      <c r="AX269" s="13" t="s">
        <v>77</v>
      </c>
      <c r="AY269" s="262" t="s">
        <v>247</v>
      </c>
    </row>
    <row r="270" s="12" customFormat="1">
      <c r="A270" s="12"/>
      <c r="B270" s="242"/>
      <c r="C270" s="243"/>
      <c r="D270" s="232" t="s">
        <v>337</v>
      </c>
      <c r="E270" s="244" t="s">
        <v>1</v>
      </c>
      <c r="F270" s="245" t="s">
        <v>503</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3" customFormat="1">
      <c r="A271" s="13"/>
      <c r="B271" s="252"/>
      <c r="C271" s="253"/>
      <c r="D271" s="232" t="s">
        <v>337</v>
      </c>
      <c r="E271" s="254" t="s">
        <v>1</v>
      </c>
      <c r="F271" s="255" t="s">
        <v>570</v>
      </c>
      <c r="G271" s="253"/>
      <c r="H271" s="256">
        <v>106.636</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337</v>
      </c>
      <c r="AU271" s="262" t="s">
        <v>85</v>
      </c>
      <c r="AV271" s="13" t="s">
        <v>87</v>
      </c>
      <c r="AW271" s="13" t="s">
        <v>33</v>
      </c>
      <c r="AX271" s="13" t="s">
        <v>77</v>
      </c>
      <c r="AY271" s="262" t="s">
        <v>247</v>
      </c>
    </row>
    <row r="272" s="13" customFormat="1">
      <c r="A272" s="13"/>
      <c r="B272" s="252"/>
      <c r="C272" s="253"/>
      <c r="D272" s="232" t="s">
        <v>337</v>
      </c>
      <c r="E272" s="254" t="s">
        <v>1</v>
      </c>
      <c r="F272" s="255" t="s">
        <v>571</v>
      </c>
      <c r="G272" s="253"/>
      <c r="H272" s="256">
        <v>-6.4640000000000004</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201.33199999999999</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7.8" customHeight="1">
      <c r="A274" s="38"/>
      <c r="B274" s="39"/>
      <c r="C274" s="219" t="s">
        <v>572</v>
      </c>
      <c r="D274" s="219" t="s">
        <v>248</v>
      </c>
      <c r="E274" s="220" t="s">
        <v>573</v>
      </c>
      <c r="F274" s="221" t="s">
        <v>574</v>
      </c>
      <c r="G274" s="222" t="s">
        <v>267</v>
      </c>
      <c r="H274" s="223">
        <v>83.287000000000006</v>
      </c>
      <c r="I274" s="224"/>
      <c r="J274" s="225">
        <f>ROUND(I274*H274,2)</f>
        <v>0</v>
      </c>
      <c r="K274" s="221" t="s">
        <v>336</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575</v>
      </c>
    </row>
    <row r="275" s="2" customFormat="1">
      <c r="A275" s="38"/>
      <c r="B275" s="39"/>
      <c r="C275" s="40"/>
      <c r="D275" s="232" t="s">
        <v>253</v>
      </c>
      <c r="E275" s="40"/>
      <c r="F275" s="233" t="s">
        <v>576</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500</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577</v>
      </c>
      <c r="G277" s="253"/>
      <c r="H277" s="256">
        <v>47.274999999999999</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3" customFormat="1">
      <c r="A278" s="13"/>
      <c r="B278" s="252"/>
      <c r="C278" s="253"/>
      <c r="D278" s="232" t="s">
        <v>337</v>
      </c>
      <c r="E278" s="254" t="s">
        <v>1</v>
      </c>
      <c r="F278" s="255" t="s">
        <v>578</v>
      </c>
      <c r="G278" s="253"/>
      <c r="H278" s="256">
        <v>-4.04</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337</v>
      </c>
      <c r="AU278" s="262" t="s">
        <v>85</v>
      </c>
      <c r="AV278" s="13" t="s">
        <v>87</v>
      </c>
      <c r="AW278" s="13" t="s">
        <v>33</v>
      </c>
      <c r="AX278" s="13" t="s">
        <v>77</v>
      </c>
      <c r="AY278" s="262" t="s">
        <v>247</v>
      </c>
    </row>
    <row r="279" s="12" customFormat="1">
      <c r="A279" s="12"/>
      <c r="B279" s="242"/>
      <c r="C279" s="243"/>
      <c r="D279" s="232" t="s">
        <v>337</v>
      </c>
      <c r="E279" s="244" t="s">
        <v>1</v>
      </c>
      <c r="F279" s="245" t="s">
        <v>503</v>
      </c>
      <c r="G279" s="243"/>
      <c r="H279" s="244" t="s">
        <v>1</v>
      </c>
      <c r="I279" s="246"/>
      <c r="J279" s="243"/>
      <c r="K279" s="243"/>
      <c r="L279" s="247"/>
      <c r="M279" s="248"/>
      <c r="N279" s="249"/>
      <c r="O279" s="249"/>
      <c r="P279" s="249"/>
      <c r="Q279" s="249"/>
      <c r="R279" s="249"/>
      <c r="S279" s="249"/>
      <c r="T279" s="250"/>
      <c r="U279" s="12"/>
      <c r="V279" s="12"/>
      <c r="W279" s="12"/>
      <c r="X279" s="12"/>
      <c r="Y279" s="12"/>
      <c r="Z279" s="12"/>
      <c r="AA279" s="12"/>
      <c r="AB279" s="12"/>
      <c r="AC279" s="12"/>
      <c r="AD279" s="12"/>
      <c r="AE279" s="12"/>
      <c r="AT279" s="251" t="s">
        <v>337</v>
      </c>
      <c r="AU279" s="251" t="s">
        <v>85</v>
      </c>
      <c r="AV279" s="12" t="s">
        <v>85</v>
      </c>
      <c r="AW279" s="12" t="s">
        <v>33</v>
      </c>
      <c r="AX279" s="12" t="s">
        <v>77</v>
      </c>
      <c r="AY279" s="251" t="s">
        <v>247</v>
      </c>
    </row>
    <row r="280" s="13" customFormat="1">
      <c r="A280" s="13"/>
      <c r="B280" s="252"/>
      <c r="C280" s="253"/>
      <c r="D280" s="232" t="s">
        <v>337</v>
      </c>
      <c r="E280" s="254" t="s">
        <v>1</v>
      </c>
      <c r="F280" s="255" t="s">
        <v>579</v>
      </c>
      <c r="G280" s="253"/>
      <c r="H280" s="256">
        <v>40.052</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337</v>
      </c>
      <c r="AU280" s="262" t="s">
        <v>85</v>
      </c>
      <c r="AV280" s="13" t="s">
        <v>87</v>
      </c>
      <c r="AW280" s="13" t="s">
        <v>33</v>
      </c>
      <c r="AX280" s="13" t="s">
        <v>77</v>
      </c>
      <c r="AY280" s="262" t="s">
        <v>247</v>
      </c>
    </row>
    <row r="281" s="14" customFormat="1">
      <c r="A281" s="14"/>
      <c r="B281" s="263"/>
      <c r="C281" s="264"/>
      <c r="D281" s="232" t="s">
        <v>337</v>
      </c>
      <c r="E281" s="265" t="s">
        <v>1</v>
      </c>
      <c r="F281" s="266" t="s">
        <v>340</v>
      </c>
      <c r="G281" s="264"/>
      <c r="H281" s="267">
        <v>83.287000000000006</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337</v>
      </c>
      <c r="AU281" s="273" t="s">
        <v>85</v>
      </c>
      <c r="AV281" s="14" t="s">
        <v>258</v>
      </c>
      <c r="AW281" s="14" t="s">
        <v>33</v>
      </c>
      <c r="AX281" s="14" t="s">
        <v>85</v>
      </c>
      <c r="AY281" s="273" t="s">
        <v>247</v>
      </c>
    </row>
    <row r="282" s="2" customFormat="1" ht="24.15" customHeight="1">
      <c r="A282" s="38"/>
      <c r="B282" s="39"/>
      <c r="C282" s="219" t="s">
        <v>316</v>
      </c>
      <c r="D282" s="219" t="s">
        <v>248</v>
      </c>
      <c r="E282" s="220" t="s">
        <v>580</v>
      </c>
      <c r="F282" s="221" t="s">
        <v>581</v>
      </c>
      <c r="G282" s="222" t="s">
        <v>267</v>
      </c>
      <c r="H282" s="223">
        <v>4.2469999999999999</v>
      </c>
      <c r="I282" s="224"/>
      <c r="J282" s="225">
        <f>ROUND(I282*H282,2)</f>
        <v>0</v>
      </c>
      <c r="K282" s="221" t="s">
        <v>336</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582</v>
      </c>
    </row>
    <row r="283" s="2" customFormat="1">
      <c r="A283" s="38"/>
      <c r="B283" s="39"/>
      <c r="C283" s="40"/>
      <c r="D283" s="232" t="s">
        <v>253</v>
      </c>
      <c r="E283" s="40"/>
      <c r="F283" s="233" t="s">
        <v>583</v>
      </c>
      <c r="G283" s="40"/>
      <c r="H283" s="40"/>
      <c r="I283" s="234"/>
      <c r="J283" s="40"/>
      <c r="K283" s="40"/>
      <c r="L283" s="44"/>
      <c r="M283" s="235"/>
      <c r="N283" s="236"/>
      <c r="O283" s="91"/>
      <c r="P283" s="91"/>
      <c r="Q283" s="91"/>
      <c r="R283" s="91"/>
      <c r="S283" s="91"/>
      <c r="T283" s="92"/>
      <c r="U283" s="38"/>
      <c r="V283" s="38"/>
      <c r="W283" s="38"/>
      <c r="X283" s="38"/>
      <c r="Y283" s="38"/>
      <c r="Z283" s="38"/>
      <c r="AA283" s="38"/>
      <c r="AB283" s="38"/>
      <c r="AC283" s="38"/>
      <c r="AD283" s="38"/>
      <c r="AE283" s="38"/>
      <c r="AT283" s="17" t="s">
        <v>253</v>
      </c>
      <c r="AU283" s="17" t="s">
        <v>85</v>
      </c>
    </row>
    <row r="284" s="12" customFormat="1">
      <c r="A284" s="12"/>
      <c r="B284" s="242"/>
      <c r="C284" s="243"/>
      <c r="D284" s="232" t="s">
        <v>337</v>
      </c>
      <c r="E284" s="244" t="s">
        <v>1</v>
      </c>
      <c r="F284" s="245" t="s">
        <v>509</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584</v>
      </c>
      <c r="G285" s="253"/>
      <c r="H285" s="256">
        <v>1.1200000000000001</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3" customFormat="1">
      <c r="A286" s="13"/>
      <c r="B286" s="252"/>
      <c r="C286" s="253"/>
      <c r="D286" s="232" t="s">
        <v>337</v>
      </c>
      <c r="E286" s="254" t="s">
        <v>1</v>
      </c>
      <c r="F286" s="255" t="s">
        <v>585</v>
      </c>
      <c r="G286" s="253"/>
      <c r="H286" s="256">
        <v>0.77800000000000002</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337</v>
      </c>
      <c r="AU286" s="262" t="s">
        <v>85</v>
      </c>
      <c r="AV286" s="13" t="s">
        <v>87</v>
      </c>
      <c r="AW286" s="13" t="s">
        <v>33</v>
      </c>
      <c r="AX286" s="13" t="s">
        <v>77</v>
      </c>
      <c r="AY286" s="262" t="s">
        <v>247</v>
      </c>
    </row>
    <row r="287" s="13" customFormat="1">
      <c r="A287" s="13"/>
      <c r="B287" s="252"/>
      <c r="C287" s="253"/>
      <c r="D287" s="232" t="s">
        <v>337</v>
      </c>
      <c r="E287" s="254" t="s">
        <v>1</v>
      </c>
      <c r="F287" s="255" t="s">
        <v>586</v>
      </c>
      <c r="G287" s="253"/>
      <c r="H287" s="256">
        <v>1.1040000000000001</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3" customFormat="1">
      <c r="A288" s="13"/>
      <c r="B288" s="252"/>
      <c r="C288" s="253"/>
      <c r="D288" s="232" t="s">
        <v>337</v>
      </c>
      <c r="E288" s="254" t="s">
        <v>1</v>
      </c>
      <c r="F288" s="255" t="s">
        <v>587</v>
      </c>
      <c r="G288" s="253"/>
      <c r="H288" s="256">
        <v>0.76500000000000001</v>
      </c>
      <c r="I288" s="257"/>
      <c r="J288" s="253"/>
      <c r="K288" s="253"/>
      <c r="L288" s="258"/>
      <c r="M288" s="259"/>
      <c r="N288" s="260"/>
      <c r="O288" s="260"/>
      <c r="P288" s="260"/>
      <c r="Q288" s="260"/>
      <c r="R288" s="260"/>
      <c r="S288" s="260"/>
      <c r="T288" s="261"/>
      <c r="U288" s="13"/>
      <c r="V288" s="13"/>
      <c r="W288" s="13"/>
      <c r="X288" s="13"/>
      <c r="Y288" s="13"/>
      <c r="Z288" s="13"/>
      <c r="AA288" s="13"/>
      <c r="AB288" s="13"/>
      <c r="AC288" s="13"/>
      <c r="AD288" s="13"/>
      <c r="AE288" s="13"/>
      <c r="AT288" s="262" t="s">
        <v>337</v>
      </c>
      <c r="AU288" s="262" t="s">
        <v>85</v>
      </c>
      <c r="AV288" s="13" t="s">
        <v>87</v>
      </c>
      <c r="AW288" s="13" t="s">
        <v>33</v>
      </c>
      <c r="AX288" s="13" t="s">
        <v>77</v>
      </c>
      <c r="AY288" s="262" t="s">
        <v>247</v>
      </c>
    </row>
    <row r="289" s="13" customFormat="1">
      <c r="A289" s="13"/>
      <c r="B289" s="252"/>
      <c r="C289" s="253"/>
      <c r="D289" s="232" t="s">
        <v>337</v>
      </c>
      <c r="E289" s="254" t="s">
        <v>1</v>
      </c>
      <c r="F289" s="255" t="s">
        <v>588</v>
      </c>
      <c r="G289" s="253"/>
      <c r="H289" s="256">
        <v>0.47999999999999998</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4.2469999999999999</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24.15" customHeight="1">
      <c r="A291" s="38"/>
      <c r="B291" s="39"/>
      <c r="C291" s="219" t="s">
        <v>589</v>
      </c>
      <c r="D291" s="219" t="s">
        <v>248</v>
      </c>
      <c r="E291" s="220" t="s">
        <v>590</v>
      </c>
      <c r="F291" s="221" t="s">
        <v>591</v>
      </c>
      <c r="G291" s="222" t="s">
        <v>267</v>
      </c>
      <c r="H291" s="223">
        <v>91.655000000000001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592</v>
      </c>
    </row>
    <row r="292" s="12" customFormat="1">
      <c r="A292" s="12"/>
      <c r="B292" s="242"/>
      <c r="C292" s="243"/>
      <c r="D292" s="232" t="s">
        <v>337</v>
      </c>
      <c r="E292" s="244" t="s">
        <v>1</v>
      </c>
      <c r="F292" s="245" t="s">
        <v>500</v>
      </c>
      <c r="G292" s="243"/>
      <c r="H292" s="244" t="s">
        <v>1</v>
      </c>
      <c r="I292" s="246"/>
      <c r="J292" s="243"/>
      <c r="K292" s="243"/>
      <c r="L292" s="247"/>
      <c r="M292" s="248"/>
      <c r="N292" s="249"/>
      <c r="O292" s="249"/>
      <c r="P292" s="249"/>
      <c r="Q292" s="249"/>
      <c r="R292" s="249"/>
      <c r="S292" s="249"/>
      <c r="T292" s="250"/>
      <c r="U292" s="12"/>
      <c r="V292" s="12"/>
      <c r="W292" s="12"/>
      <c r="X292" s="12"/>
      <c r="Y292" s="12"/>
      <c r="Z292" s="12"/>
      <c r="AA292" s="12"/>
      <c r="AB292" s="12"/>
      <c r="AC292" s="12"/>
      <c r="AD292" s="12"/>
      <c r="AE292" s="12"/>
      <c r="AT292" s="251" t="s">
        <v>337</v>
      </c>
      <c r="AU292" s="251" t="s">
        <v>85</v>
      </c>
      <c r="AV292" s="12" t="s">
        <v>85</v>
      </c>
      <c r="AW292" s="12" t="s">
        <v>33</v>
      </c>
      <c r="AX292" s="12" t="s">
        <v>77</v>
      </c>
      <c r="AY292" s="251" t="s">
        <v>247</v>
      </c>
    </row>
    <row r="293" s="13" customFormat="1">
      <c r="A293" s="13"/>
      <c r="B293" s="252"/>
      <c r="C293" s="253"/>
      <c r="D293" s="232" t="s">
        <v>337</v>
      </c>
      <c r="E293" s="254" t="s">
        <v>1</v>
      </c>
      <c r="F293" s="255" t="s">
        <v>593</v>
      </c>
      <c r="G293" s="253"/>
      <c r="H293" s="256">
        <v>51.322000000000003</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2" customFormat="1">
      <c r="A294" s="12"/>
      <c r="B294" s="242"/>
      <c r="C294" s="243"/>
      <c r="D294" s="232" t="s">
        <v>337</v>
      </c>
      <c r="E294" s="244" t="s">
        <v>1</v>
      </c>
      <c r="F294" s="245" t="s">
        <v>503</v>
      </c>
      <c r="G294" s="243"/>
      <c r="H294" s="244" t="s">
        <v>1</v>
      </c>
      <c r="I294" s="246"/>
      <c r="J294" s="243"/>
      <c r="K294" s="243"/>
      <c r="L294" s="247"/>
      <c r="M294" s="248"/>
      <c r="N294" s="249"/>
      <c r="O294" s="249"/>
      <c r="P294" s="249"/>
      <c r="Q294" s="249"/>
      <c r="R294" s="249"/>
      <c r="S294" s="249"/>
      <c r="T294" s="250"/>
      <c r="U294" s="12"/>
      <c r="V294" s="12"/>
      <c r="W294" s="12"/>
      <c r="X294" s="12"/>
      <c r="Y294" s="12"/>
      <c r="Z294" s="12"/>
      <c r="AA294" s="12"/>
      <c r="AB294" s="12"/>
      <c r="AC294" s="12"/>
      <c r="AD294" s="12"/>
      <c r="AE294" s="12"/>
      <c r="AT294" s="251" t="s">
        <v>337</v>
      </c>
      <c r="AU294" s="251" t="s">
        <v>85</v>
      </c>
      <c r="AV294" s="12" t="s">
        <v>85</v>
      </c>
      <c r="AW294" s="12" t="s">
        <v>33</v>
      </c>
      <c r="AX294" s="12" t="s">
        <v>77</v>
      </c>
      <c r="AY294" s="251" t="s">
        <v>247</v>
      </c>
    </row>
    <row r="295" s="13" customFormat="1">
      <c r="A295" s="13"/>
      <c r="B295" s="252"/>
      <c r="C295" s="253"/>
      <c r="D295" s="232" t="s">
        <v>337</v>
      </c>
      <c r="E295" s="254" t="s">
        <v>1</v>
      </c>
      <c r="F295" s="255" t="s">
        <v>594</v>
      </c>
      <c r="G295" s="253"/>
      <c r="H295" s="256">
        <v>43.767000000000003</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595</v>
      </c>
      <c r="G296" s="253"/>
      <c r="H296" s="256">
        <v>-3.4340000000000002</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4" customFormat="1">
      <c r="A297" s="14"/>
      <c r="B297" s="263"/>
      <c r="C297" s="264"/>
      <c r="D297" s="232" t="s">
        <v>337</v>
      </c>
      <c r="E297" s="265" t="s">
        <v>1</v>
      </c>
      <c r="F297" s="266" t="s">
        <v>340</v>
      </c>
      <c r="G297" s="264"/>
      <c r="H297" s="267">
        <v>91.655000000000001</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337</v>
      </c>
      <c r="AU297" s="273" t="s">
        <v>85</v>
      </c>
      <c r="AV297" s="14" t="s">
        <v>258</v>
      </c>
      <c r="AW297" s="14" t="s">
        <v>33</v>
      </c>
      <c r="AX297" s="14" t="s">
        <v>85</v>
      </c>
      <c r="AY297" s="273" t="s">
        <v>247</v>
      </c>
    </row>
    <row r="298" s="11" customFormat="1" ht="25.92" customHeight="1">
      <c r="A298" s="11"/>
      <c r="B298" s="205"/>
      <c r="C298" s="206"/>
      <c r="D298" s="207" t="s">
        <v>76</v>
      </c>
      <c r="E298" s="208" t="s">
        <v>258</v>
      </c>
      <c r="F298" s="208" t="s">
        <v>596</v>
      </c>
      <c r="G298" s="206"/>
      <c r="H298" s="206"/>
      <c r="I298" s="209"/>
      <c r="J298" s="210">
        <f>BK298</f>
        <v>0</v>
      </c>
      <c r="K298" s="206"/>
      <c r="L298" s="211"/>
      <c r="M298" s="212"/>
      <c r="N298" s="213"/>
      <c r="O298" s="213"/>
      <c r="P298" s="214">
        <f>SUM(P299:P352)</f>
        <v>0</v>
      </c>
      <c r="Q298" s="213"/>
      <c r="R298" s="214">
        <f>SUM(R299:R352)</f>
        <v>0</v>
      </c>
      <c r="S298" s="213"/>
      <c r="T298" s="215">
        <f>SUM(T299:T352)</f>
        <v>0</v>
      </c>
      <c r="U298" s="11"/>
      <c r="V298" s="11"/>
      <c r="W298" s="11"/>
      <c r="X298" s="11"/>
      <c r="Y298" s="11"/>
      <c r="Z298" s="11"/>
      <c r="AA298" s="11"/>
      <c r="AB298" s="11"/>
      <c r="AC298" s="11"/>
      <c r="AD298" s="11"/>
      <c r="AE298" s="11"/>
      <c r="AR298" s="216" t="s">
        <v>85</v>
      </c>
      <c r="AT298" s="217" t="s">
        <v>76</v>
      </c>
      <c r="AU298" s="217" t="s">
        <v>77</v>
      </c>
      <c r="AY298" s="216" t="s">
        <v>247</v>
      </c>
      <c r="BK298" s="218">
        <f>SUM(BK299:BK352)</f>
        <v>0</v>
      </c>
    </row>
    <row r="299" s="2" customFormat="1" ht="24.15" customHeight="1">
      <c r="A299" s="38"/>
      <c r="B299" s="39"/>
      <c r="C299" s="219" t="s">
        <v>499</v>
      </c>
      <c r="D299" s="219" t="s">
        <v>248</v>
      </c>
      <c r="E299" s="220" t="s">
        <v>597</v>
      </c>
      <c r="F299" s="221" t="s">
        <v>598</v>
      </c>
      <c r="G299" s="222" t="s">
        <v>364</v>
      </c>
      <c r="H299" s="223">
        <v>0.57999999999999996</v>
      </c>
      <c r="I299" s="224"/>
      <c r="J299" s="225">
        <f>ROUND(I299*H299,2)</f>
        <v>0</v>
      </c>
      <c r="K299" s="221" t="s">
        <v>336</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599</v>
      </c>
    </row>
    <row r="300" s="12" customFormat="1">
      <c r="A300" s="12"/>
      <c r="B300" s="242"/>
      <c r="C300" s="243"/>
      <c r="D300" s="232" t="s">
        <v>337</v>
      </c>
      <c r="E300" s="244" t="s">
        <v>1</v>
      </c>
      <c r="F300" s="245" t="s">
        <v>600</v>
      </c>
      <c r="G300" s="243"/>
      <c r="H300" s="244" t="s">
        <v>1</v>
      </c>
      <c r="I300" s="246"/>
      <c r="J300" s="243"/>
      <c r="K300" s="243"/>
      <c r="L300" s="247"/>
      <c r="M300" s="248"/>
      <c r="N300" s="249"/>
      <c r="O300" s="249"/>
      <c r="P300" s="249"/>
      <c r="Q300" s="249"/>
      <c r="R300" s="249"/>
      <c r="S300" s="249"/>
      <c r="T300" s="250"/>
      <c r="U300" s="12"/>
      <c r="V300" s="12"/>
      <c r="W300" s="12"/>
      <c r="X300" s="12"/>
      <c r="Y300" s="12"/>
      <c r="Z300" s="12"/>
      <c r="AA300" s="12"/>
      <c r="AB300" s="12"/>
      <c r="AC300" s="12"/>
      <c r="AD300" s="12"/>
      <c r="AE300" s="12"/>
      <c r="AT300" s="251" t="s">
        <v>337</v>
      </c>
      <c r="AU300" s="251" t="s">
        <v>85</v>
      </c>
      <c r="AV300" s="12" t="s">
        <v>85</v>
      </c>
      <c r="AW300" s="12" t="s">
        <v>33</v>
      </c>
      <c r="AX300" s="12" t="s">
        <v>77</v>
      </c>
      <c r="AY300" s="251" t="s">
        <v>247</v>
      </c>
    </row>
    <row r="301" s="13" customFormat="1">
      <c r="A301" s="13"/>
      <c r="B301" s="252"/>
      <c r="C301" s="253"/>
      <c r="D301" s="232" t="s">
        <v>337</v>
      </c>
      <c r="E301" s="254" t="s">
        <v>1</v>
      </c>
      <c r="F301" s="255" t="s">
        <v>601</v>
      </c>
      <c r="G301" s="253"/>
      <c r="H301" s="256">
        <v>0.12</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3" customFormat="1">
      <c r="A302" s="13"/>
      <c r="B302" s="252"/>
      <c r="C302" s="253"/>
      <c r="D302" s="232" t="s">
        <v>337</v>
      </c>
      <c r="E302" s="254" t="s">
        <v>1</v>
      </c>
      <c r="F302" s="255" t="s">
        <v>602</v>
      </c>
      <c r="G302" s="253"/>
      <c r="H302" s="256">
        <v>0.46000000000000002</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0.57999999999999996</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603</v>
      </c>
      <c r="D304" s="219" t="s">
        <v>248</v>
      </c>
      <c r="E304" s="220" t="s">
        <v>604</v>
      </c>
      <c r="F304" s="221" t="s">
        <v>605</v>
      </c>
      <c r="G304" s="222" t="s">
        <v>335</v>
      </c>
      <c r="H304" s="223">
        <v>2.6499999999999999</v>
      </c>
      <c r="I304" s="224"/>
      <c r="J304" s="225">
        <f>ROUND(I304*H304,2)</f>
        <v>0</v>
      </c>
      <c r="K304" s="221" t="s">
        <v>336</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606</v>
      </c>
    </row>
    <row r="305" s="2" customFormat="1">
      <c r="A305" s="38"/>
      <c r="B305" s="39"/>
      <c r="C305" s="40"/>
      <c r="D305" s="232" t="s">
        <v>253</v>
      </c>
      <c r="E305" s="40"/>
      <c r="F305" s="233" t="s">
        <v>607</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2" customFormat="1">
      <c r="A306" s="12"/>
      <c r="B306" s="242"/>
      <c r="C306" s="243"/>
      <c r="D306" s="232" t="s">
        <v>337</v>
      </c>
      <c r="E306" s="244" t="s">
        <v>1</v>
      </c>
      <c r="F306" s="245" t="s">
        <v>600</v>
      </c>
      <c r="G306" s="243"/>
      <c r="H306" s="244" t="s">
        <v>1</v>
      </c>
      <c r="I306" s="246"/>
      <c r="J306" s="243"/>
      <c r="K306" s="243"/>
      <c r="L306" s="247"/>
      <c r="M306" s="248"/>
      <c r="N306" s="249"/>
      <c r="O306" s="249"/>
      <c r="P306" s="249"/>
      <c r="Q306" s="249"/>
      <c r="R306" s="249"/>
      <c r="S306" s="249"/>
      <c r="T306" s="250"/>
      <c r="U306" s="12"/>
      <c r="V306" s="12"/>
      <c r="W306" s="12"/>
      <c r="X306" s="12"/>
      <c r="Y306" s="12"/>
      <c r="Z306" s="12"/>
      <c r="AA306" s="12"/>
      <c r="AB306" s="12"/>
      <c r="AC306" s="12"/>
      <c r="AD306" s="12"/>
      <c r="AE306" s="12"/>
      <c r="AT306" s="251" t="s">
        <v>337</v>
      </c>
      <c r="AU306" s="251" t="s">
        <v>85</v>
      </c>
      <c r="AV306" s="12" t="s">
        <v>85</v>
      </c>
      <c r="AW306" s="12" t="s">
        <v>33</v>
      </c>
      <c r="AX306" s="12" t="s">
        <v>77</v>
      </c>
      <c r="AY306" s="251" t="s">
        <v>247</v>
      </c>
    </row>
    <row r="307" s="13" customFormat="1">
      <c r="A307" s="13"/>
      <c r="B307" s="252"/>
      <c r="C307" s="253"/>
      <c r="D307" s="232" t="s">
        <v>337</v>
      </c>
      <c r="E307" s="254" t="s">
        <v>1</v>
      </c>
      <c r="F307" s="255" t="s">
        <v>608</v>
      </c>
      <c r="G307" s="253"/>
      <c r="H307" s="256">
        <v>0.40000000000000002</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337</v>
      </c>
      <c r="AU307" s="262" t="s">
        <v>85</v>
      </c>
      <c r="AV307" s="13" t="s">
        <v>87</v>
      </c>
      <c r="AW307" s="13" t="s">
        <v>33</v>
      </c>
      <c r="AX307" s="13" t="s">
        <v>77</v>
      </c>
      <c r="AY307" s="262" t="s">
        <v>247</v>
      </c>
    </row>
    <row r="308" s="13" customFormat="1">
      <c r="A308" s="13"/>
      <c r="B308" s="252"/>
      <c r="C308" s="253"/>
      <c r="D308" s="232" t="s">
        <v>337</v>
      </c>
      <c r="E308" s="254" t="s">
        <v>1</v>
      </c>
      <c r="F308" s="255" t="s">
        <v>609</v>
      </c>
      <c r="G308" s="253"/>
      <c r="H308" s="256">
        <v>2.25</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4" customFormat="1">
      <c r="A309" s="14"/>
      <c r="B309" s="263"/>
      <c r="C309" s="264"/>
      <c r="D309" s="232" t="s">
        <v>337</v>
      </c>
      <c r="E309" s="265" t="s">
        <v>1</v>
      </c>
      <c r="F309" s="266" t="s">
        <v>340</v>
      </c>
      <c r="G309" s="264"/>
      <c r="H309" s="267">
        <v>2.6499999999999999</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337</v>
      </c>
      <c r="AU309" s="273" t="s">
        <v>85</v>
      </c>
      <c r="AV309" s="14" t="s">
        <v>258</v>
      </c>
      <c r="AW309" s="14" t="s">
        <v>33</v>
      </c>
      <c r="AX309" s="14" t="s">
        <v>85</v>
      </c>
      <c r="AY309" s="273" t="s">
        <v>247</v>
      </c>
    </row>
    <row r="310" s="2" customFormat="1" ht="33" customHeight="1">
      <c r="A310" s="38"/>
      <c r="B310" s="39"/>
      <c r="C310" s="219" t="s">
        <v>508</v>
      </c>
      <c r="D310" s="219" t="s">
        <v>248</v>
      </c>
      <c r="E310" s="220" t="s">
        <v>610</v>
      </c>
      <c r="F310" s="221" t="s">
        <v>611</v>
      </c>
      <c r="G310" s="222" t="s">
        <v>335</v>
      </c>
      <c r="H310" s="223">
        <v>1.742</v>
      </c>
      <c r="I310" s="224"/>
      <c r="J310" s="225">
        <f>ROUND(I310*H310,2)</f>
        <v>0</v>
      </c>
      <c r="K310" s="221" t="s">
        <v>336</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612</v>
      </c>
    </row>
    <row r="311" s="12" customFormat="1">
      <c r="A311" s="12"/>
      <c r="B311" s="242"/>
      <c r="C311" s="243"/>
      <c r="D311" s="232" t="s">
        <v>337</v>
      </c>
      <c r="E311" s="244" t="s">
        <v>1</v>
      </c>
      <c r="F311" s="245" t="s">
        <v>613</v>
      </c>
      <c r="G311" s="243"/>
      <c r="H311" s="244" t="s">
        <v>1</v>
      </c>
      <c r="I311" s="246"/>
      <c r="J311" s="243"/>
      <c r="K311" s="243"/>
      <c r="L311" s="247"/>
      <c r="M311" s="248"/>
      <c r="N311" s="249"/>
      <c r="O311" s="249"/>
      <c r="P311" s="249"/>
      <c r="Q311" s="249"/>
      <c r="R311" s="249"/>
      <c r="S311" s="249"/>
      <c r="T311" s="250"/>
      <c r="U311" s="12"/>
      <c r="V311" s="12"/>
      <c r="W311" s="12"/>
      <c r="X311" s="12"/>
      <c r="Y311" s="12"/>
      <c r="Z311" s="12"/>
      <c r="AA311" s="12"/>
      <c r="AB311" s="12"/>
      <c r="AC311" s="12"/>
      <c r="AD311" s="12"/>
      <c r="AE311" s="12"/>
      <c r="AT311" s="251" t="s">
        <v>337</v>
      </c>
      <c r="AU311" s="251" t="s">
        <v>85</v>
      </c>
      <c r="AV311" s="12" t="s">
        <v>85</v>
      </c>
      <c r="AW311" s="12" t="s">
        <v>33</v>
      </c>
      <c r="AX311" s="12" t="s">
        <v>77</v>
      </c>
      <c r="AY311" s="251" t="s">
        <v>247</v>
      </c>
    </row>
    <row r="312" s="13" customFormat="1">
      <c r="A312" s="13"/>
      <c r="B312" s="252"/>
      <c r="C312" s="253"/>
      <c r="D312" s="232" t="s">
        <v>337</v>
      </c>
      <c r="E312" s="254" t="s">
        <v>1</v>
      </c>
      <c r="F312" s="255" t="s">
        <v>614</v>
      </c>
      <c r="G312" s="253"/>
      <c r="H312" s="256">
        <v>1.391</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615</v>
      </c>
      <c r="G313" s="253"/>
      <c r="H313" s="256">
        <v>0.35099999999999998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1.742</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33" customHeight="1">
      <c r="A315" s="38"/>
      <c r="B315" s="39"/>
      <c r="C315" s="219" t="s">
        <v>616</v>
      </c>
      <c r="D315" s="219" t="s">
        <v>248</v>
      </c>
      <c r="E315" s="220" t="s">
        <v>617</v>
      </c>
      <c r="F315" s="221" t="s">
        <v>618</v>
      </c>
      <c r="G315" s="222" t="s">
        <v>364</v>
      </c>
      <c r="H315" s="223">
        <v>0.128</v>
      </c>
      <c r="I315" s="224"/>
      <c r="J315" s="225">
        <f>ROUND(I315*H315,2)</f>
        <v>0</v>
      </c>
      <c r="K315" s="221" t="s">
        <v>336</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619</v>
      </c>
    </row>
    <row r="316" s="2" customFormat="1">
      <c r="A316" s="38"/>
      <c r="B316" s="39"/>
      <c r="C316" s="40"/>
      <c r="D316" s="232" t="s">
        <v>253</v>
      </c>
      <c r="E316" s="40"/>
      <c r="F316" s="233" t="s">
        <v>620</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12" customFormat="1">
      <c r="A317" s="12"/>
      <c r="B317" s="242"/>
      <c r="C317" s="243"/>
      <c r="D317" s="232" t="s">
        <v>337</v>
      </c>
      <c r="E317" s="244" t="s">
        <v>1</v>
      </c>
      <c r="F317" s="245" t="s">
        <v>613</v>
      </c>
      <c r="G317" s="243"/>
      <c r="H317" s="244" t="s">
        <v>1</v>
      </c>
      <c r="I317" s="246"/>
      <c r="J317" s="243"/>
      <c r="K317" s="243"/>
      <c r="L317" s="247"/>
      <c r="M317" s="248"/>
      <c r="N317" s="249"/>
      <c r="O317" s="249"/>
      <c r="P317" s="249"/>
      <c r="Q317" s="249"/>
      <c r="R317" s="249"/>
      <c r="S317" s="249"/>
      <c r="T317" s="250"/>
      <c r="U317" s="12"/>
      <c r="V317" s="12"/>
      <c r="W317" s="12"/>
      <c r="X317" s="12"/>
      <c r="Y317" s="12"/>
      <c r="Z317" s="12"/>
      <c r="AA317" s="12"/>
      <c r="AB317" s="12"/>
      <c r="AC317" s="12"/>
      <c r="AD317" s="12"/>
      <c r="AE317" s="12"/>
      <c r="AT317" s="251" t="s">
        <v>337</v>
      </c>
      <c r="AU317" s="251" t="s">
        <v>85</v>
      </c>
      <c r="AV317" s="12" t="s">
        <v>85</v>
      </c>
      <c r="AW317" s="12" t="s">
        <v>33</v>
      </c>
      <c r="AX317" s="12" t="s">
        <v>77</v>
      </c>
      <c r="AY317" s="251" t="s">
        <v>247</v>
      </c>
    </row>
    <row r="318" s="13" customFormat="1">
      <c r="A318" s="13"/>
      <c r="B318" s="252"/>
      <c r="C318" s="253"/>
      <c r="D318" s="232" t="s">
        <v>337</v>
      </c>
      <c r="E318" s="254" t="s">
        <v>1</v>
      </c>
      <c r="F318" s="255" t="s">
        <v>621</v>
      </c>
      <c r="G318" s="253"/>
      <c r="H318" s="256">
        <v>0.128</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337</v>
      </c>
      <c r="AU318" s="262" t="s">
        <v>85</v>
      </c>
      <c r="AV318" s="13" t="s">
        <v>87</v>
      </c>
      <c r="AW318" s="13" t="s">
        <v>33</v>
      </c>
      <c r="AX318" s="13" t="s">
        <v>77</v>
      </c>
      <c r="AY318" s="262" t="s">
        <v>247</v>
      </c>
    </row>
    <row r="319" s="14" customFormat="1">
      <c r="A319" s="14"/>
      <c r="B319" s="263"/>
      <c r="C319" s="264"/>
      <c r="D319" s="232" t="s">
        <v>337</v>
      </c>
      <c r="E319" s="265" t="s">
        <v>1</v>
      </c>
      <c r="F319" s="266" t="s">
        <v>340</v>
      </c>
      <c r="G319" s="264"/>
      <c r="H319" s="267">
        <v>0.128</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337</v>
      </c>
      <c r="AU319" s="273" t="s">
        <v>85</v>
      </c>
      <c r="AV319" s="14" t="s">
        <v>258</v>
      </c>
      <c r="AW319" s="14" t="s">
        <v>33</v>
      </c>
      <c r="AX319" s="14" t="s">
        <v>85</v>
      </c>
      <c r="AY319" s="273" t="s">
        <v>247</v>
      </c>
    </row>
    <row r="320" s="2" customFormat="1" ht="24.15" customHeight="1">
      <c r="A320" s="38"/>
      <c r="B320" s="39"/>
      <c r="C320" s="219" t="s">
        <v>513</v>
      </c>
      <c r="D320" s="219" t="s">
        <v>248</v>
      </c>
      <c r="E320" s="220" t="s">
        <v>622</v>
      </c>
      <c r="F320" s="221" t="s">
        <v>623</v>
      </c>
      <c r="G320" s="222" t="s">
        <v>267</v>
      </c>
      <c r="H320" s="223">
        <v>9.2720000000000002</v>
      </c>
      <c r="I320" s="224"/>
      <c r="J320" s="225">
        <f>ROUND(I320*H320,2)</f>
        <v>0</v>
      </c>
      <c r="K320" s="221" t="s">
        <v>336</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624</v>
      </c>
    </row>
    <row r="321" s="2" customFormat="1">
      <c r="A321" s="38"/>
      <c r="B321" s="39"/>
      <c r="C321" s="40"/>
      <c r="D321" s="232" t="s">
        <v>253</v>
      </c>
      <c r="E321" s="40"/>
      <c r="F321" s="233" t="s">
        <v>625</v>
      </c>
      <c r="G321" s="40"/>
      <c r="H321" s="40"/>
      <c r="I321" s="234"/>
      <c r="J321" s="40"/>
      <c r="K321" s="40"/>
      <c r="L321" s="44"/>
      <c r="M321" s="235"/>
      <c r="N321" s="236"/>
      <c r="O321" s="91"/>
      <c r="P321" s="91"/>
      <c r="Q321" s="91"/>
      <c r="R321" s="91"/>
      <c r="S321" s="91"/>
      <c r="T321" s="92"/>
      <c r="U321" s="38"/>
      <c r="V321" s="38"/>
      <c r="W321" s="38"/>
      <c r="X321" s="38"/>
      <c r="Y321" s="38"/>
      <c r="Z321" s="38"/>
      <c r="AA321" s="38"/>
      <c r="AB321" s="38"/>
      <c r="AC321" s="38"/>
      <c r="AD321" s="38"/>
      <c r="AE321" s="38"/>
      <c r="AT321" s="17" t="s">
        <v>253</v>
      </c>
      <c r="AU321" s="17" t="s">
        <v>85</v>
      </c>
    </row>
    <row r="322" s="12" customFormat="1">
      <c r="A322" s="12"/>
      <c r="B322" s="242"/>
      <c r="C322" s="243"/>
      <c r="D322" s="232" t="s">
        <v>337</v>
      </c>
      <c r="E322" s="244" t="s">
        <v>1</v>
      </c>
      <c r="F322" s="245" t="s">
        <v>613</v>
      </c>
      <c r="G322" s="243"/>
      <c r="H322" s="244" t="s">
        <v>1</v>
      </c>
      <c r="I322" s="246"/>
      <c r="J322" s="243"/>
      <c r="K322" s="243"/>
      <c r="L322" s="247"/>
      <c r="M322" s="248"/>
      <c r="N322" s="249"/>
      <c r="O322" s="249"/>
      <c r="P322" s="249"/>
      <c r="Q322" s="249"/>
      <c r="R322" s="249"/>
      <c r="S322" s="249"/>
      <c r="T322" s="250"/>
      <c r="U322" s="12"/>
      <c r="V322" s="12"/>
      <c r="W322" s="12"/>
      <c r="X322" s="12"/>
      <c r="Y322" s="12"/>
      <c r="Z322" s="12"/>
      <c r="AA322" s="12"/>
      <c r="AB322" s="12"/>
      <c r="AC322" s="12"/>
      <c r="AD322" s="12"/>
      <c r="AE322" s="12"/>
      <c r="AT322" s="251" t="s">
        <v>337</v>
      </c>
      <c r="AU322" s="251" t="s">
        <v>85</v>
      </c>
      <c r="AV322" s="12" t="s">
        <v>85</v>
      </c>
      <c r="AW322" s="12" t="s">
        <v>33</v>
      </c>
      <c r="AX322" s="12" t="s">
        <v>77</v>
      </c>
      <c r="AY322" s="251" t="s">
        <v>247</v>
      </c>
    </row>
    <row r="323" s="13" customFormat="1">
      <c r="A323" s="13"/>
      <c r="B323" s="252"/>
      <c r="C323" s="253"/>
      <c r="D323" s="232" t="s">
        <v>337</v>
      </c>
      <c r="E323" s="254" t="s">
        <v>1</v>
      </c>
      <c r="F323" s="255" t="s">
        <v>626</v>
      </c>
      <c r="G323" s="253"/>
      <c r="H323" s="256">
        <v>9.2720000000000002</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9.2720000000000002</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24.15" customHeight="1">
      <c r="A325" s="38"/>
      <c r="B325" s="39"/>
      <c r="C325" s="219" t="s">
        <v>627</v>
      </c>
      <c r="D325" s="219" t="s">
        <v>248</v>
      </c>
      <c r="E325" s="220" t="s">
        <v>628</v>
      </c>
      <c r="F325" s="221" t="s">
        <v>629</v>
      </c>
      <c r="G325" s="222" t="s">
        <v>267</v>
      </c>
      <c r="H325" s="223">
        <v>9.2720000000000002</v>
      </c>
      <c r="I325" s="224"/>
      <c r="J325" s="225">
        <f>ROUND(I325*H325,2)</f>
        <v>0</v>
      </c>
      <c r="K325" s="221" t="s">
        <v>336</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630</v>
      </c>
    </row>
    <row r="326" s="2" customFormat="1">
      <c r="A326" s="38"/>
      <c r="B326" s="39"/>
      <c r="C326" s="40"/>
      <c r="D326" s="232" t="s">
        <v>253</v>
      </c>
      <c r="E326" s="40"/>
      <c r="F326" s="233" t="s">
        <v>625</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631</v>
      </c>
      <c r="G327" s="253"/>
      <c r="H327" s="256">
        <v>9.2720000000000002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9.2720000000000002</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2" customFormat="1" ht="24.15" customHeight="1">
      <c r="A329" s="38"/>
      <c r="B329" s="39"/>
      <c r="C329" s="219" t="s">
        <v>522</v>
      </c>
      <c r="D329" s="219" t="s">
        <v>248</v>
      </c>
      <c r="E329" s="220" t="s">
        <v>632</v>
      </c>
      <c r="F329" s="221" t="s">
        <v>633</v>
      </c>
      <c r="G329" s="222" t="s">
        <v>267</v>
      </c>
      <c r="H329" s="223">
        <v>4.7569999999999997</v>
      </c>
      <c r="I329" s="224"/>
      <c r="J329" s="225">
        <f>ROUND(I329*H329,2)</f>
        <v>0</v>
      </c>
      <c r="K329" s="221" t="s">
        <v>336</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634</v>
      </c>
    </row>
    <row r="330" s="12" customFormat="1">
      <c r="A330" s="12"/>
      <c r="B330" s="242"/>
      <c r="C330" s="243"/>
      <c r="D330" s="232" t="s">
        <v>337</v>
      </c>
      <c r="E330" s="244" t="s">
        <v>1</v>
      </c>
      <c r="F330" s="245" t="s">
        <v>613</v>
      </c>
      <c r="G330" s="243"/>
      <c r="H330" s="244" t="s">
        <v>1</v>
      </c>
      <c r="I330" s="246"/>
      <c r="J330" s="243"/>
      <c r="K330" s="243"/>
      <c r="L330" s="247"/>
      <c r="M330" s="248"/>
      <c r="N330" s="249"/>
      <c r="O330" s="249"/>
      <c r="P330" s="249"/>
      <c r="Q330" s="249"/>
      <c r="R330" s="249"/>
      <c r="S330" s="249"/>
      <c r="T330" s="250"/>
      <c r="U330" s="12"/>
      <c r="V330" s="12"/>
      <c r="W330" s="12"/>
      <c r="X330" s="12"/>
      <c r="Y330" s="12"/>
      <c r="Z330" s="12"/>
      <c r="AA330" s="12"/>
      <c r="AB330" s="12"/>
      <c r="AC330" s="12"/>
      <c r="AD330" s="12"/>
      <c r="AE330" s="12"/>
      <c r="AT330" s="251" t="s">
        <v>337</v>
      </c>
      <c r="AU330" s="251" t="s">
        <v>85</v>
      </c>
      <c r="AV330" s="12" t="s">
        <v>85</v>
      </c>
      <c r="AW330" s="12" t="s">
        <v>33</v>
      </c>
      <c r="AX330" s="12" t="s">
        <v>77</v>
      </c>
      <c r="AY330" s="251" t="s">
        <v>247</v>
      </c>
    </row>
    <row r="331" s="13" customFormat="1">
      <c r="A331" s="13"/>
      <c r="B331" s="252"/>
      <c r="C331" s="253"/>
      <c r="D331" s="232" t="s">
        <v>337</v>
      </c>
      <c r="E331" s="254" t="s">
        <v>1</v>
      </c>
      <c r="F331" s="255" t="s">
        <v>635</v>
      </c>
      <c r="G331" s="253"/>
      <c r="H331" s="256">
        <v>4.7569999999999997</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4" customFormat="1">
      <c r="A332" s="14"/>
      <c r="B332" s="263"/>
      <c r="C332" s="264"/>
      <c r="D332" s="232" t="s">
        <v>337</v>
      </c>
      <c r="E332" s="265" t="s">
        <v>1</v>
      </c>
      <c r="F332" s="266" t="s">
        <v>340</v>
      </c>
      <c r="G332" s="264"/>
      <c r="H332" s="267">
        <v>4.7569999999999997</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337</v>
      </c>
      <c r="AU332" s="273" t="s">
        <v>85</v>
      </c>
      <c r="AV332" s="14" t="s">
        <v>258</v>
      </c>
      <c r="AW332" s="14" t="s">
        <v>33</v>
      </c>
      <c r="AX332" s="14" t="s">
        <v>85</v>
      </c>
      <c r="AY332" s="273" t="s">
        <v>247</v>
      </c>
    </row>
    <row r="333" s="2" customFormat="1" ht="24.15" customHeight="1">
      <c r="A333" s="38"/>
      <c r="B333" s="39"/>
      <c r="C333" s="219" t="s">
        <v>636</v>
      </c>
      <c r="D333" s="219" t="s">
        <v>248</v>
      </c>
      <c r="E333" s="220" t="s">
        <v>637</v>
      </c>
      <c r="F333" s="221" t="s">
        <v>638</v>
      </c>
      <c r="G333" s="222" t="s">
        <v>267</v>
      </c>
      <c r="H333" s="223">
        <v>4.7569999999999997</v>
      </c>
      <c r="I333" s="224"/>
      <c r="J333" s="225">
        <f>ROUND(I333*H333,2)</f>
        <v>0</v>
      </c>
      <c r="K333" s="221" t="s">
        <v>336</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639</v>
      </c>
    </row>
    <row r="334" s="13" customFormat="1">
      <c r="A334" s="13"/>
      <c r="B334" s="252"/>
      <c r="C334" s="253"/>
      <c r="D334" s="232" t="s">
        <v>337</v>
      </c>
      <c r="E334" s="254" t="s">
        <v>1</v>
      </c>
      <c r="F334" s="255" t="s">
        <v>640</v>
      </c>
      <c r="G334" s="253"/>
      <c r="H334" s="256">
        <v>4.7569999999999997</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4.7569999999999997</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55.5" customHeight="1">
      <c r="A336" s="38"/>
      <c r="B336" s="39"/>
      <c r="C336" s="219" t="s">
        <v>641</v>
      </c>
      <c r="D336" s="219" t="s">
        <v>248</v>
      </c>
      <c r="E336" s="220" t="s">
        <v>642</v>
      </c>
      <c r="F336" s="221" t="s">
        <v>643</v>
      </c>
      <c r="G336" s="222" t="s">
        <v>267</v>
      </c>
      <c r="H336" s="223">
        <v>90.060000000000002</v>
      </c>
      <c r="I336" s="224"/>
      <c r="J336" s="225">
        <f>ROUND(I336*H336,2)</f>
        <v>0</v>
      </c>
      <c r="K336" s="221" t="s">
        <v>336</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644</v>
      </c>
    </row>
    <row r="337" s="12" customFormat="1">
      <c r="A337" s="12"/>
      <c r="B337" s="242"/>
      <c r="C337" s="243"/>
      <c r="D337" s="232" t="s">
        <v>337</v>
      </c>
      <c r="E337" s="244" t="s">
        <v>1</v>
      </c>
      <c r="F337" s="245" t="s">
        <v>645</v>
      </c>
      <c r="G337" s="243"/>
      <c r="H337" s="244" t="s">
        <v>1</v>
      </c>
      <c r="I337" s="246"/>
      <c r="J337" s="243"/>
      <c r="K337" s="243"/>
      <c r="L337" s="247"/>
      <c r="M337" s="248"/>
      <c r="N337" s="249"/>
      <c r="O337" s="249"/>
      <c r="P337" s="249"/>
      <c r="Q337" s="249"/>
      <c r="R337" s="249"/>
      <c r="S337" s="249"/>
      <c r="T337" s="250"/>
      <c r="U337" s="12"/>
      <c r="V337" s="12"/>
      <c r="W337" s="12"/>
      <c r="X337" s="12"/>
      <c r="Y337" s="12"/>
      <c r="Z337" s="12"/>
      <c r="AA337" s="12"/>
      <c r="AB337" s="12"/>
      <c r="AC337" s="12"/>
      <c r="AD337" s="12"/>
      <c r="AE337" s="12"/>
      <c r="AT337" s="251" t="s">
        <v>337</v>
      </c>
      <c r="AU337" s="251" t="s">
        <v>85</v>
      </c>
      <c r="AV337" s="12" t="s">
        <v>85</v>
      </c>
      <c r="AW337" s="12" t="s">
        <v>33</v>
      </c>
      <c r="AX337" s="12" t="s">
        <v>77</v>
      </c>
      <c r="AY337" s="251" t="s">
        <v>247</v>
      </c>
    </row>
    <row r="338" s="13" customFormat="1">
      <c r="A338" s="13"/>
      <c r="B338" s="252"/>
      <c r="C338" s="253"/>
      <c r="D338" s="232" t="s">
        <v>337</v>
      </c>
      <c r="E338" s="254" t="s">
        <v>1</v>
      </c>
      <c r="F338" s="255" t="s">
        <v>646</v>
      </c>
      <c r="G338" s="253"/>
      <c r="H338" s="256">
        <v>90.060000000000002</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337</v>
      </c>
      <c r="AU338" s="262" t="s">
        <v>85</v>
      </c>
      <c r="AV338" s="13" t="s">
        <v>87</v>
      </c>
      <c r="AW338" s="13" t="s">
        <v>33</v>
      </c>
      <c r="AX338" s="13" t="s">
        <v>77</v>
      </c>
      <c r="AY338" s="262" t="s">
        <v>247</v>
      </c>
    </row>
    <row r="339" s="14" customFormat="1">
      <c r="A339" s="14"/>
      <c r="B339" s="263"/>
      <c r="C339" s="264"/>
      <c r="D339" s="232" t="s">
        <v>337</v>
      </c>
      <c r="E339" s="265" t="s">
        <v>1</v>
      </c>
      <c r="F339" s="266" t="s">
        <v>340</v>
      </c>
      <c r="G339" s="264"/>
      <c r="H339" s="267">
        <v>90.060000000000002</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337</v>
      </c>
      <c r="AU339" s="273" t="s">
        <v>85</v>
      </c>
      <c r="AV339" s="14" t="s">
        <v>258</v>
      </c>
      <c r="AW339" s="14" t="s">
        <v>33</v>
      </c>
      <c r="AX339" s="14" t="s">
        <v>85</v>
      </c>
      <c r="AY339" s="273" t="s">
        <v>247</v>
      </c>
    </row>
    <row r="340" s="2" customFormat="1" ht="24.15" customHeight="1">
      <c r="A340" s="38"/>
      <c r="B340" s="39"/>
      <c r="C340" s="219" t="s">
        <v>526</v>
      </c>
      <c r="D340" s="219" t="s">
        <v>248</v>
      </c>
      <c r="E340" s="220" t="s">
        <v>647</v>
      </c>
      <c r="F340" s="221" t="s">
        <v>648</v>
      </c>
      <c r="G340" s="222" t="s">
        <v>267</v>
      </c>
      <c r="H340" s="223">
        <v>1099.682</v>
      </c>
      <c r="I340" s="224"/>
      <c r="J340" s="225">
        <f>ROUND(I340*H340,2)</f>
        <v>0</v>
      </c>
      <c r="K340" s="221" t="s">
        <v>336</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649</v>
      </c>
    </row>
    <row r="341" s="2" customFormat="1">
      <c r="A341" s="38"/>
      <c r="B341" s="39"/>
      <c r="C341" s="40"/>
      <c r="D341" s="232" t="s">
        <v>253</v>
      </c>
      <c r="E341" s="40"/>
      <c r="F341" s="233" t="s">
        <v>650</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12" customFormat="1">
      <c r="A342" s="12"/>
      <c r="B342" s="242"/>
      <c r="C342" s="243"/>
      <c r="D342" s="232" t="s">
        <v>337</v>
      </c>
      <c r="E342" s="244" t="s">
        <v>1</v>
      </c>
      <c r="F342" s="245" t="s">
        <v>651</v>
      </c>
      <c r="G342" s="243"/>
      <c r="H342" s="244" t="s">
        <v>1</v>
      </c>
      <c r="I342" s="246"/>
      <c r="J342" s="243"/>
      <c r="K342" s="243"/>
      <c r="L342" s="247"/>
      <c r="M342" s="248"/>
      <c r="N342" s="249"/>
      <c r="O342" s="249"/>
      <c r="P342" s="249"/>
      <c r="Q342" s="249"/>
      <c r="R342" s="249"/>
      <c r="S342" s="249"/>
      <c r="T342" s="250"/>
      <c r="U342" s="12"/>
      <c r="V342" s="12"/>
      <c r="W342" s="12"/>
      <c r="X342" s="12"/>
      <c r="Y342" s="12"/>
      <c r="Z342" s="12"/>
      <c r="AA342" s="12"/>
      <c r="AB342" s="12"/>
      <c r="AC342" s="12"/>
      <c r="AD342" s="12"/>
      <c r="AE342" s="12"/>
      <c r="AT342" s="251" t="s">
        <v>337</v>
      </c>
      <c r="AU342" s="251" t="s">
        <v>85</v>
      </c>
      <c r="AV342" s="12" t="s">
        <v>85</v>
      </c>
      <c r="AW342" s="12" t="s">
        <v>33</v>
      </c>
      <c r="AX342" s="12" t="s">
        <v>77</v>
      </c>
      <c r="AY342" s="251" t="s">
        <v>247</v>
      </c>
    </row>
    <row r="343" s="12" customFormat="1">
      <c r="A343" s="12"/>
      <c r="B343" s="242"/>
      <c r="C343" s="243"/>
      <c r="D343" s="232" t="s">
        <v>337</v>
      </c>
      <c r="E343" s="244" t="s">
        <v>1</v>
      </c>
      <c r="F343" s="245" t="s">
        <v>652</v>
      </c>
      <c r="G343" s="243"/>
      <c r="H343" s="244" t="s">
        <v>1</v>
      </c>
      <c r="I343" s="246"/>
      <c r="J343" s="243"/>
      <c r="K343" s="243"/>
      <c r="L343" s="247"/>
      <c r="M343" s="248"/>
      <c r="N343" s="249"/>
      <c r="O343" s="249"/>
      <c r="P343" s="249"/>
      <c r="Q343" s="249"/>
      <c r="R343" s="249"/>
      <c r="S343" s="249"/>
      <c r="T343" s="250"/>
      <c r="U343" s="12"/>
      <c r="V343" s="12"/>
      <c r="W343" s="12"/>
      <c r="X343" s="12"/>
      <c r="Y343" s="12"/>
      <c r="Z343" s="12"/>
      <c r="AA343" s="12"/>
      <c r="AB343" s="12"/>
      <c r="AC343" s="12"/>
      <c r="AD343" s="12"/>
      <c r="AE343" s="12"/>
      <c r="AT343" s="251" t="s">
        <v>337</v>
      </c>
      <c r="AU343" s="251" t="s">
        <v>85</v>
      </c>
      <c r="AV343" s="12" t="s">
        <v>85</v>
      </c>
      <c r="AW343" s="12" t="s">
        <v>33</v>
      </c>
      <c r="AX343" s="12" t="s">
        <v>77</v>
      </c>
      <c r="AY343" s="251" t="s">
        <v>247</v>
      </c>
    </row>
    <row r="344" s="13" customFormat="1">
      <c r="A344" s="13"/>
      <c r="B344" s="252"/>
      <c r="C344" s="253"/>
      <c r="D344" s="232" t="s">
        <v>337</v>
      </c>
      <c r="E344" s="254" t="s">
        <v>1</v>
      </c>
      <c r="F344" s="255" t="s">
        <v>653</v>
      </c>
      <c r="G344" s="253"/>
      <c r="H344" s="256">
        <v>232.22</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337</v>
      </c>
      <c r="AU344" s="262" t="s">
        <v>85</v>
      </c>
      <c r="AV344" s="13" t="s">
        <v>87</v>
      </c>
      <c r="AW344" s="13" t="s">
        <v>33</v>
      </c>
      <c r="AX344" s="13" t="s">
        <v>77</v>
      </c>
      <c r="AY344" s="262" t="s">
        <v>247</v>
      </c>
    </row>
    <row r="345" s="13" customFormat="1">
      <c r="A345" s="13"/>
      <c r="B345" s="252"/>
      <c r="C345" s="253"/>
      <c r="D345" s="232" t="s">
        <v>337</v>
      </c>
      <c r="E345" s="254" t="s">
        <v>1</v>
      </c>
      <c r="F345" s="255" t="s">
        <v>654</v>
      </c>
      <c r="G345" s="253"/>
      <c r="H345" s="256">
        <v>30.712</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2" customFormat="1">
      <c r="A346" s="12"/>
      <c r="B346" s="242"/>
      <c r="C346" s="243"/>
      <c r="D346" s="232" t="s">
        <v>337</v>
      </c>
      <c r="E346" s="244" t="s">
        <v>1</v>
      </c>
      <c r="F346" s="245" t="s">
        <v>655</v>
      </c>
      <c r="G346" s="243"/>
      <c r="H346" s="244" t="s">
        <v>1</v>
      </c>
      <c r="I346" s="246"/>
      <c r="J346" s="243"/>
      <c r="K346" s="243"/>
      <c r="L346" s="247"/>
      <c r="M346" s="248"/>
      <c r="N346" s="249"/>
      <c r="O346" s="249"/>
      <c r="P346" s="249"/>
      <c r="Q346" s="249"/>
      <c r="R346" s="249"/>
      <c r="S346" s="249"/>
      <c r="T346" s="250"/>
      <c r="U346" s="12"/>
      <c r="V346" s="12"/>
      <c r="W346" s="12"/>
      <c r="X346" s="12"/>
      <c r="Y346" s="12"/>
      <c r="Z346" s="12"/>
      <c r="AA346" s="12"/>
      <c r="AB346" s="12"/>
      <c r="AC346" s="12"/>
      <c r="AD346" s="12"/>
      <c r="AE346" s="12"/>
      <c r="AT346" s="251" t="s">
        <v>337</v>
      </c>
      <c r="AU346" s="251" t="s">
        <v>85</v>
      </c>
      <c r="AV346" s="12" t="s">
        <v>85</v>
      </c>
      <c r="AW346" s="12" t="s">
        <v>33</v>
      </c>
      <c r="AX346" s="12" t="s">
        <v>77</v>
      </c>
      <c r="AY346" s="251" t="s">
        <v>247</v>
      </c>
    </row>
    <row r="347" s="12" customFormat="1">
      <c r="A347" s="12"/>
      <c r="B347" s="242"/>
      <c r="C347" s="243"/>
      <c r="D347" s="232" t="s">
        <v>337</v>
      </c>
      <c r="E347" s="244" t="s">
        <v>1</v>
      </c>
      <c r="F347" s="245" t="s">
        <v>656</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657</v>
      </c>
      <c r="G348" s="253"/>
      <c r="H348" s="256">
        <v>64.140000000000001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3" customFormat="1">
      <c r="A349" s="13"/>
      <c r="B349" s="252"/>
      <c r="C349" s="253"/>
      <c r="D349" s="232" t="s">
        <v>337</v>
      </c>
      <c r="E349" s="254" t="s">
        <v>1</v>
      </c>
      <c r="F349" s="255" t="s">
        <v>658</v>
      </c>
      <c r="G349" s="253"/>
      <c r="H349" s="256">
        <v>153.19</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3" customFormat="1">
      <c r="A350" s="13"/>
      <c r="B350" s="252"/>
      <c r="C350" s="253"/>
      <c r="D350" s="232" t="s">
        <v>337</v>
      </c>
      <c r="E350" s="254" t="s">
        <v>1</v>
      </c>
      <c r="F350" s="255" t="s">
        <v>659</v>
      </c>
      <c r="G350" s="253"/>
      <c r="H350" s="256">
        <v>508.27999999999997</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337</v>
      </c>
      <c r="AU350" s="262" t="s">
        <v>85</v>
      </c>
      <c r="AV350" s="13" t="s">
        <v>87</v>
      </c>
      <c r="AW350" s="13" t="s">
        <v>33</v>
      </c>
      <c r="AX350" s="13" t="s">
        <v>77</v>
      </c>
      <c r="AY350" s="262" t="s">
        <v>247</v>
      </c>
    </row>
    <row r="351" s="13" customFormat="1">
      <c r="A351" s="13"/>
      <c r="B351" s="252"/>
      <c r="C351" s="253"/>
      <c r="D351" s="232" t="s">
        <v>337</v>
      </c>
      <c r="E351" s="254" t="s">
        <v>1</v>
      </c>
      <c r="F351" s="255" t="s">
        <v>660</v>
      </c>
      <c r="G351" s="253"/>
      <c r="H351" s="256">
        <v>111.14</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1099.682</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11" customFormat="1" ht="25.92" customHeight="1">
      <c r="A353" s="11"/>
      <c r="B353" s="205"/>
      <c r="C353" s="206"/>
      <c r="D353" s="207" t="s">
        <v>76</v>
      </c>
      <c r="E353" s="208" t="s">
        <v>661</v>
      </c>
      <c r="F353" s="208" t="s">
        <v>662</v>
      </c>
      <c r="G353" s="206"/>
      <c r="H353" s="206"/>
      <c r="I353" s="209"/>
      <c r="J353" s="210">
        <f>BK353</f>
        <v>0</v>
      </c>
      <c r="K353" s="206"/>
      <c r="L353" s="211"/>
      <c r="M353" s="212"/>
      <c r="N353" s="213"/>
      <c r="O353" s="213"/>
      <c r="P353" s="214">
        <f>SUM(P354:P458)</f>
        <v>0</v>
      </c>
      <c r="Q353" s="213"/>
      <c r="R353" s="214">
        <f>SUM(R354:R458)</f>
        <v>0</v>
      </c>
      <c r="S353" s="213"/>
      <c r="T353" s="215">
        <f>SUM(T354:T458)</f>
        <v>0</v>
      </c>
      <c r="U353" s="11"/>
      <c r="V353" s="11"/>
      <c r="W353" s="11"/>
      <c r="X353" s="11"/>
      <c r="Y353" s="11"/>
      <c r="Z353" s="11"/>
      <c r="AA353" s="11"/>
      <c r="AB353" s="11"/>
      <c r="AC353" s="11"/>
      <c r="AD353" s="11"/>
      <c r="AE353" s="11"/>
      <c r="AR353" s="216" t="s">
        <v>85</v>
      </c>
      <c r="AT353" s="217" t="s">
        <v>76</v>
      </c>
      <c r="AU353" s="217" t="s">
        <v>77</v>
      </c>
      <c r="AY353" s="216" t="s">
        <v>247</v>
      </c>
      <c r="BK353" s="218">
        <f>SUM(BK354:BK458)</f>
        <v>0</v>
      </c>
    </row>
    <row r="354" s="2" customFormat="1" ht="24.15" customHeight="1">
      <c r="A354" s="38"/>
      <c r="B354" s="39"/>
      <c r="C354" s="219" t="s">
        <v>663</v>
      </c>
      <c r="D354" s="219" t="s">
        <v>248</v>
      </c>
      <c r="E354" s="220" t="s">
        <v>664</v>
      </c>
      <c r="F354" s="221" t="s">
        <v>665</v>
      </c>
      <c r="G354" s="222" t="s">
        <v>267</v>
      </c>
      <c r="H354" s="223">
        <v>231.31299999999999</v>
      </c>
      <c r="I354" s="224"/>
      <c r="J354" s="225">
        <f>ROUND(I354*H354,2)</f>
        <v>0</v>
      </c>
      <c r="K354" s="221" t="s">
        <v>336</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666</v>
      </c>
    </row>
    <row r="355" s="2" customFormat="1">
      <c r="A355" s="38"/>
      <c r="B355" s="39"/>
      <c r="C355" s="40"/>
      <c r="D355" s="232" t="s">
        <v>253</v>
      </c>
      <c r="E355" s="40"/>
      <c r="F355" s="233" t="s">
        <v>667</v>
      </c>
      <c r="G355" s="40"/>
      <c r="H355" s="40"/>
      <c r="I355" s="234"/>
      <c r="J355" s="40"/>
      <c r="K355" s="40"/>
      <c r="L355" s="44"/>
      <c r="M355" s="235"/>
      <c r="N355" s="236"/>
      <c r="O355" s="91"/>
      <c r="P355" s="91"/>
      <c r="Q355" s="91"/>
      <c r="R355" s="91"/>
      <c r="S355" s="91"/>
      <c r="T355" s="92"/>
      <c r="U355" s="38"/>
      <c r="V355" s="38"/>
      <c r="W355" s="38"/>
      <c r="X355" s="38"/>
      <c r="Y355" s="38"/>
      <c r="Z355" s="38"/>
      <c r="AA355" s="38"/>
      <c r="AB355" s="38"/>
      <c r="AC355" s="38"/>
      <c r="AD355" s="38"/>
      <c r="AE355" s="38"/>
      <c r="AT355" s="17" t="s">
        <v>253</v>
      </c>
      <c r="AU355" s="17" t="s">
        <v>85</v>
      </c>
    </row>
    <row r="356" s="12" customFormat="1">
      <c r="A356" s="12"/>
      <c r="B356" s="242"/>
      <c r="C356" s="243"/>
      <c r="D356" s="232" t="s">
        <v>337</v>
      </c>
      <c r="E356" s="244" t="s">
        <v>1</v>
      </c>
      <c r="F356" s="245" t="s">
        <v>668</v>
      </c>
      <c r="G356" s="243"/>
      <c r="H356" s="244" t="s">
        <v>1</v>
      </c>
      <c r="I356" s="246"/>
      <c r="J356" s="243"/>
      <c r="K356" s="243"/>
      <c r="L356" s="247"/>
      <c r="M356" s="248"/>
      <c r="N356" s="249"/>
      <c r="O356" s="249"/>
      <c r="P356" s="249"/>
      <c r="Q356" s="249"/>
      <c r="R356" s="249"/>
      <c r="S356" s="249"/>
      <c r="T356" s="250"/>
      <c r="U356" s="12"/>
      <c r="V356" s="12"/>
      <c r="W356" s="12"/>
      <c r="X356" s="12"/>
      <c r="Y356" s="12"/>
      <c r="Z356" s="12"/>
      <c r="AA356" s="12"/>
      <c r="AB356" s="12"/>
      <c r="AC356" s="12"/>
      <c r="AD356" s="12"/>
      <c r="AE356" s="12"/>
      <c r="AT356" s="251" t="s">
        <v>337</v>
      </c>
      <c r="AU356" s="251" t="s">
        <v>85</v>
      </c>
      <c r="AV356" s="12" t="s">
        <v>85</v>
      </c>
      <c r="AW356" s="12" t="s">
        <v>33</v>
      </c>
      <c r="AX356" s="12" t="s">
        <v>77</v>
      </c>
      <c r="AY356" s="251" t="s">
        <v>247</v>
      </c>
    </row>
    <row r="357" s="13" customFormat="1">
      <c r="A357" s="13"/>
      <c r="B357" s="252"/>
      <c r="C357" s="253"/>
      <c r="D357" s="232" t="s">
        <v>337</v>
      </c>
      <c r="E357" s="254" t="s">
        <v>1</v>
      </c>
      <c r="F357" s="255" t="s">
        <v>669</v>
      </c>
      <c r="G357" s="253"/>
      <c r="H357" s="256">
        <v>115.368</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337</v>
      </c>
      <c r="AU357" s="262" t="s">
        <v>85</v>
      </c>
      <c r="AV357" s="13" t="s">
        <v>87</v>
      </c>
      <c r="AW357" s="13" t="s">
        <v>33</v>
      </c>
      <c r="AX357" s="13" t="s">
        <v>77</v>
      </c>
      <c r="AY357" s="262" t="s">
        <v>247</v>
      </c>
    </row>
    <row r="358" s="13" customFormat="1">
      <c r="A358" s="13"/>
      <c r="B358" s="252"/>
      <c r="C358" s="253"/>
      <c r="D358" s="232" t="s">
        <v>337</v>
      </c>
      <c r="E358" s="254" t="s">
        <v>1</v>
      </c>
      <c r="F358" s="255" t="s">
        <v>670</v>
      </c>
      <c r="G358" s="253"/>
      <c r="H358" s="256">
        <v>112.544</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337</v>
      </c>
      <c r="AU358" s="262" t="s">
        <v>85</v>
      </c>
      <c r="AV358" s="13" t="s">
        <v>87</v>
      </c>
      <c r="AW358" s="13" t="s">
        <v>33</v>
      </c>
      <c r="AX358" s="13" t="s">
        <v>77</v>
      </c>
      <c r="AY358" s="262" t="s">
        <v>247</v>
      </c>
    </row>
    <row r="359" s="13" customFormat="1">
      <c r="A359" s="13"/>
      <c r="B359" s="252"/>
      <c r="C359" s="253"/>
      <c r="D359" s="232" t="s">
        <v>337</v>
      </c>
      <c r="E359" s="254" t="s">
        <v>1</v>
      </c>
      <c r="F359" s="255" t="s">
        <v>671</v>
      </c>
      <c r="G359" s="253"/>
      <c r="H359" s="256">
        <v>3.4009999999999998</v>
      </c>
      <c r="I359" s="257"/>
      <c r="J359" s="253"/>
      <c r="K359" s="253"/>
      <c r="L359" s="258"/>
      <c r="M359" s="259"/>
      <c r="N359" s="260"/>
      <c r="O359" s="260"/>
      <c r="P359" s="260"/>
      <c r="Q359" s="260"/>
      <c r="R359" s="260"/>
      <c r="S359" s="260"/>
      <c r="T359" s="261"/>
      <c r="U359" s="13"/>
      <c r="V359" s="13"/>
      <c r="W359" s="13"/>
      <c r="X359" s="13"/>
      <c r="Y359" s="13"/>
      <c r="Z359" s="13"/>
      <c r="AA359" s="13"/>
      <c r="AB359" s="13"/>
      <c r="AC359" s="13"/>
      <c r="AD359" s="13"/>
      <c r="AE359" s="13"/>
      <c r="AT359" s="262" t="s">
        <v>337</v>
      </c>
      <c r="AU359" s="262" t="s">
        <v>85</v>
      </c>
      <c r="AV359" s="13" t="s">
        <v>87</v>
      </c>
      <c r="AW359" s="13" t="s">
        <v>33</v>
      </c>
      <c r="AX359" s="13" t="s">
        <v>77</v>
      </c>
      <c r="AY359" s="262" t="s">
        <v>247</v>
      </c>
    </row>
    <row r="360" s="14" customFormat="1">
      <c r="A360" s="14"/>
      <c r="B360" s="263"/>
      <c r="C360" s="264"/>
      <c r="D360" s="232" t="s">
        <v>337</v>
      </c>
      <c r="E360" s="265" t="s">
        <v>1</v>
      </c>
      <c r="F360" s="266" t="s">
        <v>340</v>
      </c>
      <c r="G360" s="264"/>
      <c r="H360" s="267">
        <v>231.31299999999999</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337</v>
      </c>
      <c r="AU360" s="273" t="s">
        <v>85</v>
      </c>
      <c r="AV360" s="14" t="s">
        <v>258</v>
      </c>
      <c r="AW360" s="14" t="s">
        <v>33</v>
      </c>
      <c r="AX360" s="14" t="s">
        <v>85</v>
      </c>
      <c r="AY360" s="273" t="s">
        <v>247</v>
      </c>
    </row>
    <row r="361" s="2" customFormat="1" ht="37.8" customHeight="1">
      <c r="A361" s="38"/>
      <c r="B361" s="39"/>
      <c r="C361" s="219" t="s">
        <v>531</v>
      </c>
      <c r="D361" s="219" t="s">
        <v>248</v>
      </c>
      <c r="E361" s="220" t="s">
        <v>672</v>
      </c>
      <c r="F361" s="221" t="s">
        <v>673</v>
      </c>
      <c r="G361" s="222" t="s">
        <v>267</v>
      </c>
      <c r="H361" s="223">
        <v>835.04999999999995</v>
      </c>
      <c r="I361" s="224"/>
      <c r="J361" s="225">
        <f>ROUND(I361*H361,2)</f>
        <v>0</v>
      </c>
      <c r="K361" s="221" t="s">
        <v>336</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674</v>
      </c>
    </row>
    <row r="362" s="2" customFormat="1">
      <c r="A362" s="38"/>
      <c r="B362" s="39"/>
      <c r="C362" s="40"/>
      <c r="D362" s="232" t="s">
        <v>253</v>
      </c>
      <c r="E362" s="40"/>
      <c r="F362" s="233" t="s">
        <v>675</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12" customFormat="1">
      <c r="A363" s="12"/>
      <c r="B363" s="242"/>
      <c r="C363" s="243"/>
      <c r="D363" s="232" t="s">
        <v>337</v>
      </c>
      <c r="E363" s="244" t="s">
        <v>1</v>
      </c>
      <c r="F363" s="245" t="s">
        <v>668</v>
      </c>
      <c r="G363" s="243"/>
      <c r="H363" s="244" t="s">
        <v>1</v>
      </c>
      <c r="I363" s="246"/>
      <c r="J363" s="243"/>
      <c r="K363" s="243"/>
      <c r="L363" s="247"/>
      <c r="M363" s="248"/>
      <c r="N363" s="249"/>
      <c r="O363" s="249"/>
      <c r="P363" s="249"/>
      <c r="Q363" s="249"/>
      <c r="R363" s="249"/>
      <c r="S363" s="249"/>
      <c r="T363" s="250"/>
      <c r="U363" s="12"/>
      <c r="V363" s="12"/>
      <c r="W363" s="12"/>
      <c r="X363" s="12"/>
      <c r="Y363" s="12"/>
      <c r="Z363" s="12"/>
      <c r="AA363" s="12"/>
      <c r="AB363" s="12"/>
      <c r="AC363" s="12"/>
      <c r="AD363" s="12"/>
      <c r="AE363" s="12"/>
      <c r="AT363" s="251" t="s">
        <v>337</v>
      </c>
      <c r="AU363" s="251" t="s">
        <v>85</v>
      </c>
      <c r="AV363" s="12" t="s">
        <v>85</v>
      </c>
      <c r="AW363" s="12" t="s">
        <v>33</v>
      </c>
      <c r="AX363" s="12" t="s">
        <v>77</v>
      </c>
      <c r="AY363" s="251" t="s">
        <v>247</v>
      </c>
    </row>
    <row r="364" s="13" customFormat="1">
      <c r="A364" s="13"/>
      <c r="B364" s="252"/>
      <c r="C364" s="253"/>
      <c r="D364" s="232" t="s">
        <v>337</v>
      </c>
      <c r="E364" s="254" t="s">
        <v>1</v>
      </c>
      <c r="F364" s="255" t="s">
        <v>676</v>
      </c>
      <c r="G364" s="253"/>
      <c r="H364" s="256">
        <v>782.58000000000004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3" customFormat="1">
      <c r="A365" s="13"/>
      <c r="B365" s="252"/>
      <c r="C365" s="253"/>
      <c r="D365" s="232" t="s">
        <v>337</v>
      </c>
      <c r="E365" s="254" t="s">
        <v>1</v>
      </c>
      <c r="F365" s="255" t="s">
        <v>677</v>
      </c>
      <c r="G365" s="253"/>
      <c r="H365" s="256">
        <v>52.469999999999999</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337</v>
      </c>
      <c r="AU365" s="262" t="s">
        <v>85</v>
      </c>
      <c r="AV365" s="13" t="s">
        <v>87</v>
      </c>
      <c r="AW365" s="13" t="s">
        <v>33</v>
      </c>
      <c r="AX365" s="13" t="s">
        <v>77</v>
      </c>
      <c r="AY365" s="262" t="s">
        <v>247</v>
      </c>
    </row>
    <row r="366" s="14" customFormat="1">
      <c r="A366" s="14"/>
      <c r="B366" s="263"/>
      <c r="C366" s="264"/>
      <c r="D366" s="232" t="s">
        <v>337</v>
      </c>
      <c r="E366" s="265" t="s">
        <v>1</v>
      </c>
      <c r="F366" s="266" t="s">
        <v>340</v>
      </c>
      <c r="G366" s="264"/>
      <c r="H366" s="267">
        <v>835.04999999999995</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337</v>
      </c>
      <c r="AU366" s="273" t="s">
        <v>85</v>
      </c>
      <c r="AV366" s="14" t="s">
        <v>258</v>
      </c>
      <c r="AW366" s="14" t="s">
        <v>33</v>
      </c>
      <c r="AX366" s="14" t="s">
        <v>85</v>
      </c>
      <c r="AY366" s="273" t="s">
        <v>247</v>
      </c>
    </row>
    <row r="367" s="2" customFormat="1" ht="24.15" customHeight="1">
      <c r="A367" s="38"/>
      <c r="B367" s="39"/>
      <c r="C367" s="219" t="s">
        <v>678</v>
      </c>
      <c r="D367" s="219" t="s">
        <v>248</v>
      </c>
      <c r="E367" s="220" t="s">
        <v>679</v>
      </c>
      <c r="F367" s="221" t="s">
        <v>680</v>
      </c>
      <c r="G367" s="222" t="s">
        <v>681</v>
      </c>
      <c r="H367" s="223">
        <v>238.50999999999999</v>
      </c>
      <c r="I367" s="224"/>
      <c r="J367" s="225">
        <f>ROUND(I367*H367,2)</f>
        <v>0</v>
      </c>
      <c r="K367" s="221" t="s">
        <v>336</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682</v>
      </c>
    </row>
    <row r="368" s="12" customFormat="1">
      <c r="A368" s="12"/>
      <c r="B368" s="242"/>
      <c r="C368" s="243"/>
      <c r="D368" s="232" t="s">
        <v>337</v>
      </c>
      <c r="E368" s="244" t="s">
        <v>1</v>
      </c>
      <c r="F368" s="245" t="s">
        <v>668</v>
      </c>
      <c r="G368" s="243"/>
      <c r="H368" s="244" t="s">
        <v>1</v>
      </c>
      <c r="I368" s="246"/>
      <c r="J368" s="243"/>
      <c r="K368" s="243"/>
      <c r="L368" s="247"/>
      <c r="M368" s="248"/>
      <c r="N368" s="249"/>
      <c r="O368" s="249"/>
      <c r="P368" s="249"/>
      <c r="Q368" s="249"/>
      <c r="R368" s="249"/>
      <c r="S368" s="249"/>
      <c r="T368" s="250"/>
      <c r="U368" s="12"/>
      <c r="V368" s="12"/>
      <c r="W368" s="12"/>
      <c r="X368" s="12"/>
      <c r="Y368" s="12"/>
      <c r="Z368" s="12"/>
      <c r="AA368" s="12"/>
      <c r="AB368" s="12"/>
      <c r="AC368" s="12"/>
      <c r="AD368" s="12"/>
      <c r="AE368" s="12"/>
      <c r="AT368" s="251" t="s">
        <v>337</v>
      </c>
      <c r="AU368" s="251" t="s">
        <v>85</v>
      </c>
      <c r="AV368" s="12" t="s">
        <v>85</v>
      </c>
      <c r="AW368" s="12" t="s">
        <v>33</v>
      </c>
      <c r="AX368" s="12" t="s">
        <v>77</v>
      </c>
      <c r="AY368" s="251" t="s">
        <v>247</v>
      </c>
    </row>
    <row r="369" s="12" customFormat="1">
      <c r="A369" s="12"/>
      <c r="B369" s="242"/>
      <c r="C369" s="243"/>
      <c r="D369" s="232" t="s">
        <v>337</v>
      </c>
      <c r="E369" s="244" t="s">
        <v>1</v>
      </c>
      <c r="F369" s="245" t="s">
        <v>683</v>
      </c>
      <c r="G369" s="243"/>
      <c r="H369" s="244" t="s">
        <v>1</v>
      </c>
      <c r="I369" s="246"/>
      <c r="J369" s="243"/>
      <c r="K369" s="243"/>
      <c r="L369" s="247"/>
      <c r="M369" s="248"/>
      <c r="N369" s="249"/>
      <c r="O369" s="249"/>
      <c r="P369" s="249"/>
      <c r="Q369" s="249"/>
      <c r="R369" s="249"/>
      <c r="S369" s="249"/>
      <c r="T369" s="250"/>
      <c r="U369" s="12"/>
      <c r="V369" s="12"/>
      <c r="W369" s="12"/>
      <c r="X369" s="12"/>
      <c r="Y369" s="12"/>
      <c r="Z369" s="12"/>
      <c r="AA369" s="12"/>
      <c r="AB369" s="12"/>
      <c r="AC369" s="12"/>
      <c r="AD369" s="12"/>
      <c r="AE369" s="12"/>
      <c r="AT369" s="251" t="s">
        <v>337</v>
      </c>
      <c r="AU369" s="251" t="s">
        <v>85</v>
      </c>
      <c r="AV369" s="12" t="s">
        <v>85</v>
      </c>
      <c r="AW369" s="12" t="s">
        <v>33</v>
      </c>
      <c r="AX369" s="12" t="s">
        <v>77</v>
      </c>
      <c r="AY369" s="251" t="s">
        <v>247</v>
      </c>
    </row>
    <row r="370" s="13" customFormat="1">
      <c r="A370" s="13"/>
      <c r="B370" s="252"/>
      <c r="C370" s="253"/>
      <c r="D370" s="232" t="s">
        <v>337</v>
      </c>
      <c r="E370" s="254" t="s">
        <v>1</v>
      </c>
      <c r="F370" s="255" t="s">
        <v>684</v>
      </c>
      <c r="G370" s="253"/>
      <c r="H370" s="256">
        <v>12.949999999999999</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337</v>
      </c>
      <c r="AU370" s="262" t="s">
        <v>85</v>
      </c>
      <c r="AV370" s="13" t="s">
        <v>87</v>
      </c>
      <c r="AW370" s="13" t="s">
        <v>33</v>
      </c>
      <c r="AX370" s="13" t="s">
        <v>77</v>
      </c>
      <c r="AY370" s="262" t="s">
        <v>247</v>
      </c>
    </row>
    <row r="371" s="13" customFormat="1">
      <c r="A371" s="13"/>
      <c r="B371" s="252"/>
      <c r="C371" s="253"/>
      <c r="D371" s="232" t="s">
        <v>337</v>
      </c>
      <c r="E371" s="254" t="s">
        <v>1</v>
      </c>
      <c r="F371" s="255" t="s">
        <v>685</v>
      </c>
      <c r="G371" s="253"/>
      <c r="H371" s="256">
        <v>12.199999999999999</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3" customFormat="1">
      <c r="A372" s="13"/>
      <c r="B372" s="252"/>
      <c r="C372" s="253"/>
      <c r="D372" s="232" t="s">
        <v>337</v>
      </c>
      <c r="E372" s="254" t="s">
        <v>1</v>
      </c>
      <c r="F372" s="255" t="s">
        <v>686</v>
      </c>
      <c r="G372" s="253"/>
      <c r="H372" s="256">
        <v>15.35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687</v>
      </c>
      <c r="G373" s="253"/>
      <c r="H373" s="256">
        <v>20.350000000000001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688</v>
      </c>
      <c r="G374" s="253"/>
      <c r="H374" s="256">
        <v>15.199999999999999</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689</v>
      </c>
      <c r="G375" s="253"/>
      <c r="H375" s="256">
        <v>6.2999999999999998</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3" customFormat="1">
      <c r="A376" s="13"/>
      <c r="B376" s="252"/>
      <c r="C376" s="253"/>
      <c r="D376" s="232" t="s">
        <v>337</v>
      </c>
      <c r="E376" s="254" t="s">
        <v>1</v>
      </c>
      <c r="F376" s="255" t="s">
        <v>690</v>
      </c>
      <c r="G376" s="253"/>
      <c r="H376" s="256">
        <v>11.9</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337</v>
      </c>
      <c r="AU376" s="262" t="s">
        <v>85</v>
      </c>
      <c r="AV376" s="13" t="s">
        <v>87</v>
      </c>
      <c r="AW376" s="13" t="s">
        <v>33</v>
      </c>
      <c r="AX376" s="13" t="s">
        <v>77</v>
      </c>
      <c r="AY376" s="262" t="s">
        <v>247</v>
      </c>
    </row>
    <row r="377" s="13" customFormat="1">
      <c r="A377" s="13"/>
      <c r="B377" s="252"/>
      <c r="C377" s="253"/>
      <c r="D377" s="232" t="s">
        <v>337</v>
      </c>
      <c r="E377" s="254" t="s">
        <v>1</v>
      </c>
      <c r="F377" s="255" t="s">
        <v>691</v>
      </c>
      <c r="G377" s="253"/>
      <c r="H377" s="256">
        <v>13.25</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3" customFormat="1">
      <c r="A378" s="13"/>
      <c r="B378" s="252"/>
      <c r="C378" s="253"/>
      <c r="D378" s="232" t="s">
        <v>337</v>
      </c>
      <c r="E378" s="254" t="s">
        <v>1</v>
      </c>
      <c r="F378" s="255" t="s">
        <v>692</v>
      </c>
      <c r="G378" s="253"/>
      <c r="H378" s="256">
        <v>5.8499999999999996</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337</v>
      </c>
      <c r="AU378" s="262" t="s">
        <v>85</v>
      </c>
      <c r="AV378" s="13" t="s">
        <v>87</v>
      </c>
      <c r="AW378" s="13" t="s">
        <v>33</v>
      </c>
      <c r="AX378" s="13" t="s">
        <v>77</v>
      </c>
      <c r="AY378" s="262" t="s">
        <v>247</v>
      </c>
    </row>
    <row r="379" s="13" customFormat="1">
      <c r="A379" s="13"/>
      <c r="B379" s="252"/>
      <c r="C379" s="253"/>
      <c r="D379" s="232" t="s">
        <v>337</v>
      </c>
      <c r="E379" s="254" t="s">
        <v>1</v>
      </c>
      <c r="F379" s="255" t="s">
        <v>693</v>
      </c>
      <c r="G379" s="253"/>
      <c r="H379" s="256">
        <v>12.949999999999999</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3" customFormat="1">
      <c r="A380" s="13"/>
      <c r="B380" s="252"/>
      <c r="C380" s="253"/>
      <c r="D380" s="232" t="s">
        <v>337</v>
      </c>
      <c r="E380" s="254" t="s">
        <v>1</v>
      </c>
      <c r="F380" s="255" t="s">
        <v>694</v>
      </c>
      <c r="G380" s="253"/>
      <c r="H380" s="256">
        <v>11.199999999999999</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3" customFormat="1">
      <c r="A381" s="13"/>
      <c r="B381" s="252"/>
      <c r="C381" s="253"/>
      <c r="D381" s="232" t="s">
        <v>337</v>
      </c>
      <c r="E381" s="254" t="s">
        <v>1</v>
      </c>
      <c r="F381" s="255" t="s">
        <v>695</v>
      </c>
      <c r="G381" s="253"/>
      <c r="H381" s="256">
        <v>7.4000000000000004</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337</v>
      </c>
      <c r="AU381" s="262" t="s">
        <v>85</v>
      </c>
      <c r="AV381" s="13" t="s">
        <v>87</v>
      </c>
      <c r="AW381" s="13" t="s">
        <v>33</v>
      </c>
      <c r="AX381" s="13" t="s">
        <v>77</v>
      </c>
      <c r="AY381" s="262" t="s">
        <v>247</v>
      </c>
    </row>
    <row r="382" s="13" customFormat="1">
      <c r="A382" s="13"/>
      <c r="B382" s="252"/>
      <c r="C382" s="253"/>
      <c r="D382" s="232" t="s">
        <v>337</v>
      </c>
      <c r="E382" s="254" t="s">
        <v>1</v>
      </c>
      <c r="F382" s="255" t="s">
        <v>696</v>
      </c>
      <c r="G382" s="253"/>
      <c r="H382" s="256">
        <v>17.399999999999999</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337</v>
      </c>
      <c r="AU382" s="262" t="s">
        <v>85</v>
      </c>
      <c r="AV382" s="13" t="s">
        <v>87</v>
      </c>
      <c r="AW382" s="13" t="s">
        <v>33</v>
      </c>
      <c r="AX382" s="13" t="s">
        <v>77</v>
      </c>
      <c r="AY382" s="262" t="s">
        <v>247</v>
      </c>
    </row>
    <row r="383" s="13" customFormat="1">
      <c r="A383" s="13"/>
      <c r="B383" s="252"/>
      <c r="C383" s="253"/>
      <c r="D383" s="232" t="s">
        <v>337</v>
      </c>
      <c r="E383" s="254" t="s">
        <v>1</v>
      </c>
      <c r="F383" s="255" t="s">
        <v>697</v>
      </c>
      <c r="G383" s="253"/>
      <c r="H383" s="256">
        <v>26.649999999999999</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3" customFormat="1">
      <c r="A384" s="13"/>
      <c r="B384" s="252"/>
      <c r="C384" s="253"/>
      <c r="D384" s="232" t="s">
        <v>337</v>
      </c>
      <c r="E384" s="254" t="s">
        <v>1</v>
      </c>
      <c r="F384" s="255" t="s">
        <v>698</v>
      </c>
      <c r="G384" s="253"/>
      <c r="H384" s="256">
        <v>10.15</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699</v>
      </c>
      <c r="G385" s="253"/>
      <c r="H385" s="256">
        <v>6.2999999999999998</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700</v>
      </c>
      <c r="G386" s="253"/>
      <c r="H386" s="256">
        <v>11.9</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701</v>
      </c>
      <c r="G387" s="253"/>
      <c r="H387" s="256">
        <v>13.51</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702</v>
      </c>
      <c r="G388" s="253"/>
      <c r="H388" s="256">
        <v>7.7000000000000002</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4" customFormat="1">
      <c r="A389" s="14"/>
      <c r="B389" s="263"/>
      <c r="C389" s="264"/>
      <c r="D389" s="232" t="s">
        <v>337</v>
      </c>
      <c r="E389" s="265" t="s">
        <v>1</v>
      </c>
      <c r="F389" s="266" t="s">
        <v>340</v>
      </c>
      <c r="G389" s="264"/>
      <c r="H389" s="267">
        <v>238.50999999999999</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337</v>
      </c>
      <c r="AU389" s="273" t="s">
        <v>85</v>
      </c>
      <c r="AV389" s="14" t="s">
        <v>258</v>
      </c>
      <c r="AW389" s="14" t="s">
        <v>33</v>
      </c>
      <c r="AX389" s="14" t="s">
        <v>85</v>
      </c>
      <c r="AY389" s="273" t="s">
        <v>247</v>
      </c>
    </row>
    <row r="390" s="2" customFormat="1" ht="33" customHeight="1">
      <c r="A390" s="38"/>
      <c r="B390" s="39"/>
      <c r="C390" s="219" t="s">
        <v>536</v>
      </c>
      <c r="D390" s="219" t="s">
        <v>248</v>
      </c>
      <c r="E390" s="220" t="s">
        <v>703</v>
      </c>
      <c r="F390" s="221" t="s">
        <v>704</v>
      </c>
      <c r="G390" s="222" t="s">
        <v>267</v>
      </c>
      <c r="H390" s="223">
        <v>134.03999999999999</v>
      </c>
      <c r="I390" s="224"/>
      <c r="J390" s="225">
        <f>ROUND(I390*H390,2)</f>
        <v>0</v>
      </c>
      <c r="K390" s="221" t="s">
        <v>336</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258</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258</v>
      </c>
      <c r="BM390" s="230" t="s">
        <v>705</v>
      </c>
    </row>
    <row r="391" s="12" customFormat="1">
      <c r="A391" s="12"/>
      <c r="B391" s="242"/>
      <c r="C391" s="243"/>
      <c r="D391" s="232" t="s">
        <v>337</v>
      </c>
      <c r="E391" s="244" t="s">
        <v>1</v>
      </c>
      <c r="F391" s="245" t="s">
        <v>668</v>
      </c>
      <c r="G391" s="243"/>
      <c r="H391" s="244" t="s">
        <v>1</v>
      </c>
      <c r="I391" s="246"/>
      <c r="J391" s="243"/>
      <c r="K391" s="243"/>
      <c r="L391" s="247"/>
      <c r="M391" s="248"/>
      <c r="N391" s="249"/>
      <c r="O391" s="249"/>
      <c r="P391" s="249"/>
      <c r="Q391" s="249"/>
      <c r="R391" s="249"/>
      <c r="S391" s="249"/>
      <c r="T391" s="250"/>
      <c r="U391" s="12"/>
      <c r="V391" s="12"/>
      <c r="W391" s="12"/>
      <c r="X391" s="12"/>
      <c r="Y391" s="12"/>
      <c r="Z391" s="12"/>
      <c r="AA391" s="12"/>
      <c r="AB391" s="12"/>
      <c r="AC391" s="12"/>
      <c r="AD391" s="12"/>
      <c r="AE391" s="12"/>
      <c r="AT391" s="251" t="s">
        <v>337</v>
      </c>
      <c r="AU391" s="251" t="s">
        <v>85</v>
      </c>
      <c r="AV391" s="12" t="s">
        <v>85</v>
      </c>
      <c r="AW391" s="12" t="s">
        <v>33</v>
      </c>
      <c r="AX391" s="12" t="s">
        <v>77</v>
      </c>
      <c r="AY391" s="251" t="s">
        <v>247</v>
      </c>
    </row>
    <row r="392" s="13" customFormat="1">
      <c r="A392" s="13"/>
      <c r="B392" s="252"/>
      <c r="C392" s="253"/>
      <c r="D392" s="232" t="s">
        <v>337</v>
      </c>
      <c r="E392" s="254" t="s">
        <v>1</v>
      </c>
      <c r="F392" s="255" t="s">
        <v>706</v>
      </c>
      <c r="G392" s="253"/>
      <c r="H392" s="256">
        <v>10.908</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707</v>
      </c>
      <c r="G393" s="253"/>
      <c r="H393" s="256">
        <v>12.321999999999999</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708</v>
      </c>
      <c r="G394" s="253"/>
      <c r="H394" s="256">
        <v>6.1609999999999996</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3" customFormat="1">
      <c r="A395" s="13"/>
      <c r="B395" s="252"/>
      <c r="C395" s="253"/>
      <c r="D395" s="232" t="s">
        <v>337</v>
      </c>
      <c r="E395" s="254" t="s">
        <v>1</v>
      </c>
      <c r="F395" s="255" t="s">
        <v>709</v>
      </c>
      <c r="G395" s="253"/>
      <c r="H395" s="256">
        <v>17.422999999999998</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337</v>
      </c>
      <c r="AU395" s="262" t="s">
        <v>85</v>
      </c>
      <c r="AV395" s="13" t="s">
        <v>87</v>
      </c>
      <c r="AW395" s="13" t="s">
        <v>33</v>
      </c>
      <c r="AX395" s="13" t="s">
        <v>77</v>
      </c>
      <c r="AY395" s="262" t="s">
        <v>247</v>
      </c>
    </row>
    <row r="396" s="13" customFormat="1">
      <c r="A396" s="13"/>
      <c r="B396" s="252"/>
      <c r="C396" s="253"/>
      <c r="D396" s="232" t="s">
        <v>337</v>
      </c>
      <c r="E396" s="254" t="s">
        <v>1</v>
      </c>
      <c r="F396" s="255" t="s">
        <v>710</v>
      </c>
      <c r="G396" s="253"/>
      <c r="H396" s="256">
        <v>3.2829999999999999</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337</v>
      </c>
      <c r="AU396" s="262" t="s">
        <v>85</v>
      </c>
      <c r="AV396" s="13" t="s">
        <v>87</v>
      </c>
      <c r="AW396" s="13" t="s">
        <v>33</v>
      </c>
      <c r="AX396" s="13" t="s">
        <v>77</v>
      </c>
      <c r="AY396" s="262" t="s">
        <v>247</v>
      </c>
    </row>
    <row r="397" s="13" customFormat="1">
      <c r="A397" s="13"/>
      <c r="B397" s="252"/>
      <c r="C397" s="253"/>
      <c r="D397" s="232" t="s">
        <v>337</v>
      </c>
      <c r="E397" s="254" t="s">
        <v>1</v>
      </c>
      <c r="F397" s="255" t="s">
        <v>711</v>
      </c>
      <c r="G397" s="253"/>
      <c r="H397" s="256">
        <v>4.141</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3" customFormat="1">
      <c r="A398" s="13"/>
      <c r="B398" s="252"/>
      <c r="C398" s="253"/>
      <c r="D398" s="232" t="s">
        <v>337</v>
      </c>
      <c r="E398" s="254" t="s">
        <v>1</v>
      </c>
      <c r="F398" s="255" t="s">
        <v>712</v>
      </c>
      <c r="G398" s="253"/>
      <c r="H398" s="256">
        <v>11.060000000000001</v>
      </c>
      <c r="I398" s="257"/>
      <c r="J398" s="253"/>
      <c r="K398" s="253"/>
      <c r="L398" s="258"/>
      <c r="M398" s="259"/>
      <c r="N398" s="260"/>
      <c r="O398" s="260"/>
      <c r="P398" s="260"/>
      <c r="Q398" s="260"/>
      <c r="R398" s="260"/>
      <c r="S398" s="260"/>
      <c r="T398" s="261"/>
      <c r="U398" s="13"/>
      <c r="V398" s="13"/>
      <c r="W398" s="13"/>
      <c r="X398" s="13"/>
      <c r="Y398" s="13"/>
      <c r="Z398" s="13"/>
      <c r="AA398" s="13"/>
      <c r="AB398" s="13"/>
      <c r="AC398" s="13"/>
      <c r="AD398" s="13"/>
      <c r="AE398" s="13"/>
      <c r="AT398" s="262" t="s">
        <v>337</v>
      </c>
      <c r="AU398" s="262" t="s">
        <v>85</v>
      </c>
      <c r="AV398" s="13" t="s">
        <v>87</v>
      </c>
      <c r="AW398" s="13" t="s">
        <v>33</v>
      </c>
      <c r="AX398" s="13" t="s">
        <v>77</v>
      </c>
      <c r="AY398" s="262" t="s">
        <v>247</v>
      </c>
    </row>
    <row r="399" s="13" customFormat="1">
      <c r="A399" s="13"/>
      <c r="B399" s="252"/>
      <c r="C399" s="253"/>
      <c r="D399" s="232" t="s">
        <v>337</v>
      </c>
      <c r="E399" s="254" t="s">
        <v>1</v>
      </c>
      <c r="F399" s="255" t="s">
        <v>713</v>
      </c>
      <c r="G399" s="253"/>
      <c r="H399" s="256">
        <v>1.869</v>
      </c>
      <c r="I399" s="257"/>
      <c r="J399" s="253"/>
      <c r="K399" s="253"/>
      <c r="L399" s="258"/>
      <c r="M399" s="259"/>
      <c r="N399" s="260"/>
      <c r="O399" s="260"/>
      <c r="P399" s="260"/>
      <c r="Q399" s="260"/>
      <c r="R399" s="260"/>
      <c r="S399" s="260"/>
      <c r="T399" s="261"/>
      <c r="U399" s="13"/>
      <c r="V399" s="13"/>
      <c r="W399" s="13"/>
      <c r="X399" s="13"/>
      <c r="Y399" s="13"/>
      <c r="Z399" s="13"/>
      <c r="AA399" s="13"/>
      <c r="AB399" s="13"/>
      <c r="AC399" s="13"/>
      <c r="AD399" s="13"/>
      <c r="AE399" s="13"/>
      <c r="AT399" s="262" t="s">
        <v>337</v>
      </c>
      <c r="AU399" s="262" t="s">
        <v>85</v>
      </c>
      <c r="AV399" s="13" t="s">
        <v>87</v>
      </c>
      <c r="AW399" s="13" t="s">
        <v>33</v>
      </c>
      <c r="AX399" s="13" t="s">
        <v>77</v>
      </c>
      <c r="AY399" s="262" t="s">
        <v>247</v>
      </c>
    </row>
    <row r="400" s="13" customFormat="1">
      <c r="A400" s="13"/>
      <c r="B400" s="252"/>
      <c r="C400" s="253"/>
      <c r="D400" s="232" t="s">
        <v>337</v>
      </c>
      <c r="E400" s="254" t="s">
        <v>1</v>
      </c>
      <c r="F400" s="255" t="s">
        <v>714</v>
      </c>
      <c r="G400" s="253"/>
      <c r="H400" s="256">
        <v>10.908</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337</v>
      </c>
      <c r="AU400" s="262" t="s">
        <v>85</v>
      </c>
      <c r="AV400" s="13" t="s">
        <v>87</v>
      </c>
      <c r="AW400" s="13" t="s">
        <v>33</v>
      </c>
      <c r="AX400" s="13" t="s">
        <v>77</v>
      </c>
      <c r="AY400" s="262" t="s">
        <v>247</v>
      </c>
    </row>
    <row r="401" s="13" customFormat="1">
      <c r="A401" s="13"/>
      <c r="B401" s="252"/>
      <c r="C401" s="253"/>
      <c r="D401" s="232" t="s">
        <v>337</v>
      </c>
      <c r="E401" s="254" t="s">
        <v>1</v>
      </c>
      <c r="F401" s="255" t="s">
        <v>715</v>
      </c>
      <c r="G401" s="253"/>
      <c r="H401" s="256">
        <v>11.311999999999999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716</v>
      </c>
      <c r="G402" s="253"/>
      <c r="H402" s="256">
        <v>3.3330000000000002</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717</v>
      </c>
      <c r="G403" s="253"/>
      <c r="H403" s="256">
        <v>2.5760000000000001</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718</v>
      </c>
      <c r="G404" s="253"/>
      <c r="H404" s="256">
        <v>16.361999999999998</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719</v>
      </c>
      <c r="G405" s="253"/>
      <c r="H405" s="256">
        <v>3.1819999999999999</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720</v>
      </c>
      <c r="G406" s="253"/>
      <c r="H406" s="256">
        <v>4.141</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721</v>
      </c>
      <c r="G407" s="253"/>
      <c r="H407" s="256">
        <v>11.321999999999999</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722</v>
      </c>
      <c r="G408" s="253"/>
      <c r="H408" s="256">
        <v>3.7370000000000001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4" customFormat="1">
      <c r="A409" s="14"/>
      <c r="B409" s="263"/>
      <c r="C409" s="264"/>
      <c r="D409" s="232" t="s">
        <v>337</v>
      </c>
      <c r="E409" s="265" t="s">
        <v>1</v>
      </c>
      <c r="F409" s="266" t="s">
        <v>340</v>
      </c>
      <c r="G409" s="264"/>
      <c r="H409" s="267">
        <v>134.03999999999999</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337</v>
      </c>
      <c r="AU409" s="273" t="s">
        <v>85</v>
      </c>
      <c r="AV409" s="14" t="s">
        <v>258</v>
      </c>
      <c r="AW409" s="14" t="s">
        <v>33</v>
      </c>
      <c r="AX409" s="14" t="s">
        <v>85</v>
      </c>
      <c r="AY409" s="273" t="s">
        <v>247</v>
      </c>
    </row>
    <row r="410" s="2" customFormat="1" ht="33" customHeight="1">
      <c r="A410" s="38"/>
      <c r="B410" s="39"/>
      <c r="C410" s="219" t="s">
        <v>723</v>
      </c>
      <c r="D410" s="219" t="s">
        <v>248</v>
      </c>
      <c r="E410" s="220" t="s">
        <v>724</v>
      </c>
      <c r="F410" s="221" t="s">
        <v>725</v>
      </c>
      <c r="G410" s="222" t="s">
        <v>267</v>
      </c>
      <c r="H410" s="223">
        <v>3318.683</v>
      </c>
      <c r="I410" s="224"/>
      <c r="J410" s="225">
        <f>ROUND(I410*H410,2)</f>
        <v>0</v>
      </c>
      <c r="K410" s="221" t="s">
        <v>336</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258</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258</v>
      </c>
      <c r="BM410" s="230" t="s">
        <v>726</v>
      </c>
    </row>
    <row r="411" s="12" customFormat="1">
      <c r="A411" s="12"/>
      <c r="B411" s="242"/>
      <c r="C411" s="243"/>
      <c r="D411" s="232" t="s">
        <v>337</v>
      </c>
      <c r="E411" s="244" t="s">
        <v>1</v>
      </c>
      <c r="F411" s="245" t="s">
        <v>727</v>
      </c>
      <c r="G411" s="243"/>
      <c r="H411" s="244" t="s">
        <v>1</v>
      </c>
      <c r="I411" s="246"/>
      <c r="J411" s="243"/>
      <c r="K411" s="243"/>
      <c r="L411" s="247"/>
      <c r="M411" s="248"/>
      <c r="N411" s="249"/>
      <c r="O411" s="249"/>
      <c r="P411" s="249"/>
      <c r="Q411" s="249"/>
      <c r="R411" s="249"/>
      <c r="S411" s="249"/>
      <c r="T411" s="250"/>
      <c r="U411" s="12"/>
      <c r="V411" s="12"/>
      <c r="W411" s="12"/>
      <c r="X411" s="12"/>
      <c r="Y411" s="12"/>
      <c r="Z411" s="12"/>
      <c r="AA411" s="12"/>
      <c r="AB411" s="12"/>
      <c r="AC411" s="12"/>
      <c r="AD411" s="12"/>
      <c r="AE411" s="12"/>
      <c r="AT411" s="251" t="s">
        <v>337</v>
      </c>
      <c r="AU411" s="251" t="s">
        <v>85</v>
      </c>
      <c r="AV411" s="12" t="s">
        <v>85</v>
      </c>
      <c r="AW411" s="12" t="s">
        <v>33</v>
      </c>
      <c r="AX411" s="12" t="s">
        <v>77</v>
      </c>
      <c r="AY411" s="251" t="s">
        <v>247</v>
      </c>
    </row>
    <row r="412" s="13" customFormat="1">
      <c r="A412" s="13"/>
      <c r="B412" s="252"/>
      <c r="C412" s="253"/>
      <c r="D412" s="232" t="s">
        <v>337</v>
      </c>
      <c r="E412" s="254" t="s">
        <v>1</v>
      </c>
      <c r="F412" s="255" t="s">
        <v>728</v>
      </c>
      <c r="G412" s="253"/>
      <c r="H412" s="256">
        <v>449.87700000000001</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337</v>
      </c>
      <c r="AU412" s="262" t="s">
        <v>85</v>
      </c>
      <c r="AV412" s="13" t="s">
        <v>87</v>
      </c>
      <c r="AW412" s="13" t="s">
        <v>33</v>
      </c>
      <c r="AX412" s="13" t="s">
        <v>77</v>
      </c>
      <c r="AY412" s="262" t="s">
        <v>247</v>
      </c>
    </row>
    <row r="413" s="13" customFormat="1">
      <c r="A413" s="13"/>
      <c r="B413" s="252"/>
      <c r="C413" s="253"/>
      <c r="D413" s="232" t="s">
        <v>337</v>
      </c>
      <c r="E413" s="254" t="s">
        <v>1</v>
      </c>
      <c r="F413" s="255" t="s">
        <v>729</v>
      </c>
      <c r="G413" s="253"/>
      <c r="H413" s="256">
        <v>59.652000000000001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3" customFormat="1">
      <c r="A414" s="13"/>
      <c r="B414" s="252"/>
      <c r="C414" s="253"/>
      <c r="D414" s="232" t="s">
        <v>337</v>
      </c>
      <c r="E414" s="254" t="s">
        <v>1</v>
      </c>
      <c r="F414" s="255" t="s">
        <v>730</v>
      </c>
      <c r="G414" s="253"/>
      <c r="H414" s="256">
        <v>18.66</v>
      </c>
      <c r="I414" s="257"/>
      <c r="J414" s="253"/>
      <c r="K414" s="253"/>
      <c r="L414" s="258"/>
      <c r="M414" s="259"/>
      <c r="N414" s="260"/>
      <c r="O414" s="260"/>
      <c r="P414" s="260"/>
      <c r="Q414" s="260"/>
      <c r="R414" s="260"/>
      <c r="S414" s="260"/>
      <c r="T414" s="261"/>
      <c r="U414" s="13"/>
      <c r="V414" s="13"/>
      <c r="W414" s="13"/>
      <c r="X414" s="13"/>
      <c r="Y414" s="13"/>
      <c r="Z414" s="13"/>
      <c r="AA414" s="13"/>
      <c r="AB414" s="13"/>
      <c r="AC414" s="13"/>
      <c r="AD414" s="13"/>
      <c r="AE414" s="13"/>
      <c r="AT414" s="262" t="s">
        <v>337</v>
      </c>
      <c r="AU414" s="262" t="s">
        <v>85</v>
      </c>
      <c r="AV414" s="13" t="s">
        <v>87</v>
      </c>
      <c r="AW414" s="13" t="s">
        <v>33</v>
      </c>
      <c r="AX414" s="13" t="s">
        <v>77</v>
      </c>
      <c r="AY414" s="262" t="s">
        <v>247</v>
      </c>
    </row>
    <row r="415" s="13" customFormat="1">
      <c r="A415" s="13"/>
      <c r="B415" s="252"/>
      <c r="C415" s="253"/>
      <c r="D415" s="232" t="s">
        <v>337</v>
      </c>
      <c r="E415" s="254" t="s">
        <v>1</v>
      </c>
      <c r="F415" s="255" t="s">
        <v>731</v>
      </c>
      <c r="G415" s="253"/>
      <c r="H415" s="256">
        <v>39.405000000000001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337</v>
      </c>
      <c r="AU415" s="262" t="s">
        <v>85</v>
      </c>
      <c r="AV415" s="13" t="s">
        <v>87</v>
      </c>
      <c r="AW415" s="13" t="s">
        <v>33</v>
      </c>
      <c r="AX415" s="13" t="s">
        <v>77</v>
      </c>
      <c r="AY415" s="262" t="s">
        <v>247</v>
      </c>
    </row>
    <row r="416" s="13" customFormat="1">
      <c r="A416" s="13"/>
      <c r="B416" s="252"/>
      <c r="C416" s="253"/>
      <c r="D416" s="232" t="s">
        <v>337</v>
      </c>
      <c r="E416" s="254" t="s">
        <v>1</v>
      </c>
      <c r="F416" s="255" t="s">
        <v>732</v>
      </c>
      <c r="G416" s="253"/>
      <c r="H416" s="256">
        <v>121.06399999999999</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3" customFormat="1">
      <c r="A417" s="13"/>
      <c r="B417" s="252"/>
      <c r="C417" s="253"/>
      <c r="D417" s="232" t="s">
        <v>337</v>
      </c>
      <c r="E417" s="254" t="s">
        <v>1</v>
      </c>
      <c r="F417" s="255" t="s">
        <v>733</v>
      </c>
      <c r="G417" s="253"/>
      <c r="H417" s="256">
        <v>113.849</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337</v>
      </c>
      <c r="AU417" s="262" t="s">
        <v>85</v>
      </c>
      <c r="AV417" s="13" t="s">
        <v>87</v>
      </c>
      <c r="AW417" s="13" t="s">
        <v>33</v>
      </c>
      <c r="AX417" s="13" t="s">
        <v>77</v>
      </c>
      <c r="AY417" s="262" t="s">
        <v>247</v>
      </c>
    </row>
    <row r="418" s="13" customFormat="1">
      <c r="A418" s="13"/>
      <c r="B418" s="252"/>
      <c r="C418" s="253"/>
      <c r="D418" s="232" t="s">
        <v>337</v>
      </c>
      <c r="E418" s="254" t="s">
        <v>1</v>
      </c>
      <c r="F418" s="255" t="s">
        <v>734</v>
      </c>
      <c r="G418" s="253"/>
      <c r="H418" s="256">
        <v>94.561000000000007</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3" customFormat="1">
      <c r="A419" s="13"/>
      <c r="B419" s="252"/>
      <c r="C419" s="253"/>
      <c r="D419" s="232" t="s">
        <v>337</v>
      </c>
      <c r="E419" s="254" t="s">
        <v>1</v>
      </c>
      <c r="F419" s="255" t="s">
        <v>735</v>
      </c>
      <c r="G419" s="253"/>
      <c r="H419" s="256">
        <v>109.37600000000001</v>
      </c>
      <c r="I419" s="257"/>
      <c r="J419" s="253"/>
      <c r="K419" s="253"/>
      <c r="L419" s="258"/>
      <c r="M419" s="259"/>
      <c r="N419" s="260"/>
      <c r="O419" s="260"/>
      <c r="P419" s="260"/>
      <c r="Q419" s="260"/>
      <c r="R419" s="260"/>
      <c r="S419" s="260"/>
      <c r="T419" s="261"/>
      <c r="U419" s="13"/>
      <c r="V419" s="13"/>
      <c r="W419" s="13"/>
      <c r="X419" s="13"/>
      <c r="Y419" s="13"/>
      <c r="Z419" s="13"/>
      <c r="AA419" s="13"/>
      <c r="AB419" s="13"/>
      <c r="AC419" s="13"/>
      <c r="AD419" s="13"/>
      <c r="AE419" s="13"/>
      <c r="AT419" s="262" t="s">
        <v>337</v>
      </c>
      <c r="AU419" s="262" t="s">
        <v>85</v>
      </c>
      <c r="AV419" s="13" t="s">
        <v>87</v>
      </c>
      <c r="AW419" s="13" t="s">
        <v>33</v>
      </c>
      <c r="AX419" s="13" t="s">
        <v>77</v>
      </c>
      <c r="AY419" s="262" t="s">
        <v>247</v>
      </c>
    </row>
    <row r="420" s="13" customFormat="1">
      <c r="A420" s="13"/>
      <c r="B420" s="252"/>
      <c r="C420" s="253"/>
      <c r="D420" s="232" t="s">
        <v>337</v>
      </c>
      <c r="E420" s="254" t="s">
        <v>1</v>
      </c>
      <c r="F420" s="255" t="s">
        <v>736</v>
      </c>
      <c r="G420" s="253"/>
      <c r="H420" s="256">
        <v>117.364</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337</v>
      </c>
      <c r="AU420" s="262" t="s">
        <v>85</v>
      </c>
      <c r="AV420" s="13" t="s">
        <v>87</v>
      </c>
      <c r="AW420" s="13" t="s">
        <v>33</v>
      </c>
      <c r="AX420" s="13" t="s">
        <v>77</v>
      </c>
      <c r="AY420" s="262" t="s">
        <v>247</v>
      </c>
    </row>
    <row r="421" s="13" customFormat="1">
      <c r="A421" s="13"/>
      <c r="B421" s="252"/>
      <c r="C421" s="253"/>
      <c r="D421" s="232" t="s">
        <v>337</v>
      </c>
      <c r="E421" s="254" t="s">
        <v>1</v>
      </c>
      <c r="F421" s="255" t="s">
        <v>737</v>
      </c>
      <c r="G421" s="253"/>
      <c r="H421" s="256">
        <v>139.93799999999999</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738</v>
      </c>
      <c r="G422" s="253"/>
      <c r="H422" s="256">
        <v>9.0719999999999992</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739</v>
      </c>
      <c r="G423" s="253"/>
      <c r="H423" s="256">
        <v>10.247999999999999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740</v>
      </c>
      <c r="G424" s="253"/>
      <c r="H424" s="256">
        <v>5.1239999999999997</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741</v>
      </c>
      <c r="G425" s="253"/>
      <c r="H425" s="256">
        <v>14.49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742</v>
      </c>
      <c r="G426" s="253"/>
      <c r="H426" s="256">
        <v>2.73</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743</v>
      </c>
      <c r="G427" s="253"/>
      <c r="H427" s="256">
        <v>3.444</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744</v>
      </c>
      <c r="G428" s="253"/>
      <c r="H428" s="256">
        <v>9.1980000000000004</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745</v>
      </c>
      <c r="G429" s="253"/>
      <c r="H429" s="256">
        <v>1.5540000000000001</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746</v>
      </c>
      <c r="G430" s="253"/>
      <c r="H430" s="256">
        <v>177.69300000000001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747</v>
      </c>
      <c r="G431" s="253"/>
      <c r="H431" s="256">
        <v>97.013999999999996</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748</v>
      </c>
      <c r="G432" s="253"/>
      <c r="H432" s="256">
        <v>114.572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749</v>
      </c>
      <c r="G433" s="253"/>
      <c r="H433" s="256">
        <v>52.872999999999998</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750</v>
      </c>
      <c r="G434" s="253"/>
      <c r="H434" s="256">
        <v>293.185</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751</v>
      </c>
      <c r="G435" s="253"/>
      <c r="H435" s="256">
        <v>61.756</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3" customFormat="1">
      <c r="A436" s="13"/>
      <c r="B436" s="252"/>
      <c r="C436" s="253"/>
      <c r="D436" s="232" t="s">
        <v>337</v>
      </c>
      <c r="E436" s="254" t="s">
        <v>1</v>
      </c>
      <c r="F436" s="255" t="s">
        <v>752</v>
      </c>
      <c r="G436" s="253"/>
      <c r="H436" s="256">
        <v>19.303000000000001</v>
      </c>
      <c r="I436" s="257"/>
      <c r="J436" s="253"/>
      <c r="K436" s="253"/>
      <c r="L436" s="258"/>
      <c r="M436" s="259"/>
      <c r="N436" s="260"/>
      <c r="O436" s="260"/>
      <c r="P436" s="260"/>
      <c r="Q436" s="260"/>
      <c r="R436" s="260"/>
      <c r="S436" s="260"/>
      <c r="T436" s="261"/>
      <c r="U436" s="13"/>
      <c r="V436" s="13"/>
      <c r="W436" s="13"/>
      <c r="X436" s="13"/>
      <c r="Y436" s="13"/>
      <c r="Z436" s="13"/>
      <c r="AA436" s="13"/>
      <c r="AB436" s="13"/>
      <c r="AC436" s="13"/>
      <c r="AD436" s="13"/>
      <c r="AE436" s="13"/>
      <c r="AT436" s="262" t="s">
        <v>337</v>
      </c>
      <c r="AU436" s="262" t="s">
        <v>85</v>
      </c>
      <c r="AV436" s="13" t="s">
        <v>87</v>
      </c>
      <c r="AW436" s="13" t="s">
        <v>33</v>
      </c>
      <c r="AX436" s="13" t="s">
        <v>77</v>
      </c>
      <c r="AY436" s="262" t="s">
        <v>247</v>
      </c>
    </row>
    <row r="437" s="13" customFormat="1">
      <c r="A437" s="13"/>
      <c r="B437" s="252"/>
      <c r="C437" s="253"/>
      <c r="D437" s="232" t="s">
        <v>337</v>
      </c>
      <c r="E437" s="254" t="s">
        <v>1</v>
      </c>
      <c r="F437" s="255" t="s">
        <v>753</v>
      </c>
      <c r="G437" s="253"/>
      <c r="H437" s="256">
        <v>43.183999999999998</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337</v>
      </c>
      <c r="AU437" s="262" t="s">
        <v>85</v>
      </c>
      <c r="AV437" s="13" t="s">
        <v>87</v>
      </c>
      <c r="AW437" s="13" t="s">
        <v>33</v>
      </c>
      <c r="AX437" s="13" t="s">
        <v>77</v>
      </c>
      <c r="AY437" s="262" t="s">
        <v>247</v>
      </c>
    </row>
    <row r="438" s="13" customFormat="1">
      <c r="A438" s="13"/>
      <c r="B438" s="252"/>
      <c r="C438" s="253"/>
      <c r="D438" s="232" t="s">
        <v>337</v>
      </c>
      <c r="E438" s="254" t="s">
        <v>1</v>
      </c>
      <c r="F438" s="255" t="s">
        <v>754</v>
      </c>
      <c r="G438" s="253"/>
      <c r="H438" s="256">
        <v>95.049999999999997</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337</v>
      </c>
      <c r="AU438" s="262" t="s">
        <v>85</v>
      </c>
      <c r="AV438" s="13" t="s">
        <v>87</v>
      </c>
      <c r="AW438" s="13" t="s">
        <v>33</v>
      </c>
      <c r="AX438" s="13" t="s">
        <v>77</v>
      </c>
      <c r="AY438" s="262" t="s">
        <v>247</v>
      </c>
    </row>
    <row r="439" s="13" customFormat="1">
      <c r="A439" s="13"/>
      <c r="B439" s="252"/>
      <c r="C439" s="253"/>
      <c r="D439" s="232" t="s">
        <v>337</v>
      </c>
      <c r="E439" s="254" t="s">
        <v>1</v>
      </c>
      <c r="F439" s="255" t="s">
        <v>755</v>
      </c>
      <c r="G439" s="253"/>
      <c r="H439" s="256">
        <v>93.141999999999996</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756</v>
      </c>
      <c r="G440" s="253"/>
      <c r="H440" s="256">
        <v>106.244</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757</v>
      </c>
      <c r="G441" s="253"/>
      <c r="H441" s="256">
        <v>97.022000000000006</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758</v>
      </c>
      <c r="G442" s="253"/>
      <c r="H442" s="256">
        <v>102.116</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3" customFormat="1">
      <c r="A443" s="13"/>
      <c r="B443" s="252"/>
      <c r="C443" s="253"/>
      <c r="D443" s="232" t="s">
        <v>337</v>
      </c>
      <c r="E443" s="254" t="s">
        <v>1</v>
      </c>
      <c r="F443" s="255" t="s">
        <v>759</v>
      </c>
      <c r="G443" s="253"/>
      <c r="H443" s="256">
        <v>119.005</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337</v>
      </c>
      <c r="AU443" s="262" t="s">
        <v>85</v>
      </c>
      <c r="AV443" s="13" t="s">
        <v>87</v>
      </c>
      <c r="AW443" s="13" t="s">
        <v>33</v>
      </c>
      <c r="AX443" s="13" t="s">
        <v>77</v>
      </c>
      <c r="AY443" s="262" t="s">
        <v>247</v>
      </c>
    </row>
    <row r="444" s="13" customFormat="1">
      <c r="A444" s="13"/>
      <c r="B444" s="252"/>
      <c r="C444" s="253"/>
      <c r="D444" s="232" t="s">
        <v>337</v>
      </c>
      <c r="E444" s="254" t="s">
        <v>1</v>
      </c>
      <c r="F444" s="255" t="s">
        <v>760</v>
      </c>
      <c r="G444" s="253"/>
      <c r="H444" s="256">
        <v>6.2640000000000002</v>
      </c>
      <c r="I444" s="257"/>
      <c r="J444" s="253"/>
      <c r="K444" s="253"/>
      <c r="L444" s="258"/>
      <c r="M444" s="259"/>
      <c r="N444" s="260"/>
      <c r="O444" s="260"/>
      <c r="P444" s="260"/>
      <c r="Q444" s="260"/>
      <c r="R444" s="260"/>
      <c r="S444" s="260"/>
      <c r="T444" s="261"/>
      <c r="U444" s="13"/>
      <c r="V444" s="13"/>
      <c r="W444" s="13"/>
      <c r="X444" s="13"/>
      <c r="Y444" s="13"/>
      <c r="Z444" s="13"/>
      <c r="AA444" s="13"/>
      <c r="AB444" s="13"/>
      <c r="AC444" s="13"/>
      <c r="AD444" s="13"/>
      <c r="AE444" s="13"/>
      <c r="AT444" s="262" t="s">
        <v>337</v>
      </c>
      <c r="AU444" s="262" t="s">
        <v>85</v>
      </c>
      <c r="AV444" s="13" t="s">
        <v>87</v>
      </c>
      <c r="AW444" s="13" t="s">
        <v>33</v>
      </c>
      <c r="AX444" s="13" t="s">
        <v>77</v>
      </c>
      <c r="AY444" s="262" t="s">
        <v>247</v>
      </c>
    </row>
    <row r="445" s="13" customFormat="1">
      <c r="A445" s="13"/>
      <c r="B445" s="252"/>
      <c r="C445" s="253"/>
      <c r="D445" s="232" t="s">
        <v>337</v>
      </c>
      <c r="E445" s="254" t="s">
        <v>1</v>
      </c>
      <c r="F445" s="255" t="s">
        <v>761</v>
      </c>
      <c r="G445" s="253"/>
      <c r="H445" s="256">
        <v>6.4960000000000004</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337</v>
      </c>
      <c r="AU445" s="262" t="s">
        <v>85</v>
      </c>
      <c r="AV445" s="13" t="s">
        <v>87</v>
      </c>
      <c r="AW445" s="13" t="s">
        <v>33</v>
      </c>
      <c r="AX445" s="13" t="s">
        <v>77</v>
      </c>
      <c r="AY445" s="262" t="s">
        <v>247</v>
      </c>
    </row>
    <row r="446" s="13" customFormat="1">
      <c r="A446" s="13"/>
      <c r="B446" s="252"/>
      <c r="C446" s="253"/>
      <c r="D446" s="232" t="s">
        <v>337</v>
      </c>
      <c r="E446" s="254" t="s">
        <v>1</v>
      </c>
      <c r="F446" s="255" t="s">
        <v>762</v>
      </c>
      <c r="G446" s="253"/>
      <c r="H446" s="256">
        <v>1.9139999999999999</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763</v>
      </c>
      <c r="G447" s="253"/>
      <c r="H447" s="256">
        <v>1.4790000000000001</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764</v>
      </c>
      <c r="G448" s="253"/>
      <c r="H448" s="256">
        <v>9.3960000000000008</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3" customFormat="1">
      <c r="A449" s="13"/>
      <c r="B449" s="252"/>
      <c r="C449" s="253"/>
      <c r="D449" s="232" t="s">
        <v>337</v>
      </c>
      <c r="E449" s="254" t="s">
        <v>1</v>
      </c>
      <c r="F449" s="255" t="s">
        <v>765</v>
      </c>
      <c r="G449" s="253"/>
      <c r="H449" s="256">
        <v>1.827</v>
      </c>
      <c r="I449" s="257"/>
      <c r="J449" s="253"/>
      <c r="K449" s="253"/>
      <c r="L449" s="258"/>
      <c r="M449" s="259"/>
      <c r="N449" s="260"/>
      <c r="O449" s="260"/>
      <c r="P449" s="260"/>
      <c r="Q449" s="260"/>
      <c r="R449" s="260"/>
      <c r="S449" s="260"/>
      <c r="T449" s="261"/>
      <c r="U449" s="13"/>
      <c r="V449" s="13"/>
      <c r="W449" s="13"/>
      <c r="X449" s="13"/>
      <c r="Y449" s="13"/>
      <c r="Z449" s="13"/>
      <c r="AA449" s="13"/>
      <c r="AB449" s="13"/>
      <c r="AC449" s="13"/>
      <c r="AD449" s="13"/>
      <c r="AE449" s="13"/>
      <c r="AT449" s="262" t="s">
        <v>337</v>
      </c>
      <c r="AU449" s="262" t="s">
        <v>85</v>
      </c>
      <c r="AV449" s="13" t="s">
        <v>87</v>
      </c>
      <c r="AW449" s="13" t="s">
        <v>33</v>
      </c>
      <c r="AX449" s="13" t="s">
        <v>77</v>
      </c>
      <c r="AY449" s="262" t="s">
        <v>247</v>
      </c>
    </row>
    <row r="450" s="13" customFormat="1">
      <c r="A450" s="13"/>
      <c r="B450" s="252"/>
      <c r="C450" s="253"/>
      <c r="D450" s="232" t="s">
        <v>337</v>
      </c>
      <c r="E450" s="254" t="s">
        <v>1</v>
      </c>
      <c r="F450" s="255" t="s">
        <v>766</v>
      </c>
      <c r="G450" s="253"/>
      <c r="H450" s="256">
        <v>2.3780000000000001</v>
      </c>
      <c r="I450" s="257"/>
      <c r="J450" s="253"/>
      <c r="K450" s="253"/>
      <c r="L450" s="258"/>
      <c r="M450" s="259"/>
      <c r="N450" s="260"/>
      <c r="O450" s="260"/>
      <c r="P450" s="260"/>
      <c r="Q450" s="260"/>
      <c r="R450" s="260"/>
      <c r="S450" s="260"/>
      <c r="T450" s="261"/>
      <c r="U450" s="13"/>
      <c r="V450" s="13"/>
      <c r="W450" s="13"/>
      <c r="X450" s="13"/>
      <c r="Y450" s="13"/>
      <c r="Z450" s="13"/>
      <c r="AA450" s="13"/>
      <c r="AB450" s="13"/>
      <c r="AC450" s="13"/>
      <c r="AD450" s="13"/>
      <c r="AE450" s="13"/>
      <c r="AT450" s="262" t="s">
        <v>337</v>
      </c>
      <c r="AU450" s="262" t="s">
        <v>85</v>
      </c>
      <c r="AV450" s="13" t="s">
        <v>87</v>
      </c>
      <c r="AW450" s="13" t="s">
        <v>33</v>
      </c>
      <c r="AX450" s="13" t="s">
        <v>77</v>
      </c>
      <c r="AY450" s="262" t="s">
        <v>247</v>
      </c>
    </row>
    <row r="451" s="13" customFormat="1">
      <c r="A451" s="13"/>
      <c r="B451" s="252"/>
      <c r="C451" s="253"/>
      <c r="D451" s="232" t="s">
        <v>337</v>
      </c>
      <c r="E451" s="254" t="s">
        <v>1</v>
      </c>
      <c r="F451" s="255" t="s">
        <v>767</v>
      </c>
      <c r="G451" s="253"/>
      <c r="H451" s="256">
        <v>6.5019999999999998</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337</v>
      </c>
      <c r="AU451" s="262" t="s">
        <v>85</v>
      </c>
      <c r="AV451" s="13" t="s">
        <v>87</v>
      </c>
      <c r="AW451" s="13" t="s">
        <v>33</v>
      </c>
      <c r="AX451" s="13" t="s">
        <v>77</v>
      </c>
      <c r="AY451" s="262" t="s">
        <v>247</v>
      </c>
    </row>
    <row r="452" s="13" customFormat="1">
      <c r="A452" s="13"/>
      <c r="B452" s="252"/>
      <c r="C452" s="253"/>
      <c r="D452" s="232" t="s">
        <v>337</v>
      </c>
      <c r="E452" s="254" t="s">
        <v>1</v>
      </c>
      <c r="F452" s="255" t="s">
        <v>768</v>
      </c>
      <c r="G452" s="253"/>
      <c r="H452" s="256">
        <v>2.1459999999999999</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769</v>
      </c>
      <c r="G453" s="253"/>
      <c r="H453" s="256">
        <v>106.848</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3" customFormat="1">
      <c r="A454" s="13"/>
      <c r="B454" s="252"/>
      <c r="C454" s="253"/>
      <c r="D454" s="232" t="s">
        <v>337</v>
      </c>
      <c r="E454" s="254" t="s">
        <v>1</v>
      </c>
      <c r="F454" s="255" t="s">
        <v>770</v>
      </c>
      <c r="G454" s="253"/>
      <c r="H454" s="256">
        <v>105.00400000000001</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337</v>
      </c>
      <c r="AU454" s="262" t="s">
        <v>85</v>
      </c>
      <c r="AV454" s="13" t="s">
        <v>87</v>
      </c>
      <c r="AW454" s="13" t="s">
        <v>33</v>
      </c>
      <c r="AX454" s="13" t="s">
        <v>77</v>
      </c>
      <c r="AY454" s="262" t="s">
        <v>247</v>
      </c>
    </row>
    <row r="455" s="13" customFormat="1">
      <c r="A455" s="13"/>
      <c r="B455" s="252"/>
      <c r="C455" s="253"/>
      <c r="D455" s="232" t="s">
        <v>337</v>
      </c>
      <c r="E455" s="254" t="s">
        <v>1</v>
      </c>
      <c r="F455" s="255" t="s">
        <v>771</v>
      </c>
      <c r="G455" s="253"/>
      <c r="H455" s="256">
        <v>83.379999999999995</v>
      </c>
      <c r="I455" s="257"/>
      <c r="J455" s="253"/>
      <c r="K455" s="253"/>
      <c r="L455" s="258"/>
      <c r="M455" s="259"/>
      <c r="N455" s="260"/>
      <c r="O455" s="260"/>
      <c r="P455" s="260"/>
      <c r="Q455" s="260"/>
      <c r="R455" s="260"/>
      <c r="S455" s="260"/>
      <c r="T455" s="261"/>
      <c r="U455" s="13"/>
      <c r="V455" s="13"/>
      <c r="W455" s="13"/>
      <c r="X455" s="13"/>
      <c r="Y455" s="13"/>
      <c r="Z455" s="13"/>
      <c r="AA455" s="13"/>
      <c r="AB455" s="13"/>
      <c r="AC455" s="13"/>
      <c r="AD455" s="13"/>
      <c r="AE455" s="13"/>
      <c r="AT455" s="262" t="s">
        <v>337</v>
      </c>
      <c r="AU455" s="262" t="s">
        <v>85</v>
      </c>
      <c r="AV455" s="13" t="s">
        <v>87</v>
      </c>
      <c r="AW455" s="13" t="s">
        <v>33</v>
      </c>
      <c r="AX455" s="13" t="s">
        <v>77</v>
      </c>
      <c r="AY455" s="262" t="s">
        <v>247</v>
      </c>
    </row>
    <row r="456" s="13" customFormat="1">
      <c r="A456" s="13"/>
      <c r="B456" s="252"/>
      <c r="C456" s="253"/>
      <c r="D456" s="232" t="s">
        <v>337</v>
      </c>
      <c r="E456" s="254" t="s">
        <v>1</v>
      </c>
      <c r="F456" s="255" t="s">
        <v>772</v>
      </c>
      <c r="G456" s="253"/>
      <c r="H456" s="256">
        <v>117.151</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337</v>
      </c>
      <c r="AU456" s="262" t="s">
        <v>85</v>
      </c>
      <c r="AV456" s="13" t="s">
        <v>87</v>
      </c>
      <c r="AW456" s="13" t="s">
        <v>33</v>
      </c>
      <c r="AX456" s="13" t="s">
        <v>77</v>
      </c>
      <c r="AY456" s="262" t="s">
        <v>247</v>
      </c>
    </row>
    <row r="457" s="13" customFormat="1">
      <c r="A457" s="13"/>
      <c r="B457" s="252"/>
      <c r="C457" s="253"/>
      <c r="D457" s="232" t="s">
        <v>337</v>
      </c>
      <c r="E457" s="254" t="s">
        <v>1</v>
      </c>
      <c r="F457" s="255" t="s">
        <v>773</v>
      </c>
      <c r="G457" s="253"/>
      <c r="H457" s="256">
        <v>76.132999999999996</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3318.683</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619</v>
      </c>
      <c r="F459" s="208" t="s">
        <v>774</v>
      </c>
      <c r="G459" s="206"/>
      <c r="H459" s="206"/>
      <c r="I459" s="209"/>
      <c r="J459" s="210">
        <f>BK459</f>
        <v>0</v>
      </c>
      <c r="K459" s="206"/>
      <c r="L459" s="211"/>
      <c r="M459" s="212"/>
      <c r="N459" s="213"/>
      <c r="O459" s="213"/>
      <c r="P459" s="214">
        <f>SUM(P460:P500)</f>
        <v>0</v>
      </c>
      <c r="Q459" s="213"/>
      <c r="R459" s="214">
        <f>SUM(R460:R500)</f>
        <v>0</v>
      </c>
      <c r="S459" s="213"/>
      <c r="T459" s="215">
        <f>SUM(T460:T500)</f>
        <v>0</v>
      </c>
      <c r="U459" s="11"/>
      <c r="V459" s="11"/>
      <c r="W459" s="11"/>
      <c r="X459" s="11"/>
      <c r="Y459" s="11"/>
      <c r="Z459" s="11"/>
      <c r="AA459" s="11"/>
      <c r="AB459" s="11"/>
      <c r="AC459" s="11"/>
      <c r="AD459" s="11"/>
      <c r="AE459" s="11"/>
      <c r="AR459" s="216" t="s">
        <v>85</v>
      </c>
      <c r="AT459" s="217" t="s">
        <v>76</v>
      </c>
      <c r="AU459" s="217" t="s">
        <v>77</v>
      </c>
      <c r="AY459" s="216" t="s">
        <v>247</v>
      </c>
      <c r="BK459" s="218">
        <f>SUM(BK460:BK500)</f>
        <v>0</v>
      </c>
    </row>
    <row r="460" s="2" customFormat="1" ht="21.75" customHeight="1">
      <c r="A460" s="38"/>
      <c r="B460" s="39"/>
      <c r="C460" s="219" t="s">
        <v>541</v>
      </c>
      <c r="D460" s="219" t="s">
        <v>248</v>
      </c>
      <c r="E460" s="220" t="s">
        <v>775</v>
      </c>
      <c r="F460" s="221" t="s">
        <v>776</v>
      </c>
      <c r="G460" s="222" t="s">
        <v>267</v>
      </c>
      <c r="H460" s="223">
        <v>231.31299999999999</v>
      </c>
      <c r="I460" s="224"/>
      <c r="J460" s="225">
        <f>ROUND(I460*H460,2)</f>
        <v>0</v>
      </c>
      <c r="K460" s="221" t="s">
        <v>336</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777</v>
      </c>
    </row>
    <row r="461" s="2" customFormat="1">
      <c r="A461" s="38"/>
      <c r="B461" s="39"/>
      <c r="C461" s="40"/>
      <c r="D461" s="232" t="s">
        <v>253</v>
      </c>
      <c r="E461" s="40"/>
      <c r="F461" s="233" t="s">
        <v>778</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2" customFormat="1">
      <c r="A462" s="12"/>
      <c r="B462" s="242"/>
      <c r="C462" s="243"/>
      <c r="D462" s="232" t="s">
        <v>337</v>
      </c>
      <c r="E462" s="244" t="s">
        <v>1</v>
      </c>
      <c r="F462" s="245" t="s">
        <v>668</v>
      </c>
      <c r="G462" s="243"/>
      <c r="H462" s="244" t="s">
        <v>1</v>
      </c>
      <c r="I462" s="246"/>
      <c r="J462" s="243"/>
      <c r="K462" s="243"/>
      <c r="L462" s="247"/>
      <c r="M462" s="248"/>
      <c r="N462" s="249"/>
      <c r="O462" s="249"/>
      <c r="P462" s="249"/>
      <c r="Q462" s="249"/>
      <c r="R462" s="249"/>
      <c r="S462" s="249"/>
      <c r="T462" s="250"/>
      <c r="U462" s="12"/>
      <c r="V462" s="12"/>
      <c r="W462" s="12"/>
      <c r="X462" s="12"/>
      <c r="Y462" s="12"/>
      <c r="Z462" s="12"/>
      <c r="AA462" s="12"/>
      <c r="AB462" s="12"/>
      <c r="AC462" s="12"/>
      <c r="AD462" s="12"/>
      <c r="AE462" s="12"/>
      <c r="AT462" s="251" t="s">
        <v>337</v>
      </c>
      <c r="AU462" s="251" t="s">
        <v>85</v>
      </c>
      <c r="AV462" s="12" t="s">
        <v>85</v>
      </c>
      <c r="AW462" s="12" t="s">
        <v>33</v>
      </c>
      <c r="AX462" s="12" t="s">
        <v>77</v>
      </c>
      <c r="AY462" s="251" t="s">
        <v>247</v>
      </c>
    </row>
    <row r="463" s="13" customFormat="1">
      <c r="A463" s="13"/>
      <c r="B463" s="252"/>
      <c r="C463" s="253"/>
      <c r="D463" s="232" t="s">
        <v>337</v>
      </c>
      <c r="E463" s="254" t="s">
        <v>1</v>
      </c>
      <c r="F463" s="255" t="s">
        <v>669</v>
      </c>
      <c r="G463" s="253"/>
      <c r="H463" s="256">
        <v>115.368</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3" customFormat="1">
      <c r="A464" s="13"/>
      <c r="B464" s="252"/>
      <c r="C464" s="253"/>
      <c r="D464" s="232" t="s">
        <v>337</v>
      </c>
      <c r="E464" s="254" t="s">
        <v>1</v>
      </c>
      <c r="F464" s="255" t="s">
        <v>670</v>
      </c>
      <c r="G464" s="253"/>
      <c r="H464" s="256">
        <v>112.544</v>
      </c>
      <c r="I464" s="257"/>
      <c r="J464" s="253"/>
      <c r="K464" s="253"/>
      <c r="L464" s="258"/>
      <c r="M464" s="259"/>
      <c r="N464" s="260"/>
      <c r="O464" s="260"/>
      <c r="P464" s="260"/>
      <c r="Q464" s="260"/>
      <c r="R464" s="260"/>
      <c r="S464" s="260"/>
      <c r="T464" s="261"/>
      <c r="U464" s="13"/>
      <c r="V464" s="13"/>
      <c r="W464" s="13"/>
      <c r="X464" s="13"/>
      <c r="Y464" s="13"/>
      <c r="Z464" s="13"/>
      <c r="AA464" s="13"/>
      <c r="AB464" s="13"/>
      <c r="AC464" s="13"/>
      <c r="AD464" s="13"/>
      <c r="AE464" s="13"/>
      <c r="AT464" s="262" t="s">
        <v>337</v>
      </c>
      <c r="AU464" s="262" t="s">
        <v>85</v>
      </c>
      <c r="AV464" s="13" t="s">
        <v>87</v>
      </c>
      <c r="AW464" s="13" t="s">
        <v>33</v>
      </c>
      <c r="AX464" s="13" t="s">
        <v>77</v>
      </c>
      <c r="AY464" s="262" t="s">
        <v>247</v>
      </c>
    </row>
    <row r="465" s="13" customFormat="1">
      <c r="A465" s="13"/>
      <c r="B465" s="252"/>
      <c r="C465" s="253"/>
      <c r="D465" s="232" t="s">
        <v>337</v>
      </c>
      <c r="E465" s="254" t="s">
        <v>1</v>
      </c>
      <c r="F465" s="255" t="s">
        <v>671</v>
      </c>
      <c r="G465" s="253"/>
      <c r="H465" s="256">
        <v>3.4009999999999998</v>
      </c>
      <c r="I465" s="257"/>
      <c r="J465" s="253"/>
      <c r="K465" s="253"/>
      <c r="L465" s="258"/>
      <c r="M465" s="259"/>
      <c r="N465" s="260"/>
      <c r="O465" s="260"/>
      <c r="P465" s="260"/>
      <c r="Q465" s="260"/>
      <c r="R465" s="260"/>
      <c r="S465" s="260"/>
      <c r="T465" s="261"/>
      <c r="U465" s="13"/>
      <c r="V465" s="13"/>
      <c r="W465" s="13"/>
      <c r="X465" s="13"/>
      <c r="Y465" s="13"/>
      <c r="Z465" s="13"/>
      <c r="AA465" s="13"/>
      <c r="AB465" s="13"/>
      <c r="AC465" s="13"/>
      <c r="AD465" s="13"/>
      <c r="AE465" s="13"/>
      <c r="AT465" s="262" t="s">
        <v>337</v>
      </c>
      <c r="AU465" s="262" t="s">
        <v>85</v>
      </c>
      <c r="AV465" s="13" t="s">
        <v>87</v>
      </c>
      <c r="AW465" s="13" t="s">
        <v>33</v>
      </c>
      <c r="AX465" s="13" t="s">
        <v>77</v>
      </c>
      <c r="AY465" s="262" t="s">
        <v>247</v>
      </c>
    </row>
    <row r="466" s="14" customFormat="1">
      <c r="A466" s="14"/>
      <c r="B466" s="263"/>
      <c r="C466" s="264"/>
      <c r="D466" s="232" t="s">
        <v>337</v>
      </c>
      <c r="E466" s="265" t="s">
        <v>1</v>
      </c>
      <c r="F466" s="266" t="s">
        <v>340</v>
      </c>
      <c r="G466" s="264"/>
      <c r="H466" s="267">
        <v>231.31299999999999</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337</v>
      </c>
      <c r="AU466" s="273" t="s">
        <v>85</v>
      </c>
      <c r="AV466" s="14" t="s">
        <v>258</v>
      </c>
      <c r="AW466" s="14" t="s">
        <v>33</v>
      </c>
      <c r="AX466" s="14" t="s">
        <v>85</v>
      </c>
      <c r="AY466" s="273" t="s">
        <v>247</v>
      </c>
    </row>
    <row r="467" s="2" customFormat="1" ht="33" customHeight="1">
      <c r="A467" s="38"/>
      <c r="B467" s="39"/>
      <c r="C467" s="219" t="s">
        <v>779</v>
      </c>
      <c r="D467" s="219" t="s">
        <v>248</v>
      </c>
      <c r="E467" s="220" t="s">
        <v>780</v>
      </c>
      <c r="F467" s="221" t="s">
        <v>781</v>
      </c>
      <c r="G467" s="222" t="s">
        <v>267</v>
      </c>
      <c r="H467" s="223">
        <v>58.274999999999999</v>
      </c>
      <c r="I467" s="224"/>
      <c r="J467" s="225">
        <f>ROUND(I467*H467,2)</f>
        <v>0</v>
      </c>
      <c r="K467" s="221" t="s">
        <v>336</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258</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258</v>
      </c>
      <c r="BM467" s="230" t="s">
        <v>782</v>
      </c>
    </row>
    <row r="468" s="2" customFormat="1">
      <c r="A468" s="38"/>
      <c r="B468" s="39"/>
      <c r="C468" s="40"/>
      <c r="D468" s="232" t="s">
        <v>253</v>
      </c>
      <c r="E468" s="40"/>
      <c r="F468" s="233" t="s">
        <v>783</v>
      </c>
      <c r="G468" s="40"/>
      <c r="H468" s="40"/>
      <c r="I468" s="234"/>
      <c r="J468" s="40"/>
      <c r="K468" s="40"/>
      <c r="L468" s="44"/>
      <c r="M468" s="235"/>
      <c r="N468" s="236"/>
      <c r="O468" s="91"/>
      <c r="P468" s="91"/>
      <c r="Q468" s="91"/>
      <c r="R468" s="91"/>
      <c r="S468" s="91"/>
      <c r="T468" s="92"/>
      <c r="U468" s="38"/>
      <c r="V468" s="38"/>
      <c r="W468" s="38"/>
      <c r="X468" s="38"/>
      <c r="Y468" s="38"/>
      <c r="Z468" s="38"/>
      <c r="AA468" s="38"/>
      <c r="AB468" s="38"/>
      <c r="AC468" s="38"/>
      <c r="AD468" s="38"/>
      <c r="AE468" s="38"/>
      <c r="AT468" s="17" t="s">
        <v>253</v>
      </c>
      <c r="AU468" s="17" t="s">
        <v>85</v>
      </c>
    </row>
    <row r="469" s="12" customFormat="1">
      <c r="A469" s="12"/>
      <c r="B469" s="242"/>
      <c r="C469" s="243"/>
      <c r="D469" s="232" t="s">
        <v>337</v>
      </c>
      <c r="E469" s="244" t="s">
        <v>1</v>
      </c>
      <c r="F469" s="245" t="s">
        <v>784</v>
      </c>
      <c r="G469" s="243"/>
      <c r="H469" s="244" t="s">
        <v>1</v>
      </c>
      <c r="I469" s="246"/>
      <c r="J469" s="243"/>
      <c r="K469" s="243"/>
      <c r="L469" s="247"/>
      <c r="M469" s="248"/>
      <c r="N469" s="249"/>
      <c r="O469" s="249"/>
      <c r="P469" s="249"/>
      <c r="Q469" s="249"/>
      <c r="R469" s="249"/>
      <c r="S469" s="249"/>
      <c r="T469" s="250"/>
      <c r="U469" s="12"/>
      <c r="V469" s="12"/>
      <c r="W469" s="12"/>
      <c r="X469" s="12"/>
      <c r="Y469" s="12"/>
      <c r="Z469" s="12"/>
      <c r="AA469" s="12"/>
      <c r="AB469" s="12"/>
      <c r="AC469" s="12"/>
      <c r="AD469" s="12"/>
      <c r="AE469" s="12"/>
      <c r="AT469" s="251" t="s">
        <v>337</v>
      </c>
      <c r="AU469" s="251" t="s">
        <v>85</v>
      </c>
      <c r="AV469" s="12" t="s">
        <v>85</v>
      </c>
      <c r="AW469" s="12" t="s">
        <v>33</v>
      </c>
      <c r="AX469" s="12" t="s">
        <v>77</v>
      </c>
      <c r="AY469" s="251" t="s">
        <v>247</v>
      </c>
    </row>
    <row r="470" s="12" customFormat="1">
      <c r="A470" s="12"/>
      <c r="B470" s="242"/>
      <c r="C470" s="243"/>
      <c r="D470" s="232" t="s">
        <v>337</v>
      </c>
      <c r="E470" s="244" t="s">
        <v>1</v>
      </c>
      <c r="F470" s="245" t="s">
        <v>562</v>
      </c>
      <c r="G470" s="243"/>
      <c r="H470" s="244" t="s">
        <v>1</v>
      </c>
      <c r="I470" s="246"/>
      <c r="J470" s="243"/>
      <c r="K470" s="243"/>
      <c r="L470" s="247"/>
      <c r="M470" s="248"/>
      <c r="N470" s="249"/>
      <c r="O470" s="249"/>
      <c r="P470" s="249"/>
      <c r="Q470" s="249"/>
      <c r="R470" s="249"/>
      <c r="S470" s="249"/>
      <c r="T470" s="250"/>
      <c r="U470" s="12"/>
      <c r="V470" s="12"/>
      <c r="W470" s="12"/>
      <c r="X470" s="12"/>
      <c r="Y470" s="12"/>
      <c r="Z470" s="12"/>
      <c r="AA470" s="12"/>
      <c r="AB470" s="12"/>
      <c r="AC470" s="12"/>
      <c r="AD470" s="12"/>
      <c r="AE470" s="12"/>
      <c r="AT470" s="251" t="s">
        <v>337</v>
      </c>
      <c r="AU470" s="251" t="s">
        <v>85</v>
      </c>
      <c r="AV470" s="12" t="s">
        <v>85</v>
      </c>
      <c r="AW470" s="12" t="s">
        <v>33</v>
      </c>
      <c r="AX470" s="12" t="s">
        <v>77</v>
      </c>
      <c r="AY470" s="251" t="s">
        <v>247</v>
      </c>
    </row>
    <row r="471" s="12" customFormat="1">
      <c r="A471" s="12"/>
      <c r="B471" s="242"/>
      <c r="C471" s="243"/>
      <c r="D471" s="232" t="s">
        <v>337</v>
      </c>
      <c r="E471" s="244" t="s">
        <v>1</v>
      </c>
      <c r="F471" s="245" t="s">
        <v>785</v>
      </c>
      <c r="G471" s="243"/>
      <c r="H471" s="244" t="s">
        <v>1</v>
      </c>
      <c r="I471" s="246"/>
      <c r="J471" s="243"/>
      <c r="K471" s="243"/>
      <c r="L471" s="247"/>
      <c r="M471" s="248"/>
      <c r="N471" s="249"/>
      <c r="O471" s="249"/>
      <c r="P471" s="249"/>
      <c r="Q471" s="249"/>
      <c r="R471" s="249"/>
      <c r="S471" s="249"/>
      <c r="T471" s="250"/>
      <c r="U471" s="12"/>
      <c r="V471" s="12"/>
      <c r="W471" s="12"/>
      <c r="X471" s="12"/>
      <c r="Y471" s="12"/>
      <c r="Z471" s="12"/>
      <c r="AA471" s="12"/>
      <c r="AB471" s="12"/>
      <c r="AC471" s="12"/>
      <c r="AD471" s="12"/>
      <c r="AE471" s="12"/>
      <c r="AT471" s="251" t="s">
        <v>337</v>
      </c>
      <c r="AU471" s="251" t="s">
        <v>85</v>
      </c>
      <c r="AV471" s="12" t="s">
        <v>85</v>
      </c>
      <c r="AW471" s="12" t="s">
        <v>33</v>
      </c>
      <c r="AX471" s="12" t="s">
        <v>77</v>
      </c>
      <c r="AY471" s="251" t="s">
        <v>247</v>
      </c>
    </row>
    <row r="472" s="13" customFormat="1">
      <c r="A472" s="13"/>
      <c r="B472" s="252"/>
      <c r="C472" s="253"/>
      <c r="D472" s="232" t="s">
        <v>337</v>
      </c>
      <c r="E472" s="254" t="s">
        <v>1</v>
      </c>
      <c r="F472" s="255" t="s">
        <v>786</v>
      </c>
      <c r="G472" s="253"/>
      <c r="H472" s="256">
        <v>58.274999999999999</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337</v>
      </c>
      <c r="AU472" s="262" t="s">
        <v>85</v>
      </c>
      <c r="AV472" s="13" t="s">
        <v>87</v>
      </c>
      <c r="AW472" s="13" t="s">
        <v>33</v>
      </c>
      <c r="AX472" s="13" t="s">
        <v>77</v>
      </c>
      <c r="AY472" s="262" t="s">
        <v>247</v>
      </c>
    </row>
    <row r="473" s="14" customFormat="1">
      <c r="A473" s="14"/>
      <c r="B473" s="263"/>
      <c r="C473" s="264"/>
      <c r="D473" s="232" t="s">
        <v>337</v>
      </c>
      <c r="E473" s="265" t="s">
        <v>1</v>
      </c>
      <c r="F473" s="266" t="s">
        <v>340</v>
      </c>
      <c r="G473" s="264"/>
      <c r="H473" s="267">
        <v>58.274999999999999</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337</v>
      </c>
      <c r="AU473" s="273" t="s">
        <v>85</v>
      </c>
      <c r="AV473" s="14" t="s">
        <v>258</v>
      </c>
      <c r="AW473" s="14" t="s">
        <v>33</v>
      </c>
      <c r="AX473" s="14" t="s">
        <v>85</v>
      </c>
      <c r="AY473" s="273" t="s">
        <v>247</v>
      </c>
    </row>
    <row r="474" s="2" customFormat="1" ht="44.25" customHeight="1">
      <c r="A474" s="38"/>
      <c r="B474" s="39"/>
      <c r="C474" s="219" t="s">
        <v>550</v>
      </c>
      <c r="D474" s="219" t="s">
        <v>248</v>
      </c>
      <c r="E474" s="220" t="s">
        <v>787</v>
      </c>
      <c r="F474" s="221" t="s">
        <v>788</v>
      </c>
      <c r="G474" s="222" t="s">
        <v>267</v>
      </c>
      <c r="H474" s="223">
        <v>675.00900000000001</v>
      </c>
      <c r="I474" s="224"/>
      <c r="J474" s="225">
        <f>ROUND(I474*H474,2)</f>
        <v>0</v>
      </c>
      <c r="K474" s="221" t="s">
        <v>336</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258</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258</v>
      </c>
      <c r="BM474" s="230" t="s">
        <v>789</v>
      </c>
    </row>
    <row r="475" s="2" customFormat="1">
      <c r="A475" s="38"/>
      <c r="B475" s="39"/>
      <c r="C475" s="40"/>
      <c r="D475" s="232" t="s">
        <v>253</v>
      </c>
      <c r="E475" s="40"/>
      <c r="F475" s="233" t="s">
        <v>790</v>
      </c>
      <c r="G475" s="40"/>
      <c r="H475" s="40"/>
      <c r="I475" s="234"/>
      <c r="J475" s="40"/>
      <c r="K475" s="40"/>
      <c r="L475" s="44"/>
      <c r="M475" s="235"/>
      <c r="N475" s="236"/>
      <c r="O475" s="91"/>
      <c r="P475" s="91"/>
      <c r="Q475" s="91"/>
      <c r="R475" s="91"/>
      <c r="S475" s="91"/>
      <c r="T475" s="92"/>
      <c r="U475" s="38"/>
      <c r="V475" s="38"/>
      <c r="W475" s="38"/>
      <c r="X475" s="38"/>
      <c r="Y475" s="38"/>
      <c r="Z475" s="38"/>
      <c r="AA475" s="38"/>
      <c r="AB475" s="38"/>
      <c r="AC475" s="38"/>
      <c r="AD475" s="38"/>
      <c r="AE475" s="38"/>
      <c r="AT475" s="17" t="s">
        <v>253</v>
      </c>
      <c r="AU475" s="17" t="s">
        <v>85</v>
      </c>
    </row>
    <row r="476" s="12" customFormat="1">
      <c r="A476" s="12"/>
      <c r="B476" s="242"/>
      <c r="C476" s="243"/>
      <c r="D476" s="232" t="s">
        <v>337</v>
      </c>
      <c r="E476" s="244" t="s">
        <v>1</v>
      </c>
      <c r="F476" s="245" t="s">
        <v>791</v>
      </c>
      <c r="G476" s="243"/>
      <c r="H476" s="244" t="s">
        <v>1</v>
      </c>
      <c r="I476" s="246"/>
      <c r="J476" s="243"/>
      <c r="K476" s="243"/>
      <c r="L476" s="247"/>
      <c r="M476" s="248"/>
      <c r="N476" s="249"/>
      <c r="O476" s="249"/>
      <c r="P476" s="249"/>
      <c r="Q476" s="249"/>
      <c r="R476" s="249"/>
      <c r="S476" s="249"/>
      <c r="T476" s="250"/>
      <c r="U476" s="12"/>
      <c r="V476" s="12"/>
      <c r="W476" s="12"/>
      <c r="X476" s="12"/>
      <c r="Y476" s="12"/>
      <c r="Z476" s="12"/>
      <c r="AA476" s="12"/>
      <c r="AB476" s="12"/>
      <c r="AC476" s="12"/>
      <c r="AD476" s="12"/>
      <c r="AE476" s="12"/>
      <c r="AT476" s="251" t="s">
        <v>337</v>
      </c>
      <c r="AU476" s="251" t="s">
        <v>85</v>
      </c>
      <c r="AV476" s="12" t="s">
        <v>85</v>
      </c>
      <c r="AW476" s="12" t="s">
        <v>33</v>
      </c>
      <c r="AX476" s="12" t="s">
        <v>77</v>
      </c>
      <c r="AY476" s="251" t="s">
        <v>247</v>
      </c>
    </row>
    <row r="477" s="12" customFormat="1">
      <c r="A477" s="12"/>
      <c r="B477" s="242"/>
      <c r="C477" s="243"/>
      <c r="D477" s="232" t="s">
        <v>337</v>
      </c>
      <c r="E477" s="244" t="s">
        <v>1</v>
      </c>
      <c r="F477" s="245" t="s">
        <v>785</v>
      </c>
      <c r="G477" s="243"/>
      <c r="H477" s="244" t="s">
        <v>1</v>
      </c>
      <c r="I477" s="246"/>
      <c r="J477" s="243"/>
      <c r="K477" s="243"/>
      <c r="L477" s="247"/>
      <c r="M477" s="248"/>
      <c r="N477" s="249"/>
      <c r="O477" s="249"/>
      <c r="P477" s="249"/>
      <c r="Q477" s="249"/>
      <c r="R477" s="249"/>
      <c r="S477" s="249"/>
      <c r="T477" s="250"/>
      <c r="U477" s="12"/>
      <c r="V477" s="12"/>
      <c r="W477" s="12"/>
      <c r="X477" s="12"/>
      <c r="Y477" s="12"/>
      <c r="Z477" s="12"/>
      <c r="AA477" s="12"/>
      <c r="AB477" s="12"/>
      <c r="AC477" s="12"/>
      <c r="AD477" s="12"/>
      <c r="AE477" s="12"/>
      <c r="AT477" s="251" t="s">
        <v>337</v>
      </c>
      <c r="AU477" s="251" t="s">
        <v>85</v>
      </c>
      <c r="AV477" s="12" t="s">
        <v>85</v>
      </c>
      <c r="AW477" s="12" t="s">
        <v>33</v>
      </c>
      <c r="AX477" s="12" t="s">
        <v>77</v>
      </c>
      <c r="AY477" s="251" t="s">
        <v>247</v>
      </c>
    </row>
    <row r="478" s="13" customFormat="1">
      <c r="A478" s="13"/>
      <c r="B478" s="252"/>
      <c r="C478" s="253"/>
      <c r="D478" s="232" t="s">
        <v>337</v>
      </c>
      <c r="E478" s="254" t="s">
        <v>1</v>
      </c>
      <c r="F478" s="255" t="s">
        <v>792</v>
      </c>
      <c r="G478" s="253"/>
      <c r="H478" s="256">
        <v>906.322</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337</v>
      </c>
      <c r="AU478" s="262" t="s">
        <v>85</v>
      </c>
      <c r="AV478" s="13" t="s">
        <v>87</v>
      </c>
      <c r="AW478" s="13" t="s">
        <v>33</v>
      </c>
      <c r="AX478" s="13" t="s">
        <v>77</v>
      </c>
      <c r="AY478" s="262" t="s">
        <v>247</v>
      </c>
    </row>
    <row r="479" s="13" customFormat="1">
      <c r="A479" s="13"/>
      <c r="B479" s="252"/>
      <c r="C479" s="253"/>
      <c r="D479" s="232" t="s">
        <v>337</v>
      </c>
      <c r="E479" s="254" t="s">
        <v>1</v>
      </c>
      <c r="F479" s="255" t="s">
        <v>793</v>
      </c>
      <c r="G479" s="253"/>
      <c r="H479" s="256">
        <v>-115.368</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337</v>
      </c>
      <c r="AU479" s="262" t="s">
        <v>85</v>
      </c>
      <c r="AV479" s="13" t="s">
        <v>87</v>
      </c>
      <c r="AW479" s="13" t="s">
        <v>33</v>
      </c>
      <c r="AX479" s="13" t="s">
        <v>77</v>
      </c>
      <c r="AY479" s="262" t="s">
        <v>247</v>
      </c>
    </row>
    <row r="480" s="13" customFormat="1">
      <c r="A480" s="13"/>
      <c r="B480" s="252"/>
      <c r="C480" s="253"/>
      <c r="D480" s="232" t="s">
        <v>337</v>
      </c>
      <c r="E480" s="254" t="s">
        <v>1</v>
      </c>
      <c r="F480" s="255" t="s">
        <v>794</v>
      </c>
      <c r="G480" s="253"/>
      <c r="H480" s="256">
        <v>-112.544</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337</v>
      </c>
      <c r="AU480" s="262" t="s">
        <v>85</v>
      </c>
      <c r="AV480" s="13" t="s">
        <v>87</v>
      </c>
      <c r="AW480" s="13" t="s">
        <v>33</v>
      </c>
      <c r="AX480" s="13" t="s">
        <v>77</v>
      </c>
      <c r="AY480" s="262" t="s">
        <v>247</v>
      </c>
    </row>
    <row r="481" s="13" customFormat="1">
      <c r="A481" s="13"/>
      <c r="B481" s="252"/>
      <c r="C481" s="253"/>
      <c r="D481" s="232" t="s">
        <v>337</v>
      </c>
      <c r="E481" s="254" t="s">
        <v>1</v>
      </c>
      <c r="F481" s="255" t="s">
        <v>795</v>
      </c>
      <c r="G481" s="253"/>
      <c r="H481" s="256">
        <v>-3.4009999999999998</v>
      </c>
      <c r="I481" s="257"/>
      <c r="J481" s="253"/>
      <c r="K481" s="253"/>
      <c r="L481" s="258"/>
      <c r="M481" s="259"/>
      <c r="N481" s="260"/>
      <c r="O481" s="260"/>
      <c r="P481" s="260"/>
      <c r="Q481" s="260"/>
      <c r="R481" s="260"/>
      <c r="S481" s="260"/>
      <c r="T481" s="261"/>
      <c r="U481" s="13"/>
      <c r="V481" s="13"/>
      <c r="W481" s="13"/>
      <c r="X481" s="13"/>
      <c r="Y481" s="13"/>
      <c r="Z481" s="13"/>
      <c r="AA481" s="13"/>
      <c r="AB481" s="13"/>
      <c r="AC481" s="13"/>
      <c r="AD481" s="13"/>
      <c r="AE481" s="13"/>
      <c r="AT481" s="262" t="s">
        <v>337</v>
      </c>
      <c r="AU481" s="262" t="s">
        <v>85</v>
      </c>
      <c r="AV481" s="13" t="s">
        <v>87</v>
      </c>
      <c r="AW481" s="13" t="s">
        <v>33</v>
      </c>
      <c r="AX481" s="13" t="s">
        <v>77</v>
      </c>
      <c r="AY481" s="262" t="s">
        <v>247</v>
      </c>
    </row>
    <row r="482" s="14" customFormat="1">
      <c r="A482" s="14"/>
      <c r="B482" s="263"/>
      <c r="C482" s="264"/>
      <c r="D482" s="232" t="s">
        <v>337</v>
      </c>
      <c r="E482" s="265" t="s">
        <v>1</v>
      </c>
      <c r="F482" s="266" t="s">
        <v>340</v>
      </c>
      <c r="G482" s="264"/>
      <c r="H482" s="267">
        <v>675.00900000000001</v>
      </c>
      <c r="I482" s="268"/>
      <c r="J482" s="264"/>
      <c r="K482" s="264"/>
      <c r="L482" s="269"/>
      <c r="M482" s="270"/>
      <c r="N482" s="271"/>
      <c r="O482" s="271"/>
      <c r="P482" s="271"/>
      <c r="Q482" s="271"/>
      <c r="R482" s="271"/>
      <c r="S482" s="271"/>
      <c r="T482" s="272"/>
      <c r="U482" s="14"/>
      <c r="V482" s="14"/>
      <c r="W482" s="14"/>
      <c r="X482" s="14"/>
      <c r="Y482" s="14"/>
      <c r="Z482" s="14"/>
      <c r="AA482" s="14"/>
      <c r="AB482" s="14"/>
      <c r="AC482" s="14"/>
      <c r="AD482" s="14"/>
      <c r="AE482" s="14"/>
      <c r="AT482" s="273" t="s">
        <v>337</v>
      </c>
      <c r="AU482" s="273" t="s">
        <v>85</v>
      </c>
      <c r="AV482" s="14" t="s">
        <v>258</v>
      </c>
      <c r="AW482" s="14" t="s">
        <v>33</v>
      </c>
      <c r="AX482" s="14" t="s">
        <v>85</v>
      </c>
      <c r="AY482" s="273" t="s">
        <v>247</v>
      </c>
    </row>
    <row r="483" s="2" customFormat="1" ht="37.8" customHeight="1">
      <c r="A483" s="38"/>
      <c r="B483" s="39"/>
      <c r="C483" s="219" t="s">
        <v>796</v>
      </c>
      <c r="D483" s="219" t="s">
        <v>248</v>
      </c>
      <c r="E483" s="220" t="s">
        <v>797</v>
      </c>
      <c r="F483" s="221" t="s">
        <v>798</v>
      </c>
      <c r="G483" s="222" t="s">
        <v>267</v>
      </c>
      <c r="H483" s="223">
        <v>77.150000000000006</v>
      </c>
      <c r="I483" s="224"/>
      <c r="J483" s="225">
        <f>ROUND(I483*H483,2)</f>
        <v>0</v>
      </c>
      <c r="K483" s="221" t="s">
        <v>336</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258</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258</v>
      </c>
      <c r="BM483" s="230" t="s">
        <v>799</v>
      </c>
    </row>
    <row r="484" s="2" customFormat="1">
      <c r="A484" s="38"/>
      <c r="B484" s="39"/>
      <c r="C484" s="40"/>
      <c r="D484" s="232" t="s">
        <v>253</v>
      </c>
      <c r="E484" s="40"/>
      <c r="F484" s="233" t="s">
        <v>800</v>
      </c>
      <c r="G484" s="40"/>
      <c r="H484" s="40"/>
      <c r="I484" s="234"/>
      <c r="J484" s="40"/>
      <c r="K484" s="40"/>
      <c r="L484" s="44"/>
      <c r="M484" s="235"/>
      <c r="N484" s="236"/>
      <c r="O484" s="91"/>
      <c r="P484" s="91"/>
      <c r="Q484" s="91"/>
      <c r="R484" s="91"/>
      <c r="S484" s="91"/>
      <c r="T484" s="92"/>
      <c r="U484" s="38"/>
      <c r="V484" s="38"/>
      <c r="W484" s="38"/>
      <c r="X484" s="38"/>
      <c r="Y484" s="38"/>
      <c r="Z484" s="38"/>
      <c r="AA484" s="38"/>
      <c r="AB484" s="38"/>
      <c r="AC484" s="38"/>
      <c r="AD484" s="38"/>
      <c r="AE484" s="38"/>
      <c r="AT484" s="17" t="s">
        <v>253</v>
      </c>
      <c r="AU484" s="17" t="s">
        <v>85</v>
      </c>
    </row>
    <row r="485" s="12" customFormat="1">
      <c r="A485" s="12"/>
      <c r="B485" s="242"/>
      <c r="C485" s="243"/>
      <c r="D485" s="232" t="s">
        <v>337</v>
      </c>
      <c r="E485" s="244" t="s">
        <v>1</v>
      </c>
      <c r="F485" s="245" t="s">
        <v>791</v>
      </c>
      <c r="G485" s="243"/>
      <c r="H485" s="244" t="s">
        <v>1</v>
      </c>
      <c r="I485" s="246"/>
      <c r="J485" s="243"/>
      <c r="K485" s="243"/>
      <c r="L485" s="247"/>
      <c r="M485" s="248"/>
      <c r="N485" s="249"/>
      <c r="O485" s="249"/>
      <c r="P485" s="249"/>
      <c r="Q485" s="249"/>
      <c r="R485" s="249"/>
      <c r="S485" s="249"/>
      <c r="T485" s="250"/>
      <c r="U485" s="12"/>
      <c r="V485" s="12"/>
      <c r="W485" s="12"/>
      <c r="X485" s="12"/>
      <c r="Y485" s="12"/>
      <c r="Z485" s="12"/>
      <c r="AA485" s="12"/>
      <c r="AB485" s="12"/>
      <c r="AC485" s="12"/>
      <c r="AD485" s="12"/>
      <c r="AE485" s="12"/>
      <c r="AT485" s="251" t="s">
        <v>337</v>
      </c>
      <c r="AU485" s="251" t="s">
        <v>85</v>
      </c>
      <c r="AV485" s="12" t="s">
        <v>85</v>
      </c>
      <c r="AW485" s="12" t="s">
        <v>33</v>
      </c>
      <c r="AX485" s="12" t="s">
        <v>77</v>
      </c>
      <c r="AY485" s="251" t="s">
        <v>247</v>
      </c>
    </row>
    <row r="486" s="12" customFormat="1">
      <c r="A486" s="12"/>
      <c r="B486" s="242"/>
      <c r="C486" s="243"/>
      <c r="D486" s="232" t="s">
        <v>337</v>
      </c>
      <c r="E486" s="244" t="s">
        <v>1</v>
      </c>
      <c r="F486" s="245" t="s">
        <v>785</v>
      </c>
      <c r="G486" s="243"/>
      <c r="H486" s="244" t="s">
        <v>1</v>
      </c>
      <c r="I486" s="246"/>
      <c r="J486" s="243"/>
      <c r="K486" s="243"/>
      <c r="L486" s="247"/>
      <c r="M486" s="248"/>
      <c r="N486" s="249"/>
      <c r="O486" s="249"/>
      <c r="P486" s="249"/>
      <c r="Q486" s="249"/>
      <c r="R486" s="249"/>
      <c r="S486" s="249"/>
      <c r="T486" s="250"/>
      <c r="U486" s="12"/>
      <c r="V486" s="12"/>
      <c r="W486" s="12"/>
      <c r="X486" s="12"/>
      <c r="Y486" s="12"/>
      <c r="Z486" s="12"/>
      <c r="AA486" s="12"/>
      <c r="AB486" s="12"/>
      <c r="AC486" s="12"/>
      <c r="AD486" s="12"/>
      <c r="AE486" s="12"/>
      <c r="AT486" s="251" t="s">
        <v>337</v>
      </c>
      <c r="AU486" s="251" t="s">
        <v>85</v>
      </c>
      <c r="AV486" s="12" t="s">
        <v>85</v>
      </c>
      <c r="AW486" s="12" t="s">
        <v>33</v>
      </c>
      <c r="AX486" s="12" t="s">
        <v>77</v>
      </c>
      <c r="AY486" s="251" t="s">
        <v>247</v>
      </c>
    </row>
    <row r="487" s="13" customFormat="1">
      <c r="A487" s="13"/>
      <c r="B487" s="252"/>
      <c r="C487" s="253"/>
      <c r="D487" s="232" t="s">
        <v>337</v>
      </c>
      <c r="E487" s="254" t="s">
        <v>1</v>
      </c>
      <c r="F487" s="255" t="s">
        <v>801</v>
      </c>
      <c r="G487" s="253"/>
      <c r="H487" s="256">
        <v>37.793999999999997</v>
      </c>
      <c r="I487" s="257"/>
      <c r="J487" s="253"/>
      <c r="K487" s="253"/>
      <c r="L487" s="258"/>
      <c r="M487" s="259"/>
      <c r="N487" s="260"/>
      <c r="O487" s="260"/>
      <c r="P487" s="260"/>
      <c r="Q487" s="260"/>
      <c r="R487" s="260"/>
      <c r="S487" s="260"/>
      <c r="T487" s="261"/>
      <c r="U487" s="13"/>
      <c r="V487" s="13"/>
      <c r="W487" s="13"/>
      <c r="X487" s="13"/>
      <c r="Y487" s="13"/>
      <c r="Z487" s="13"/>
      <c r="AA487" s="13"/>
      <c r="AB487" s="13"/>
      <c r="AC487" s="13"/>
      <c r="AD487" s="13"/>
      <c r="AE487" s="13"/>
      <c r="AT487" s="262" t="s">
        <v>337</v>
      </c>
      <c r="AU487" s="262" t="s">
        <v>85</v>
      </c>
      <c r="AV487" s="13" t="s">
        <v>87</v>
      </c>
      <c r="AW487" s="13" t="s">
        <v>33</v>
      </c>
      <c r="AX487" s="13" t="s">
        <v>77</v>
      </c>
      <c r="AY487" s="262" t="s">
        <v>247</v>
      </c>
    </row>
    <row r="488" s="13" customFormat="1">
      <c r="A488" s="13"/>
      <c r="B488" s="252"/>
      <c r="C488" s="253"/>
      <c r="D488" s="232" t="s">
        <v>337</v>
      </c>
      <c r="E488" s="254" t="s">
        <v>1</v>
      </c>
      <c r="F488" s="255" t="s">
        <v>802</v>
      </c>
      <c r="G488" s="253"/>
      <c r="H488" s="256">
        <v>37.405999999999999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337</v>
      </c>
      <c r="AU488" s="262" t="s">
        <v>85</v>
      </c>
      <c r="AV488" s="13" t="s">
        <v>87</v>
      </c>
      <c r="AW488" s="13" t="s">
        <v>33</v>
      </c>
      <c r="AX488" s="13" t="s">
        <v>77</v>
      </c>
      <c r="AY488" s="262" t="s">
        <v>247</v>
      </c>
    </row>
    <row r="489" s="13" customFormat="1">
      <c r="A489" s="13"/>
      <c r="B489" s="252"/>
      <c r="C489" s="253"/>
      <c r="D489" s="232" t="s">
        <v>337</v>
      </c>
      <c r="E489" s="254" t="s">
        <v>1</v>
      </c>
      <c r="F489" s="255" t="s">
        <v>803</v>
      </c>
      <c r="G489" s="253"/>
      <c r="H489" s="256">
        <v>1.95</v>
      </c>
      <c r="I489" s="257"/>
      <c r="J489" s="253"/>
      <c r="K489" s="253"/>
      <c r="L489" s="258"/>
      <c r="M489" s="259"/>
      <c r="N489" s="260"/>
      <c r="O489" s="260"/>
      <c r="P489" s="260"/>
      <c r="Q489" s="260"/>
      <c r="R489" s="260"/>
      <c r="S489" s="260"/>
      <c r="T489" s="261"/>
      <c r="U489" s="13"/>
      <c r="V489" s="13"/>
      <c r="W489" s="13"/>
      <c r="X489" s="13"/>
      <c r="Y489" s="13"/>
      <c r="Z489" s="13"/>
      <c r="AA489" s="13"/>
      <c r="AB489" s="13"/>
      <c r="AC489" s="13"/>
      <c r="AD489" s="13"/>
      <c r="AE489" s="13"/>
      <c r="AT489" s="262" t="s">
        <v>337</v>
      </c>
      <c r="AU489" s="262" t="s">
        <v>85</v>
      </c>
      <c r="AV489" s="13" t="s">
        <v>87</v>
      </c>
      <c r="AW489" s="13" t="s">
        <v>33</v>
      </c>
      <c r="AX489" s="13" t="s">
        <v>77</v>
      </c>
      <c r="AY489" s="262" t="s">
        <v>247</v>
      </c>
    </row>
    <row r="490" s="14" customFormat="1">
      <c r="A490" s="14"/>
      <c r="B490" s="263"/>
      <c r="C490" s="264"/>
      <c r="D490" s="232" t="s">
        <v>337</v>
      </c>
      <c r="E490" s="265" t="s">
        <v>1</v>
      </c>
      <c r="F490" s="266" t="s">
        <v>340</v>
      </c>
      <c r="G490" s="264"/>
      <c r="H490" s="267">
        <v>77.150000000000006</v>
      </c>
      <c r="I490" s="268"/>
      <c r="J490" s="264"/>
      <c r="K490" s="264"/>
      <c r="L490" s="269"/>
      <c r="M490" s="270"/>
      <c r="N490" s="271"/>
      <c r="O490" s="271"/>
      <c r="P490" s="271"/>
      <c r="Q490" s="271"/>
      <c r="R490" s="271"/>
      <c r="S490" s="271"/>
      <c r="T490" s="272"/>
      <c r="U490" s="14"/>
      <c r="V490" s="14"/>
      <c r="W490" s="14"/>
      <c r="X490" s="14"/>
      <c r="Y490" s="14"/>
      <c r="Z490" s="14"/>
      <c r="AA490" s="14"/>
      <c r="AB490" s="14"/>
      <c r="AC490" s="14"/>
      <c r="AD490" s="14"/>
      <c r="AE490" s="14"/>
      <c r="AT490" s="273" t="s">
        <v>337</v>
      </c>
      <c r="AU490" s="273" t="s">
        <v>85</v>
      </c>
      <c r="AV490" s="14" t="s">
        <v>258</v>
      </c>
      <c r="AW490" s="14" t="s">
        <v>33</v>
      </c>
      <c r="AX490" s="14" t="s">
        <v>85</v>
      </c>
      <c r="AY490" s="273" t="s">
        <v>247</v>
      </c>
    </row>
    <row r="491" s="2" customFormat="1" ht="21.75" customHeight="1">
      <c r="A491" s="38"/>
      <c r="B491" s="39"/>
      <c r="C491" s="219" t="s">
        <v>560</v>
      </c>
      <c r="D491" s="219" t="s">
        <v>248</v>
      </c>
      <c r="E491" s="220" t="s">
        <v>804</v>
      </c>
      <c r="F491" s="221" t="s">
        <v>805</v>
      </c>
      <c r="G491" s="222" t="s">
        <v>681</v>
      </c>
      <c r="H491" s="223">
        <v>116.55</v>
      </c>
      <c r="I491" s="224"/>
      <c r="J491" s="225">
        <f>ROUND(I491*H491,2)</f>
        <v>0</v>
      </c>
      <c r="K491" s="221" t="s">
        <v>336</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258</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258</v>
      </c>
      <c r="BM491" s="230" t="s">
        <v>806</v>
      </c>
    </row>
    <row r="492" s="12" customFormat="1">
      <c r="A492" s="12"/>
      <c r="B492" s="242"/>
      <c r="C492" s="243"/>
      <c r="D492" s="232" t="s">
        <v>337</v>
      </c>
      <c r="E492" s="244" t="s">
        <v>1</v>
      </c>
      <c r="F492" s="245" t="s">
        <v>807</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3" customFormat="1">
      <c r="A493" s="13"/>
      <c r="B493" s="252"/>
      <c r="C493" s="253"/>
      <c r="D493" s="232" t="s">
        <v>337</v>
      </c>
      <c r="E493" s="254" t="s">
        <v>1</v>
      </c>
      <c r="F493" s="255" t="s">
        <v>808</v>
      </c>
      <c r="G493" s="253"/>
      <c r="H493" s="256">
        <v>116.55</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337</v>
      </c>
      <c r="AU493" s="262" t="s">
        <v>85</v>
      </c>
      <c r="AV493" s="13" t="s">
        <v>87</v>
      </c>
      <c r="AW493" s="13" t="s">
        <v>33</v>
      </c>
      <c r="AX493" s="13" t="s">
        <v>77</v>
      </c>
      <c r="AY493" s="262" t="s">
        <v>247</v>
      </c>
    </row>
    <row r="494" s="14" customFormat="1">
      <c r="A494" s="14"/>
      <c r="B494" s="263"/>
      <c r="C494" s="264"/>
      <c r="D494" s="232" t="s">
        <v>337</v>
      </c>
      <c r="E494" s="265" t="s">
        <v>1</v>
      </c>
      <c r="F494" s="266" t="s">
        <v>340</v>
      </c>
      <c r="G494" s="264"/>
      <c r="H494" s="267">
        <v>116.55</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337</v>
      </c>
      <c r="AU494" s="273" t="s">
        <v>85</v>
      </c>
      <c r="AV494" s="14" t="s">
        <v>258</v>
      </c>
      <c r="AW494" s="14" t="s">
        <v>33</v>
      </c>
      <c r="AX494" s="14" t="s">
        <v>85</v>
      </c>
      <c r="AY494" s="273" t="s">
        <v>247</v>
      </c>
    </row>
    <row r="495" s="2" customFormat="1" ht="16.5" customHeight="1">
      <c r="A495" s="38"/>
      <c r="B495" s="39"/>
      <c r="C495" s="219" t="s">
        <v>809</v>
      </c>
      <c r="D495" s="219" t="s">
        <v>248</v>
      </c>
      <c r="E495" s="220" t="s">
        <v>810</v>
      </c>
      <c r="F495" s="221" t="s">
        <v>811</v>
      </c>
      <c r="G495" s="222" t="s">
        <v>267</v>
      </c>
      <c r="H495" s="223">
        <v>93.239999999999995</v>
      </c>
      <c r="I495" s="224"/>
      <c r="J495" s="225">
        <f>ROUND(I495*H495,2)</f>
        <v>0</v>
      </c>
      <c r="K495" s="221" t="s">
        <v>336</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258</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258</v>
      </c>
      <c r="BM495" s="230" t="s">
        <v>812</v>
      </c>
    </row>
    <row r="496" s="12" customFormat="1">
      <c r="A496" s="12"/>
      <c r="B496" s="242"/>
      <c r="C496" s="243"/>
      <c r="D496" s="232" t="s">
        <v>337</v>
      </c>
      <c r="E496" s="244" t="s">
        <v>1</v>
      </c>
      <c r="F496" s="245" t="s">
        <v>784</v>
      </c>
      <c r="G496" s="243"/>
      <c r="H496" s="244" t="s">
        <v>1</v>
      </c>
      <c r="I496" s="246"/>
      <c r="J496" s="243"/>
      <c r="K496" s="243"/>
      <c r="L496" s="247"/>
      <c r="M496" s="248"/>
      <c r="N496" s="249"/>
      <c r="O496" s="249"/>
      <c r="P496" s="249"/>
      <c r="Q496" s="249"/>
      <c r="R496" s="249"/>
      <c r="S496" s="249"/>
      <c r="T496" s="250"/>
      <c r="U496" s="12"/>
      <c r="V496" s="12"/>
      <c r="W496" s="12"/>
      <c r="X496" s="12"/>
      <c r="Y496" s="12"/>
      <c r="Z496" s="12"/>
      <c r="AA496" s="12"/>
      <c r="AB496" s="12"/>
      <c r="AC496" s="12"/>
      <c r="AD496" s="12"/>
      <c r="AE496" s="12"/>
      <c r="AT496" s="251" t="s">
        <v>337</v>
      </c>
      <c r="AU496" s="251" t="s">
        <v>85</v>
      </c>
      <c r="AV496" s="12" t="s">
        <v>85</v>
      </c>
      <c r="AW496" s="12" t="s">
        <v>33</v>
      </c>
      <c r="AX496" s="12" t="s">
        <v>77</v>
      </c>
      <c r="AY496" s="251" t="s">
        <v>247</v>
      </c>
    </row>
    <row r="497" s="12" customFormat="1">
      <c r="A497" s="12"/>
      <c r="B497" s="242"/>
      <c r="C497" s="243"/>
      <c r="D497" s="232" t="s">
        <v>337</v>
      </c>
      <c r="E497" s="244" t="s">
        <v>1</v>
      </c>
      <c r="F497" s="245" t="s">
        <v>562</v>
      </c>
      <c r="G497" s="243"/>
      <c r="H497" s="244" t="s">
        <v>1</v>
      </c>
      <c r="I497" s="246"/>
      <c r="J497" s="243"/>
      <c r="K497" s="243"/>
      <c r="L497" s="247"/>
      <c r="M497" s="248"/>
      <c r="N497" s="249"/>
      <c r="O497" s="249"/>
      <c r="P497" s="249"/>
      <c r="Q497" s="249"/>
      <c r="R497" s="249"/>
      <c r="S497" s="249"/>
      <c r="T497" s="250"/>
      <c r="U497" s="12"/>
      <c r="V497" s="12"/>
      <c r="W497" s="12"/>
      <c r="X497" s="12"/>
      <c r="Y497" s="12"/>
      <c r="Z497" s="12"/>
      <c r="AA497" s="12"/>
      <c r="AB497" s="12"/>
      <c r="AC497" s="12"/>
      <c r="AD497" s="12"/>
      <c r="AE497" s="12"/>
      <c r="AT497" s="251" t="s">
        <v>337</v>
      </c>
      <c r="AU497" s="251" t="s">
        <v>85</v>
      </c>
      <c r="AV497" s="12" t="s">
        <v>85</v>
      </c>
      <c r="AW497" s="12" t="s">
        <v>33</v>
      </c>
      <c r="AX497" s="12" t="s">
        <v>77</v>
      </c>
      <c r="AY497" s="251" t="s">
        <v>247</v>
      </c>
    </row>
    <row r="498" s="12" customFormat="1">
      <c r="A498" s="12"/>
      <c r="B498" s="242"/>
      <c r="C498" s="243"/>
      <c r="D498" s="232" t="s">
        <v>337</v>
      </c>
      <c r="E498" s="244" t="s">
        <v>1</v>
      </c>
      <c r="F498" s="245" t="s">
        <v>785</v>
      </c>
      <c r="G498" s="243"/>
      <c r="H498" s="244" t="s">
        <v>1</v>
      </c>
      <c r="I498" s="246"/>
      <c r="J498" s="243"/>
      <c r="K498" s="243"/>
      <c r="L498" s="247"/>
      <c r="M498" s="248"/>
      <c r="N498" s="249"/>
      <c r="O498" s="249"/>
      <c r="P498" s="249"/>
      <c r="Q498" s="249"/>
      <c r="R498" s="249"/>
      <c r="S498" s="249"/>
      <c r="T498" s="250"/>
      <c r="U498" s="12"/>
      <c r="V498" s="12"/>
      <c r="W498" s="12"/>
      <c r="X498" s="12"/>
      <c r="Y498" s="12"/>
      <c r="Z498" s="12"/>
      <c r="AA498" s="12"/>
      <c r="AB498" s="12"/>
      <c r="AC498" s="12"/>
      <c r="AD498" s="12"/>
      <c r="AE498" s="12"/>
      <c r="AT498" s="251" t="s">
        <v>337</v>
      </c>
      <c r="AU498" s="251" t="s">
        <v>85</v>
      </c>
      <c r="AV498" s="12" t="s">
        <v>85</v>
      </c>
      <c r="AW498" s="12" t="s">
        <v>33</v>
      </c>
      <c r="AX498" s="12" t="s">
        <v>77</v>
      </c>
      <c r="AY498" s="251" t="s">
        <v>247</v>
      </c>
    </row>
    <row r="499" s="13" customFormat="1">
      <c r="A499" s="13"/>
      <c r="B499" s="252"/>
      <c r="C499" s="253"/>
      <c r="D499" s="232" t="s">
        <v>337</v>
      </c>
      <c r="E499" s="254" t="s">
        <v>1</v>
      </c>
      <c r="F499" s="255" t="s">
        <v>813</v>
      </c>
      <c r="G499" s="253"/>
      <c r="H499" s="256">
        <v>93.239999999999995</v>
      </c>
      <c r="I499" s="257"/>
      <c r="J499" s="253"/>
      <c r="K499" s="253"/>
      <c r="L499" s="258"/>
      <c r="M499" s="259"/>
      <c r="N499" s="260"/>
      <c r="O499" s="260"/>
      <c r="P499" s="260"/>
      <c r="Q499" s="260"/>
      <c r="R499" s="260"/>
      <c r="S499" s="260"/>
      <c r="T499" s="261"/>
      <c r="U499" s="13"/>
      <c r="V499" s="13"/>
      <c r="W499" s="13"/>
      <c r="X499" s="13"/>
      <c r="Y499" s="13"/>
      <c r="Z499" s="13"/>
      <c r="AA499" s="13"/>
      <c r="AB499" s="13"/>
      <c r="AC499" s="13"/>
      <c r="AD499" s="13"/>
      <c r="AE499" s="13"/>
      <c r="AT499" s="262" t="s">
        <v>337</v>
      </c>
      <c r="AU499" s="262" t="s">
        <v>85</v>
      </c>
      <c r="AV499" s="13" t="s">
        <v>87</v>
      </c>
      <c r="AW499" s="13" t="s">
        <v>33</v>
      </c>
      <c r="AX499" s="13" t="s">
        <v>77</v>
      </c>
      <c r="AY499" s="262" t="s">
        <v>247</v>
      </c>
    </row>
    <row r="500" s="14" customFormat="1">
      <c r="A500" s="14"/>
      <c r="B500" s="263"/>
      <c r="C500" s="264"/>
      <c r="D500" s="232" t="s">
        <v>337</v>
      </c>
      <c r="E500" s="265" t="s">
        <v>1</v>
      </c>
      <c r="F500" s="266" t="s">
        <v>340</v>
      </c>
      <c r="G500" s="264"/>
      <c r="H500" s="267">
        <v>93.239999999999995</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337</v>
      </c>
      <c r="AU500" s="273" t="s">
        <v>85</v>
      </c>
      <c r="AV500" s="14" t="s">
        <v>258</v>
      </c>
      <c r="AW500" s="14" t="s">
        <v>33</v>
      </c>
      <c r="AX500" s="14" t="s">
        <v>85</v>
      </c>
      <c r="AY500" s="273" t="s">
        <v>247</v>
      </c>
    </row>
    <row r="501" s="11" customFormat="1" ht="25.92" customHeight="1">
      <c r="A501" s="11"/>
      <c r="B501" s="205"/>
      <c r="C501" s="206"/>
      <c r="D501" s="207" t="s">
        <v>76</v>
      </c>
      <c r="E501" s="208" t="s">
        <v>814</v>
      </c>
      <c r="F501" s="208" t="s">
        <v>815</v>
      </c>
      <c r="G501" s="206"/>
      <c r="H501" s="206"/>
      <c r="I501" s="209"/>
      <c r="J501" s="210">
        <f>BK501</f>
        <v>0</v>
      </c>
      <c r="K501" s="206"/>
      <c r="L501" s="211"/>
      <c r="M501" s="212"/>
      <c r="N501" s="213"/>
      <c r="O501" s="213"/>
      <c r="P501" s="214">
        <f>SUM(P502:P589)</f>
        <v>0</v>
      </c>
      <c r="Q501" s="213"/>
      <c r="R501" s="214">
        <f>SUM(R502:R589)</f>
        <v>0</v>
      </c>
      <c r="S501" s="213"/>
      <c r="T501" s="215">
        <f>SUM(T502:T589)</f>
        <v>0</v>
      </c>
      <c r="U501" s="11"/>
      <c r="V501" s="11"/>
      <c r="W501" s="11"/>
      <c r="X501" s="11"/>
      <c r="Y501" s="11"/>
      <c r="Z501" s="11"/>
      <c r="AA501" s="11"/>
      <c r="AB501" s="11"/>
      <c r="AC501" s="11"/>
      <c r="AD501" s="11"/>
      <c r="AE501" s="11"/>
      <c r="AR501" s="216" t="s">
        <v>85</v>
      </c>
      <c r="AT501" s="217" t="s">
        <v>76</v>
      </c>
      <c r="AU501" s="217" t="s">
        <v>77</v>
      </c>
      <c r="AY501" s="216" t="s">
        <v>247</v>
      </c>
      <c r="BK501" s="218">
        <f>SUM(BK502:BK589)</f>
        <v>0</v>
      </c>
    </row>
    <row r="502" s="2" customFormat="1" ht="24.15" customHeight="1">
      <c r="A502" s="38"/>
      <c r="B502" s="39"/>
      <c r="C502" s="219" t="s">
        <v>566</v>
      </c>
      <c r="D502" s="219" t="s">
        <v>248</v>
      </c>
      <c r="E502" s="220" t="s">
        <v>816</v>
      </c>
      <c r="F502" s="221" t="s">
        <v>817</v>
      </c>
      <c r="G502" s="222" t="s">
        <v>335</v>
      </c>
      <c r="H502" s="223">
        <v>39.960999999999999</v>
      </c>
      <c r="I502" s="224"/>
      <c r="J502" s="225">
        <f>ROUND(I502*H502,2)</f>
        <v>0</v>
      </c>
      <c r="K502" s="221" t="s">
        <v>336</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258</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258</v>
      </c>
      <c r="BM502" s="230" t="s">
        <v>347</v>
      </c>
    </row>
    <row r="503" s="2" customFormat="1">
      <c r="A503" s="38"/>
      <c r="B503" s="39"/>
      <c r="C503" s="40"/>
      <c r="D503" s="232" t="s">
        <v>253</v>
      </c>
      <c r="E503" s="40"/>
      <c r="F503" s="233" t="s">
        <v>818</v>
      </c>
      <c r="G503" s="40"/>
      <c r="H503" s="40"/>
      <c r="I503" s="234"/>
      <c r="J503" s="40"/>
      <c r="K503" s="40"/>
      <c r="L503" s="44"/>
      <c r="M503" s="235"/>
      <c r="N503" s="236"/>
      <c r="O503" s="91"/>
      <c r="P503" s="91"/>
      <c r="Q503" s="91"/>
      <c r="R503" s="91"/>
      <c r="S503" s="91"/>
      <c r="T503" s="92"/>
      <c r="U503" s="38"/>
      <c r="V503" s="38"/>
      <c r="W503" s="38"/>
      <c r="X503" s="38"/>
      <c r="Y503" s="38"/>
      <c r="Z503" s="38"/>
      <c r="AA503" s="38"/>
      <c r="AB503" s="38"/>
      <c r="AC503" s="38"/>
      <c r="AD503" s="38"/>
      <c r="AE503" s="38"/>
      <c r="AT503" s="17" t="s">
        <v>253</v>
      </c>
      <c r="AU503" s="17" t="s">
        <v>85</v>
      </c>
    </row>
    <row r="504" s="12" customFormat="1">
      <c r="A504" s="12"/>
      <c r="B504" s="242"/>
      <c r="C504" s="243"/>
      <c r="D504" s="232" t="s">
        <v>337</v>
      </c>
      <c r="E504" s="244" t="s">
        <v>1</v>
      </c>
      <c r="F504" s="245" t="s">
        <v>819</v>
      </c>
      <c r="G504" s="243"/>
      <c r="H504" s="244" t="s">
        <v>1</v>
      </c>
      <c r="I504" s="246"/>
      <c r="J504" s="243"/>
      <c r="K504" s="243"/>
      <c r="L504" s="247"/>
      <c r="M504" s="248"/>
      <c r="N504" s="249"/>
      <c r="O504" s="249"/>
      <c r="P504" s="249"/>
      <c r="Q504" s="249"/>
      <c r="R504" s="249"/>
      <c r="S504" s="249"/>
      <c r="T504" s="250"/>
      <c r="U504" s="12"/>
      <c r="V504" s="12"/>
      <c r="W504" s="12"/>
      <c r="X504" s="12"/>
      <c r="Y504" s="12"/>
      <c r="Z504" s="12"/>
      <c r="AA504" s="12"/>
      <c r="AB504" s="12"/>
      <c r="AC504" s="12"/>
      <c r="AD504" s="12"/>
      <c r="AE504" s="12"/>
      <c r="AT504" s="251" t="s">
        <v>337</v>
      </c>
      <c r="AU504" s="251" t="s">
        <v>85</v>
      </c>
      <c r="AV504" s="12" t="s">
        <v>85</v>
      </c>
      <c r="AW504" s="12" t="s">
        <v>33</v>
      </c>
      <c r="AX504" s="12" t="s">
        <v>77</v>
      </c>
      <c r="AY504" s="251" t="s">
        <v>247</v>
      </c>
    </row>
    <row r="505" s="12" customFormat="1">
      <c r="A505" s="12"/>
      <c r="B505" s="242"/>
      <c r="C505" s="243"/>
      <c r="D505" s="232" t="s">
        <v>337</v>
      </c>
      <c r="E505" s="244" t="s">
        <v>1</v>
      </c>
      <c r="F505" s="245" t="s">
        <v>785</v>
      </c>
      <c r="G505" s="243"/>
      <c r="H505" s="244" t="s">
        <v>1</v>
      </c>
      <c r="I505" s="246"/>
      <c r="J505" s="243"/>
      <c r="K505" s="243"/>
      <c r="L505" s="247"/>
      <c r="M505" s="248"/>
      <c r="N505" s="249"/>
      <c r="O505" s="249"/>
      <c r="P505" s="249"/>
      <c r="Q505" s="249"/>
      <c r="R505" s="249"/>
      <c r="S505" s="249"/>
      <c r="T505" s="250"/>
      <c r="U505" s="12"/>
      <c r="V505" s="12"/>
      <c r="W505" s="12"/>
      <c r="X505" s="12"/>
      <c r="Y505" s="12"/>
      <c r="Z505" s="12"/>
      <c r="AA505" s="12"/>
      <c r="AB505" s="12"/>
      <c r="AC505" s="12"/>
      <c r="AD505" s="12"/>
      <c r="AE505" s="12"/>
      <c r="AT505" s="251" t="s">
        <v>337</v>
      </c>
      <c r="AU505" s="251" t="s">
        <v>85</v>
      </c>
      <c r="AV505" s="12" t="s">
        <v>85</v>
      </c>
      <c r="AW505" s="12" t="s">
        <v>33</v>
      </c>
      <c r="AX505" s="12" t="s">
        <v>77</v>
      </c>
      <c r="AY505" s="251" t="s">
        <v>247</v>
      </c>
    </row>
    <row r="506" s="12" customFormat="1">
      <c r="A506" s="12"/>
      <c r="B506" s="242"/>
      <c r="C506" s="243"/>
      <c r="D506" s="232" t="s">
        <v>337</v>
      </c>
      <c r="E506" s="244" t="s">
        <v>1</v>
      </c>
      <c r="F506" s="245" t="s">
        <v>820</v>
      </c>
      <c r="G506" s="243"/>
      <c r="H506" s="244" t="s">
        <v>1</v>
      </c>
      <c r="I506" s="246"/>
      <c r="J506" s="243"/>
      <c r="K506" s="243"/>
      <c r="L506" s="247"/>
      <c r="M506" s="248"/>
      <c r="N506" s="249"/>
      <c r="O506" s="249"/>
      <c r="P506" s="249"/>
      <c r="Q506" s="249"/>
      <c r="R506" s="249"/>
      <c r="S506" s="249"/>
      <c r="T506" s="250"/>
      <c r="U506" s="12"/>
      <c r="V506" s="12"/>
      <c r="W506" s="12"/>
      <c r="X506" s="12"/>
      <c r="Y506" s="12"/>
      <c r="Z506" s="12"/>
      <c r="AA506" s="12"/>
      <c r="AB506" s="12"/>
      <c r="AC506" s="12"/>
      <c r="AD506" s="12"/>
      <c r="AE506" s="12"/>
      <c r="AT506" s="251" t="s">
        <v>337</v>
      </c>
      <c r="AU506" s="251" t="s">
        <v>85</v>
      </c>
      <c r="AV506" s="12" t="s">
        <v>85</v>
      </c>
      <c r="AW506" s="12" t="s">
        <v>33</v>
      </c>
      <c r="AX506" s="12" t="s">
        <v>77</v>
      </c>
      <c r="AY506" s="251" t="s">
        <v>247</v>
      </c>
    </row>
    <row r="507" s="13" customFormat="1">
      <c r="A507" s="13"/>
      <c r="B507" s="252"/>
      <c r="C507" s="253"/>
      <c r="D507" s="232" t="s">
        <v>337</v>
      </c>
      <c r="E507" s="254" t="s">
        <v>1</v>
      </c>
      <c r="F507" s="255" t="s">
        <v>821</v>
      </c>
      <c r="G507" s="253"/>
      <c r="H507" s="256">
        <v>36.619</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2" customFormat="1">
      <c r="A508" s="12"/>
      <c r="B508" s="242"/>
      <c r="C508" s="243"/>
      <c r="D508" s="232" t="s">
        <v>337</v>
      </c>
      <c r="E508" s="244" t="s">
        <v>1</v>
      </c>
      <c r="F508" s="245" t="s">
        <v>822</v>
      </c>
      <c r="G508" s="243"/>
      <c r="H508" s="244" t="s">
        <v>1</v>
      </c>
      <c r="I508" s="246"/>
      <c r="J508" s="243"/>
      <c r="K508" s="243"/>
      <c r="L508" s="247"/>
      <c r="M508" s="248"/>
      <c r="N508" s="249"/>
      <c r="O508" s="249"/>
      <c r="P508" s="249"/>
      <c r="Q508" s="249"/>
      <c r="R508" s="249"/>
      <c r="S508" s="249"/>
      <c r="T508" s="250"/>
      <c r="U508" s="12"/>
      <c r="V508" s="12"/>
      <c r="W508" s="12"/>
      <c r="X508" s="12"/>
      <c r="Y508" s="12"/>
      <c r="Z508" s="12"/>
      <c r="AA508" s="12"/>
      <c r="AB508" s="12"/>
      <c r="AC508" s="12"/>
      <c r="AD508" s="12"/>
      <c r="AE508" s="12"/>
      <c r="AT508" s="251" t="s">
        <v>337</v>
      </c>
      <c r="AU508" s="251" t="s">
        <v>85</v>
      </c>
      <c r="AV508" s="12" t="s">
        <v>85</v>
      </c>
      <c r="AW508" s="12" t="s">
        <v>33</v>
      </c>
      <c r="AX508" s="12" t="s">
        <v>77</v>
      </c>
      <c r="AY508" s="251" t="s">
        <v>247</v>
      </c>
    </row>
    <row r="509" s="13" customFormat="1">
      <c r="A509" s="13"/>
      <c r="B509" s="252"/>
      <c r="C509" s="253"/>
      <c r="D509" s="232" t="s">
        <v>337</v>
      </c>
      <c r="E509" s="254" t="s">
        <v>1</v>
      </c>
      <c r="F509" s="255" t="s">
        <v>823</v>
      </c>
      <c r="G509" s="253"/>
      <c r="H509" s="256">
        <v>3.3420000000000001</v>
      </c>
      <c r="I509" s="257"/>
      <c r="J509" s="253"/>
      <c r="K509" s="253"/>
      <c r="L509" s="258"/>
      <c r="M509" s="259"/>
      <c r="N509" s="260"/>
      <c r="O509" s="260"/>
      <c r="P509" s="260"/>
      <c r="Q509" s="260"/>
      <c r="R509" s="260"/>
      <c r="S509" s="260"/>
      <c r="T509" s="261"/>
      <c r="U509" s="13"/>
      <c r="V509" s="13"/>
      <c r="W509" s="13"/>
      <c r="X509" s="13"/>
      <c r="Y509" s="13"/>
      <c r="Z509" s="13"/>
      <c r="AA509" s="13"/>
      <c r="AB509" s="13"/>
      <c r="AC509" s="13"/>
      <c r="AD509" s="13"/>
      <c r="AE509" s="13"/>
      <c r="AT509" s="262" t="s">
        <v>337</v>
      </c>
      <c r="AU509" s="262" t="s">
        <v>85</v>
      </c>
      <c r="AV509" s="13" t="s">
        <v>87</v>
      </c>
      <c r="AW509" s="13" t="s">
        <v>33</v>
      </c>
      <c r="AX509" s="13" t="s">
        <v>77</v>
      </c>
      <c r="AY509" s="262" t="s">
        <v>247</v>
      </c>
    </row>
    <row r="510" s="14" customFormat="1">
      <c r="A510" s="14"/>
      <c r="B510" s="263"/>
      <c r="C510" s="264"/>
      <c r="D510" s="232" t="s">
        <v>337</v>
      </c>
      <c r="E510" s="265" t="s">
        <v>1</v>
      </c>
      <c r="F510" s="266" t="s">
        <v>340</v>
      </c>
      <c r="G510" s="264"/>
      <c r="H510" s="267">
        <v>39.960999999999999</v>
      </c>
      <c r="I510" s="268"/>
      <c r="J510" s="264"/>
      <c r="K510" s="264"/>
      <c r="L510" s="269"/>
      <c r="M510" s="270"/>
      <c r="N510" s="271"/>
      <c r="O510" s="271"/>
      <c r="P510" s="271"/>
      <c r="Q510" s="271"/>
      <c r="R510" s="271"/>
      <c r="S510" s="271"/>
      <c r="T510" s="272"/>
      <c r="U510" s="14"/>
      <c r="V510" s="14"/>
      <c r="W510" s="14"/>
      <c r="X510" s="14"/>
      <c r="Y510" s="14"/>
      <c r="Z510" s="14"/>
      <c r="AA510" s="14"/>
      <c r="AB510" s="14"/>
      <c r="AC510" s="14"/>
      <c r="AD510" s="14"/>
      <c r="AE510" s="14"/>
      <c r="AT510" s="273" t="s">
        <v>337</v>
      </c>
      <c r="AU510" s="273" t="s">
        <v>85</v>
      </c>
      <c r="AV510" s="14" t="s">
        <v>258</v>
      </c>
      <c r="AW510" s="14" t="s">
        <v>33</v>
      </c>
      <c r="AX510" s="14" t="s">
        <v>85</v>
      </c>
      <c r="AY510" s="273" t="s">
        <v>247</v>
      </c>
    </row>
    <row r="511" s="2" customFormat="1" ht="24.15" customHeight="1">
      <c r="A511" s="38"/>
      <c r="B511" s="39"/>
      <c r="C511" s="219" t="s">
        <v>824</v>
      </c>
      <c r="D511" s="219" t="s">
        <v>248</v>
      </c>
      <c r="E511" s="220" t="s">
        <v>825</v>
      </c>
      <c r="F511" s="221" t="s">
        <v>826</v>
      </c>
      <c r="G511" s="222" t="s">
        <v>335</v>
      </c>
      <c r="H511" s="223">
        <v>8.0180000000000007</v>
      </c>
      <c r="I511" s="224"/>
      <c r="J511" s="225">
        <f>ROUND(I511*H511,2)</f>
        <v>0</v>
      </c>
      <c r="K511" s="221" t="s">
        <v>336</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258</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258</v>
      </c>
      <c r="BM511" s="230" t="s">
        <v>355</v>
      </c>
    </row>
    <row r="512" s="2" customFormat="1">
      <c r="A512" s="38"/>
      <c r="B512" s="39"/>
      <c r="C512" s="40"/>
      <c r="D512" s="232" t="s">
        <v>253</v>
      </c>
      <c r="E512" s="40"/>
      <c r="F512" s="233" t="s">
        <v>818</v>
      </c>
      <c r="G512" s="40"/>
      <c r="H512" s="40"/>
      <c r="I512" s="234"/>
      <c r="J512" s="40"/>
      <c r="K512" s="40"/>
      <c r="L512" s="44"/>
      <c r="M512" s="235"/>
      <c r="N512" s="236"/>
      <c r="O512" s="91"/>
      <c r="P512" s="91"/>
      <c r="Q512" s="91"/>
      <c r="R512" s="91"/>
      <c r="S512" s="91"/>
      <c r="T512" s="92"/>
      <c r="U512" s="38"/>
      <c r="V512" s="38"/>
      <c r="W512" s="38"/>
      <c r="X512" s="38"/>
      <c r="Y512" s="38"/>
      <c r="Z512" s="38"/>
      <c r="AA512" s="38"/>
      <c r="AB512" s="38"/>
      <c r="AC512" s="38"/>
      <c r="AD512" s="38"/>
      <c r="AE512" s="38"/>
      <c r="AT512" s="17" t="s">
        <v>253</v>
      </c>
      <c r="AU512" s="17" t="s">
        <v>85</v>
      </c>
    </row>
    <row r="513" s="12" customFormat="1">
      <c r="A513" s="12"/>
      <c r="B513" s="242"/>
      <c r="C513" s="243"/>
      <c r="D513" s="232" t="s">
        <v>337</v>
      </c>
      <c r="E513" s="244" t="s">
        <v>1</v>
      </c>
      <c r="F513" s="245" t="s">
        <v>500</v>
      </c>
      <c r="G513" s="243"/>
      <c r="H513" s="244" t="s">
        <v>1</v>
      </c>
      <c r="I513" s="246"/>
      <c r="J513" s="243"/>
      <c r="K513" s="243"/>
      <c r="L513" s="247"/>
      <c r="M513" s="248"/>
      <c r="N513" s="249"/>
      <c r="O513" s="249"/>
      <c r="P513" s="249"/>
      <c r="Q513" s="249"/>
      <c r="R513" s="249"/>
      <c r="S513" s="249"/>
      <c r="T513" s="250"/>
      <c r="U513" s="12"/>
      <c r="V513" s="12"/>
      <c r="W513" s="12"/>
      <c r="X513" s="12"/>
      <c r="Y513" s="12"/>
      <c r="Z513" s="12"/>
      <c r="AA513" s="12"/>
      <c r="AB513" s="12"/>
      <c r="AC513" s="12"/>
      <c r="AD513" s="12"/>
      <c r="AE513" s="12"/>
      <c r="AT513" s="251" t="s">
        <v>337</v>
      </c>
      <c r="AU513" s="251" t="s">
        <v>85</v>
      </c>
      <c r="AV513" s="12" t="s">
        <v>85</v>
      </c>
      <c r="AW513" s="12" t="s">
        <v>33</v>
      </c>
      <c r="AX513" s="12" t="s">
        <v>77</v>
      </c>
      <c r="AY513" s="251" t="s">
        <v>247</v>
      </c>
    </row>
    <row r="514" s="12" customFormat="1">
      <c r="A514" s="12"/>
      <c r="B514" s="242"/>
      <c r="C514" s="243"/>
      <c r="D514" s="232" t="s">
        <v>337</v>
      </c>
      <c r="E514" s="244" t="s">
        <v>1</v>
      </c>
      <c r="F514" s="245" t="s">
        <v>785</v>
      </c>
      <c r="G514" s="243"/>
      <c r="H514" s="244" t="s">
        <v>1</v>
      </c>
      <c r="I514" s="246"/>
      <c r="J514" s="243"/>
      <c r="K514" s="243"/>
      <c r="L514" s="247"/>
      <c r="M514" s="248"/>
      <c r="N514" s="249"/>
      <c r="O514" s="249"/>
      <c r="P514" s="249"/>
      <c r="Q514" s="249"/>
      <c r="R514" s="249"/>
      <c r="S514" s="249"/>
      <c r="T514" s="250"/>
      <c r="U514" s="12"/>
      <c r="V514" s="12"/>
      <c r="W514" s="12"/>
      <c r="X514" s="12"/>
      <c r="Y514" s="12"/>
      <c r="Z514" s="12"/>
      <c r="AA514" s="12"/>
      <c r="AB514" s="12"/>
      <c r="AC514" s="12"/>
      <c r="AD514" s="12"/>
      <c r="AE514" s="12"/>
      <c r="AT514" s="251" t="s">
        <v>337</v>
      </c>
      <c r="AU514" s="251" t="s">
        <v>85</v>
      </c>
      <c r="AV514" s="12" t="s">
        <v>85</v>
      </c>
      <c r="AW514" s="12" t="s">
        <v>33</v>
      </c>
      <c r="AX514" s="12" t="s">
        <v>77</v>
      </c>
      <c r="AY514" s="251" t="s">
        <v>247</v>
      </c>
    </row>
    <row r="515" s="12" customFormat="1">
      <c r="A515" s="12"/>
      <c r="B515" s="242"/>
      <c r="C515" s="243"/>
      <c r="D515" s="232" t="s">
        <v>337</v>
      </c>
      <c r="E515" s="244" t="s">
        <v>1</v>
      </c>
      <c r="F515" s="245" t="s">
        <v>827</v>
      </c>
      <c r="G515" s="243"/>
      <c r="H515" s="244" t="s">
        <v>1</v>
      </c>
      <c r="I515" s="246"/>
      <c r="J515" s="243"/>
      <c r="K515" s="243"/>
      <c r="L515" s="247"/>
      <c r="M515" s="248"/>
      <c r="N515" s="249"/>
      <c r="O515" s="249"/>
      <c r="P515" s="249"/>
      <c r="Q515" s="249"/>
      <c r="R515" s="249"/>
      <c r="S515" s="249"/>
      <c r="T515" s="250"/>
      <c r="U515" s="12"/>
      <c r="V515" s="12"/>
      <c r="W515" s="12"/>
      <c r="X515" s="12"/>
      <c r="Y515" s="12"/>
      <c r="Z515" s="12"/>
      <c r="AA515" s="12"/>
      <c r="AB515" s="12"/>
      <c r="AC515" s="12"/>
      <c r="AD515" s="12"/>
      <c r="AE515" s="12"/>
      <c r="AT515" s="251" t="s">
        <v>337</v>
      </c>
      <c r="AU515" s="251" t="s">
        <v>85</v>
      </c>
      <c r="AV515" s="12" t="s">
        <v>85</v>
      </c>
      <c r="AW515" s="12" t="s">
        <v>33</v>
      </c>
      <c r="AX515" s="12" t="s">
        <v>77</v>
      </c>
      <c r="AY515" s="251" t="s">
        <v>247</v>
      </c>
    </row>
    <row r="516" s="13" customFormat="1">
      <c r="A516" s="13"/>
      <c r="B516" s="252"/>
      <c r="C516" s="253"/>
      <c r="D516" s="232" t="s">
        <v>337</v>
      </c>
      <c r="E516" s="254" t="s">
        <v>1</v>
      </c>
      <c r="F516" s="255" t="s">
        <v>828</v>
      </c>
      <c r="G516" s="253"/>
      <c r="H516" s="256">
        <v>8.0180000000000007</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4" customFormat="1">
      <c r="A517" s="14"/>
      <c r="B517" s="263"/>
      <c r="C517" s="264"/>
      <c r="D517" s="232" t="s">
        <v>337</v>
      </c>
      <c r="E517" s="265" t="s">
        <v>1</v>
      </c>
      <c r="F517" s="266" t="s">
        <v>340</v>
      </c>
      <c r="G517" s="264"/>
      <c r="H517" s="267">
        <v>8.0180000000000007</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337</v>
      </c>
      <c r="AU517" s="273" t="s">
        <v>85</v>
      </c>
      <c r="AV517" s="14" t="s">
        <v>258</v>
      </c>
      <c r="AW517" s="14" t="s">
        <v>33</v>
      </c>
      <c r="AX517" s="14" t="s">
        <v>85</v>
      </c>
      <c r="AY517" s="273" t="s">
        <v>247</v>
      </c>
    </row>
    <row r="518" s="2" customFormat="1" ht="37.8" customHeight="1">
      <c r="A518" s="38"/>
      <c r="B518" s="39"/>
      <c r="C518" s="219" t="s">
        <v>575</v>
      </c>
      <c r="D518" s="219" t="s">
        <v>248</v>
      </c>
      <c r="E518" s="220" t="s">
        <v>829</v>
      </c>
      <c r="F518" s="221" t="s">
        <v>830</v>
      </c>
      <c r="G518" s="222" t="s">
        <v>267</v>
      </c>
      <c r="H518" s="223">
        <v>628.89999999999998</v>
      </c>
      <c r="I518" s="224"/>
      <c r="J518" s="225">
        <f>ROUND(I518*H518,2)</f>
        <v>0</v>
      </c>
      <c r="K518" s="221" t="s">
        <v>336</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258</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258</v>
      </c>
      <c r="BM518" s="230" t="s">
        <v>831</v>
      </c>
    </row>
    <row r="519" s="2" customFormat="1">
      <c r="A519" s="38"/>
      <c r="B519" s="39"/>
      <c r="C519" s="40"/>
      <c r="D519" s="232" t="s">
        <v>253</v>
      </c>
      <c r="E519" s="40"/>
      <c r="F519" s="233" t="s">
        <v>818</v>
      </c>
      <c r="G519" s="40"/>
      <c r="H519" s="40"/>
      <c r="I519" s="234"/>
      <c r="J519" s="40"/>
      <c r="K519" s="40"/>
      <c r="L519" s="44"/>
      <c r="M519" s="235"/>
      <c r="N519" s="236"/>
      <c r="O519" s="91"/>
      <c r="P519" s="91"/>
      <c r="Q519" s="91"/>
      <c r="R519" s="91"/>
      <c r="S519" s="91"/>
      <c r="T519" s="92"/>
      <c r="U519" s="38"/>
      <c r="V519" s="38"/>
      <c r="W519" s="38"/>
      <c r="X519" s="38"/>
      <c r="Y519" s="38"/>
      <c r="Z519" s="38"/>
      <c r="AA519" s="38"/>
      <c r="AB519" s="38"/>
      <c r="AC519" s="38"/>
      <c r="AD519" s="38"/>
      <c r="AE519" s="38"/>
      <c r="AT519" s="17" t="s">
        <v>253</v>
      </c>
      <c r="AU519" s="17" t="s">
        <v>85</v>
      </c>
    </row>
    <row r="520" s="12" customFormat="1">
      <c r="A520" s="12"/>
      <c r="B520" s="242"/>
      <c r="C520" s="243"/>
      <c r="D520" s="232" t="s">
        <v>337</v>
      </c>
      <c r="E520" s="244" t="s">
        <v>1</v>
      </c>
      <c r="F520" s="245" t="s">
        <v>500</v>
      </c>
      <c r="G520" s="243"/>
      <c r="H520" s="244" t="s">
        <v>1</v>
      </c>
      <c r="I520" s="246"/>
      <c r="J520" s="243"/>
      <c r="K520" s="243"/>
      <c r="L520" s="247"/>
      <c r="M520" s="248"/>
      <c r="N520" s="249"/>
      <c r="O520" s="249"/>
      <c r="P520" s="249"/>
      <c r="Q520" s="249"/>
      <c r="R520" s="249"/>
      <c r="S520" s="249"/>
      <c r="T520" s="250"/>
      <c r="U520" s="12"/>
      <c r="V520" s="12"/>
      <c r="W520" s="12"/>
      <c r="X520" s="12"/>
      <c r="Y520" s="12"/>
      <c r="Z520" s="12"/>
      <c r="AA520" s="12"/>
      <c r="AB520" s="12"/>
      <c r="AC520" s="12"/>
      <c r="AD520" s="12"/>
      <c r="AE520" s="12"/>
      <c r="AT520" s="251" t="s">
        <v>337</v>
      </c>
      <c r="AU520" s="251" t="s">
        <v>85</v>
      </c>
      <c r="AV520" s="12" t="s">
        <v>85</v>
      </c>
      <c r="AW520" s="12" t="s">
        <v>33</v>
      </c>
      <c r="AX520" s="12" t="s">
        <v>77</v>
      </c>
      <c r="AY520" s="251" t="s">
        <v>247</v>
      </c>
    </row>
    <row r="521" s="12" customFormat="1">
      <c r="A521" s="12"/>
      <c r="B521" s="242"/>
      <c r="C521" s="243"/>
      <c r="D521" s="232" t="s">
        <v>337</v>
      </c>
      <c r="E521" s="244" t="s">
        <v>1</v>
      </c>
      <c r="F521" s="245" t="s">
        <v>785</v>
      </c>
      <c r="G521" s="243"/>
      <c r="H521" s="244" t="s">
        <v>1</v>
      </c>
      <c r="I521" s="246"/>
      <c r="J521" s="243"/>
      <c r="K521" s="243"/>
      <c r="L521" s="247"/>
      <c r="M521" s="248"/>
      <c r="N521" s="249"/>
      <c r="O521" s="249"/>
      <c r="P521" s="249"/>
      <c r="Q521" s="249"/>
      <c r="R521" s="249"/>
      <c r="S521" s="249"/>
      <c r="T521" s="250"/>
      <c r="U521" s="12"/>
      <c r="V521" s="12"/>
      <c r="W521" s="12"/>
      <c r="X521" s="12"/>
      <c r="Y521" s="12"/>
      <c r="Z521" s="12"/>
      <c r="AA521" s="12"/>
      <c r="AB521" s="12"/>
      <c r="AC521" s="12"/>
      <c r="AD521" s="12"/>
      <c r="AE521" s="12"/>
      <c r="AT521" s="251" t="s">
        <v>337</v>
      </c>
      <c r="AU521" s="251" t="s">
        <v>85</v>
      </c>
      <c r="AV521" s="12" t="s">
        <v>85</v>
      </c>
      <c r="AW521" s="12" t="s">
        <v>33</v>
      </c>
      <c r="AX521" s="12" t="s">
        <v>77</v>
      </c>
      <c r="AY521" s="251" t="s">
        <v>247</v>
      </c>
    </row>
    <row r="522" s="12" customFormat="1">
      <c r="A522" s="12"/>
      <c r="B522" s="242"/>
      <c r="C522" s="243"/>
      <c r="D522" s="232" t="s">
        <v>337</v>
      </c>
      <c r="E522" s="244" t="s">
        <v>1</v>
      </c>
      <c r="F522" s="245" t="s">
        <v>832</v>
      </c>
      <c r="G522" s="243"/>
      <c r="H522" s="244" t="s">
        <v>1</v>
      </c>
      <c r="I522" s="246"/>
      <c r="J522" s="243"/>
      <c r="K522" s="243"/>
      <c r="L522" s="247"/>
      <c r="M522" s="248"/>
      <c r="N522" s="249"/>
      <c r="O522" s="249"/>
      <c r="P522" s="249"/>
      <c r="Q522" s="249"/>
      <c r="R522" s="249"/>
      <c r="S522" s="249"/>
      <c r="T522" s="250"/>
      <c r="U522" s="12"/>
      <c r="V522" s="12"/>
      <c r="W522" s="12"/>
      <c r="X522" s="12"/>
      <c r="Y522" s="12"/>
      <c r="Z522" s="12"/>
      <c r="AA522" s="12"/>
      <c r="AB522" s="12"/>
      <c r="AC522" s="12"/>
      <c r="AD522" s="12"/>
      <c r="AE522" s="12"/>
      <c r="AT522" s="251" t="s">
        <v>337</v>
      </c>
      <c r="AU522" s="251" t="s">
        <v>85</v>
      </c>
      <c r="AV522" s="12" t="s">
        <v>85</v>
      </c>
      <c r="AW522" s="12" t="s">
        <v>33</v>
      </c>
      <c r="AX522" s="12" t="s">
        <v>77</v>
      </c>
      <c r="AY522" s="251" t="s">
        <v>247</v>
      </c>
    </row>
    <row r="523" s="13" customFormat="1">
      <c r="A523" s="13"/>
      <c r="B523" s="252"/>
      <c r="C523" s="253"/>
      <c r="D523" s="232" t="s">
        <v>337</v>
      </c>
      <c r="E523" s="254" t="s">
        <v>1</v>
      </c>
      <c r="F523" s="255" t="s">
        <v>833</v>
      </c>
      <c r="G523" s="253"/>
      <c r="H523" s="256">
        <v>628.89999999999998</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4" customFormat="1">
      <c r="A524" s="14"/>
      <c r="B524" s="263"/>
      <c r="C524" s="264"/>
      <c r="D524" s="232" t="s">
        <v>337</v>
      </c>
      <c r="E524" s="265" t="s">
        <v>1</v>
      </c>
      <c r="F524" s="266" t="s">
        <v>340</v>
      </c>
      <c r="G524" s="264"/>
      <c r="H524" s="267">
        <v>628.89999999999998</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337</v>
      </c>
      <c r="AU524" s="273" t="s">
        <v>85</v>
      </c>
      <c r="AV524" s="14" t="s">
        <v>258</v>
      </c>
      <c r="AW524" s="14" t="s">
        <v>33</v>
      </c>
      <c r="AX524" s="14" t="s">
        <v>85</v>
      </c>
      <c r="AY524" s="273" t="s">
        <v>247</v>
      </c>
    </row>
    <row r="525" s="2" customFormat="1" ht="37.8" customHeight="1">
      <c r="A525" s="38"/>
      <c r="B525" s="39"/>
      <c r="C525" s="219" t="s">
        <v>834</v>
      </c>
      <c r="D525" s="219" t="s">
        <v>248</v>
      </c>
      <c r="E525" s="220" t="s">
        <v>835</v>
      </c>
      <c r="F525" s="221" t="s">
        <v>836</v>
      </c>
      <c r="G525" s="222" t="s">
        <v>267</v>
      </c>
      <c r="H525" s="223">
        <v>628.89999999999998</v>
      </c>
      <c r="I525" s="224"/>
      <c r="J525" s="225">
        <f>ROUND(I525*H525,2)</f>
        <v>0</v>
      </c>
      <c r="K525" s="221" t="s">
        <v>336</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258</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258</v>
      </c>
      <c r="BM525" s="230" t="s">
        <v>837</v>
      </c>
    </row>
    <row r="526" s="2" customFormat="1">
      <c r="A526" s="38"/>
      <c r="B526" s="39"/>
      <c r="C526" s="40"/>
      <c r="D526" s="232" t="s">
        <v>253</v>
      </c>
      <c r="E526" s="40"/>
      <c r="F526" s="233" t="s">
        <v>818</v>
      </c>
      <c r="G526" s="40"/>
      <c r="H526" s="40"/>
      <c r="I526" s="234"/>
      <c r="J526" s="40"/>
      <c r="K526" s="40"/>
      <c r="L526" s="44"/>
      <c r="M526" s="235"/>
      <c r="N526" s="236"/>
      <c r="O526" s="91"/>
      <c r="P526" s="91"/>
      <c r="Q526" s="91"/>
      <c r="R526" s="91"/>
      <c r="S526" s="91"/>
      <c r="T526" s="92"/>
      <c r="U526" s="38"/>
      <c r="V526" s="38"/>
      <c r="W526" s="38"/>
      <c r="X526" s="38"/>
      <c r="Y526" s="38"/>
      <c r="Z526" s="38"/>
      <c r="AA526" s="38"/>
      <c r="AB526" s="38"/>
      <c r="AC526" s="38"/>
      <c r="AD526" s="38"/>
      <c r="AE526" s="38"/>
      <c r="AT526" s="17" t="s">
        <v>253</v>
      </c>
      <c r="AU526" s="17" t="s">
        <v>85</v>
      </c>
    </row>
    <row r="527" s="12" customFormat="1">
      <c r="A527" s="12"/>
      <c r="B527" s="242"/>
      <c r="C527" s="243"/>
      <c r="D527" s="232" t="s">
        <v>337</v>
      </c>
      <c r="E527" s="244" t="s">
        <v>1</v>
      </c>
      <c r="F527" s="245" t="s">
        <v>500</v>
      </c>
      <c r="G527" s="243"/>
      <c r="H527" s="244" t="s">
        <v>1</v>
      </c>
      <c r="I527" s="246"/>
      <c r="J527" s="243"/>
      <c r="K527" s="243"/>
      <c r="L527" s="247"/>
      <c r="M527" s="248"/>
      <c r="N527" s="249"/>
      <c r="O527" s="249"/>
      <c r="P527" s="249"/>
      <c r="Q527" s="249"/>
      <c r="R527" s="249"/>
      <c r="S527" s="249"/>
      <c r="T527" s="250"/>
      <c r="U527" s="12"/>
      <c r="V527" s="12"/>
      <c r="W527" s="12"/>
      <c r="X527" s="12"/>
      <c r="Y527" s="12"/>
      <c r="Z527" s="12"/>
      <c r="AA527" s="12"/>
      <c r="AB527" s="12"/>
      <c r="AC527" s="12"/>
      <c r="AD527" s="12"/>
      <c r="AE527" s="12"/>
      <c r="AT527" s="251" t="s">
        <v>337</v>
      </c>
      <c r="AU527" s="251" t="s">
        <v>85</v>
      </c>
      <c r="AV527" s="12" t="s">
        <v>85</v>
      </c>
      <c r="AW527" s="12" t="s">
        <v>33</v>
      </c>
      <c r="AX527" s="12" t="s">
        <v>77</v>
      </c>
      <c r="AY527" s="251" t="s">
        <v>247</v>
      </c>
    </row>
    <row r="528" s="12" customFormat="1">
      <c r="A528" s="12"/>
      <c r="B528" s="242"/>
      <c r="C528" s="243"/>
      <c r="D528" s="232" t="s">
        <v>337</v>
      </c>
      <c r="E528" s="244" t="s">
        <v>1</v>
      </c>
      <c r="F528" s="245" t="s">
        <v>785</v>
      </c>
      <c r="G528" s="243"/>
      <c r="H528" s="244" t="s">
        <v>1</v>
      </c>
      <c r="I528" s="246"/>
      <c r="J528" s="243"/>
      <c r="K528" s="243"/>
      <c r="L528" s="247"/>
      <c r="M528" s="248"/>
      <c r="N528" s="249"/>
      <c r="O528" s="249"/>
      <c r="P528" s="249"/>
      <c r="Q528" s="249"/>
      <c r="R528" s="249"/>
      <c r="S528" s="249"/>
      <c r="T528" s="250"/>
      <c r="U528" s="12"/>
      <c r="V528" s="12"/>
      <c r="W528" s="12"/>
      <c r="X528" s="12"/>
      <c r="Y528" s="12"/>
      <c r="Z528" s="12"/>
      <c r="AA528" s="12"/>
      <c r="AB528" s="12"/>
      <c r="AC528" s="12"/>
      <c r="AD528" s="12"/>
      <c r="AE528" s="12"/>
      <c r="AT528" s="251" t="s">
        <v>337</v>
      </c>
      <c r="AU528" s="251" t="s">
        <v>85</v>
      </c>
      <c r="AV528" s="12" t="s">
        <v>85</v>
      </c>
      <c r="AW528" s="12" t="s">
        <v>33</v>
      </c>
      <c r="AX528" s="12" t="s">
        <v>77</v>
      </c>
      <c r="AY528" s="251" t="s">
        <v>247</v>
      </c>
    </row>
    <row r="529" s="12" customFormat="1">
      <c r="A529" s="12"/>
      <c r="B529" s="242"/>
      <c r="C529" s="243"/>
      <c r="D529" s="232" t="s">
        <v>337</v>
      </c>
      <c r="E529" s="244" t="s">
        <v>1</v>
      </c>
      <c r="F529" s="245" t="s">
        <v>832</v>
      </c>
      <c r="G529" s="243"/>
      <c r="H529" s="244" t="s">
        <v>1</v>
      </c>
      <c r="I529" s="246"/>
      <c r="J529" s="243"/>
      <c r="K529" s="243"/>
      <c r="L529" s="247"/>
      <c r="M529" s="248"/>
      <c r="N529" s="249"/>
      <c r="O529" s="249"/>
      <c r="P529" s="249"/>
      <c r="Q529" s="249"/>
      <c r="R529" s="249"/>
      <c r="S529" s="249"/>
      <c r="T529" s="250"/>
      <c r="U529" s="12"/>
      <c r="V529" s="12"/>
      <c r="W529" s="12"/>
      <c r="X529" s="12"/>
      <c r="Y529" s="12"/>
      <c r="Z529" s="12"/>
      <c r="AA529" s="12"/>
      <c r="AB529" s="12"/>
      <c r="AC529" s="12"/>
      <c r="AD529" s="12"/>
      <c r="AE529" s="12"/>
      <c r="AT529" s="251" t="s">
        <v>337</v>
      </c>
      <c r="AU529" s="251" t="s">
        <v>85</v>
      </c>
      <c r="AV529" s="12" t="s">
        <v>85</v>
      </c>
      <c r="AW529" s="12" t="s">
        <v>33</v>
      </c>
      <c r="AX529" s="12" t="s">
        <v>77</v>
      </c>
      <c r="AY529" s="251" t="s">
        <v>247</v>
      </c>
    </row>
    <row r="530" s="13" customFormat="1">
      <c r="A530" s="13"/>
      <c r="B530" s="252"/>
      <c r="C530" s="253"/>
      <c r="D530" s="232" t="s">
        <v>337</v>
      </c>
      <c r="E530" s="254" t="s">
        <v>1</v>
      </c>
      <c r="F530" s="255" t="s">
        <v>833</v>
      </c>
      <c r="G530" s="253"/>
      <c r="H530" s="256">
        <v>628.89999999999998</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4" customFormat="1">
      <c r="A531" s="14"/>
      <c r="B531" s="263"/>
      <c r="C531" s="264"/>
      <c r="D531" s="232" t="s">
        <v>337</v>
      </c>
      <c r="E531" s="265" t="s">
        <v>1</v>
      </c>
      <c r="F531" s="266" t="s">
        <v>340</v>
      </c>
      <c r="G531" s="264"/>
      <c r="H531" s="267">
        <v>628.89999999999998</v>
      </c>
      <c r="I531" s="268"/>
      <c r="J531" s="264"/>
      <c r="K531" s="264"/>
      <c r="L531" s="269"/>
      <c r="M531" s="270"/>
      <c r="N531" s="271"/>
      <c r="O531" s="271"/>
      <c r="P531" s="271"/>
      <c r="Q531" s="271"/>
      <c r="R531" s="271"/>
      <c r="S531" s="271"/>
      <c r="T531" s="272"/>
      <c r="U531" s="14"/>
      <c r="V531" s="14"/>
      <c r="W531" s="14"/>
      <c r="X531" s="14"/>
      <c r="Y531" s="14"/>
      <c r="Z531" s="14"/>
      <c r="AA531" s="14"/>
      <c r="AB531" s="14"/>
      <c r="AC531" s="14"/>
      <c r="AD531" s="14"/>
      <c r="AE531" s="14"/>
      <c r="AT531" s="273" t="s">
        <v>337</v>
      </c>
      <c r="AU531" s="273" t="s">
        <v>85</v>
      </c>
      <c r="AV531" s="14" t="s">
        <v>258</v>
      </c>
      <c r="AW531" s="14" t="s">
        <v>33</v>
      </c>
      <c r="AX531" s="14" t="s">
        <v>85</v>
      </c>
      <c r="AY531" s="273" t="s">
        <v>247</v>
      </c>
    </row>
    <row r="532" s="2" customFormat="1" ht="24.15" customHeight="1">
      <c r="A532" s="38"/>
      <c r="B532" s="39"/>
      <c r="C532" s="219" t="s">
        <v>582</v>
      </c>
      <c r="D532" s="219" t="s">
        <v>248</v>
      </c>
      <c r="E532" s="220" t="s">
        <v>838</v>
      </c>
      <c r="F532" s="221" t="s">
        <v>839</v>
      </c>
      <c r="G532" s="222" t="s">
        <v>335</v>
      </c>
      <c r="H532" s="223">
        <v>39.960999999999999</v>
      </c>
      <c r="I532" s="224"/>
      <c r="J532" s="225">
        <f>ROUND(I532*H532,2)</f>
        <v>0</v>
      </c>
      <c r="K532" s="221" t="s">
        <v>336</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258</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258</v>
      </c>
      <c r="BM532" s="230" t="s">
        <v>840</v>
      </c>
    </row>
    <row r="533" s="2" customFormat="1">
      <c r="A533" s="38"/>
      <c r="B533" s="39"/>
      <c r="C533" s="40"/>
      <c r="D533" s="232" t="s">
        <v>253</v>
      </c>
      <c r="E533" s="40"/>
      <c r="F533" s="233" t="s">
        <v>841</v>
      </c>
      <c r="G533" s="40"/>
      <c r="H533" s="40"/>
      <c r="I533" s="234"/>
      <c r="J533" s="40"/>
      <c r="K533" s="40"/>
      <c r="L533" s="44"/>
      <c r="M533" s="235"/>
      <c r="N533" s="236"/>
      <c r="O533" s="91"/>
      <c r="P533" s="91"/>
      <c r="Q533" s="91"/>
      <c r="R533" s="91"/>
      <c r="S533" s="91"/>
      <c r="T533" s="92"/>
      <c r="U533" s="38"/>
      <c r="V533" s="38"/>
      <c r="W533" s="38"/>
      <c r="X533" s="38"/>
      <c r="Y533" s="38"/>
      <c r="Z533" s="38"/>
      <c r="AA533" s="38"/>
      <c r="AB533" s="38"/>
      <c r="AC533" s="38"/>
      <c r="AD533" s="38"/>
      <c r="AE533" s="38"/>
      <c r="AT533" s="17" t="s">
        <v>253</v>
      </c>
      <c r="AU533" s="17" t="s">
        <v>85</v>
      </c>
    </row>
    <row r="534" s="13" customFormat="1">
      <c r="A534" s="13"/>
      <c r="B534" s="252"/>
      <c r="C534" s="253"/>
      <c r="D534" s="232" t="s">
        <v>337</v>
      </c>
      <c r="E534" s="254" t="s">
        <v>1</v>
      </c>
      <c r="F534" s="255" t="s">
        <v>842</v>
      </c>
      <c r="G534" s="253"/>
      <c r="H534" s="256">
        <v>39.960999999999999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337</v>
      </c>
      <c r="AU534" s="262" t="s">
        <v>85</v>
      </c>
      <c r="AV534" s="13" t="s">
        <v>87</v>
      </c>
      <c r="AW534" s="13" t="s">
        <v>33</v>
      </c>
      <c r="AX534" s="13" t="s">
        <v>77</v>
      </c>
      <c r="AY534" s="262" t="s">
        <v>247</v>
      </c>
    </row>
    <row r="535" s="14" customFormat="1">
      <c r="A535" s="14"/>
      <c r="B535" s="263"/>
      <c r="C535" s="264"/>
      <c r="D535" s="232" t="s">
        <v>337</v>
      </c>
      <c r="E535" s="265" t="s">
        <v>1</v>
      </c>
      <c r="F535" s="266" t="s">
        <v>340</v>
      </c>
      <c r="G535" s="264"/>
      <c r="H535" s="267">
        <v>39.960999999999999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337</v>
      </c>
      <c r="AU535" s="273" t="s">
        <v>85</v>
      </c>
      <c r="AV535" s="14" t="s">
        <v>258</v>
      </c>
      <c r="AW535" s="14" t="s">
        <v>33</v>
      </c>
      <c r="AX535" s="14" t="s">
        <v>85</v>
      </c>
      <c r="AY535" s="273" t="s">
        <v>247</v>
      </c>
    </row>
    <row r="536" s="2" customFormat="1" ht="24.15" customHeight="1">
      <c r="A536" s="38"/>
      <c r="B536" s="39"/>
      <c r="C536" s="219" t="s">
        <v>843</v>
      </c>
      <c r="D536" s="219" t="s">
        <v>248</v>
      </c>
      <c r="E536" s="220" t="s">
        <v>844</v>
      </c>
      <c r="F536" s="221" t="s">
        <v>845</v>
      </c>
      <c r="G536" s="222" t="s">
        <v>335</v>
      </c>
      <c r="H536" s="223">
        <v>8.0180000000000007</v>
      </c>
      <c r="I536" s="224"/>
      <c r="J536" s="225">
        <f>ROUND(I536*H536,2)</f>
        <v>0</v>
      </c>
      <c r="K536" s="221" t="s">
        <v>336</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258</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258</v>
      </c>
      <c r="BM536" s="230" t="s">
        <v>846</v>
      </c>
    </row>
    <row r="537" s="2" customFormat="1">
      <c r="A537" s="38"/>
      <c r="B537" s="39"/>
      <c r="C537" s="40"/>
      <c r="D537" s="232" t="s">
        <v>253</v>
      </c>
      <c r="E537" s="40"/>
      <c r="F537" s="233" t="s">
        <v>841</v>
      </c>
      <c r="G537" s="40"/>
      <c r="H537" s="40"/>
      <c r="I537" s="234"/>
      <c r="J537" s="40"/>
      <c r="K537" s="40"/>
      <c r="L537" s="44"/>
      <c r="M537" s="235"/>
      <c r="N537" s="236"/>
      <c r="O537" s="91"/>
      <c r="P537" s="91"/>
      <c r="Q537" s="91"/>
      <c r="R537" s="91"/>
      <c r="S537" s="91"/>
      <c r="T537" s="92"/>
      <c r="U537" s="38"/>
      <c r="V537" s="38"/>
      <c r="W537" s="38"/>
      <c r="X537" s="38"/>
      <c r="Y537" s="38"/>
      <c r="Z537" s="38"/>
      <c r="AA537" s="38"/>
      <c r="AB537" s="38"/>
      <c r="AC537" s="38"/>
      <c r="AD537" s="38"/>
      <c r="AE537" s="38"/>
      <c r="AT537" s="17" t="s">
        <v>253</v>
      </c>
      <c r="AU537" s="17" t="s">
        <v>85</v>
      </c>
    </row>
    <row r="538" s="13" customFormat="1">
      <c r="A538" s="13"/>
      <c r="B538" s="252"/>
      <c r="C538" s="253"/>
      <c r="D538" s="232" t="s">
        <v>337</v>
      </c>
      <c r="E538" s="254" t="s">
        <v>1</v>
      </c>
      <c r="F538" s="255" t="s">
        <v>847</v>
      </c>
      <c r="G538" s="253"/>
      <c r="H538" s="256">
        <v>8.0180000000000007</v>
      </c>
      <c r="I538" s="257"/>
      <c r="J538" s="253"/>
      <c r="K538" s="253"/>
      <c r="L538" s="258"/>
      <c r="M538" s="259"/>
      <c r="N538" s="260"/>
      <c r="O538" s="260"/>
      <c r="P538" s="260"/>
      <c r="Q538" s="260"/>
      <c r="R538" s="260"/>
      <c r="S538" s="260"/>
      <c r="T538" s="261"/>
      <c r="U538" s="13"/>
      <c r="V538" s="13"/>
      <c r="W538" s="13"/>
      <c r="X538" s="13"/>
      <c r="Y538" s="13"/>
      <c r="Z538" s="13"/>
      <c r="AA538" s="13"/>
      <c r="AB538" s="13"/>
      <c r="AC538" s="13"/>
      <c r="AD538" s="13"/>
      <c r="AE538" s="13"/>
      <c r="AT538" s="262" t="s">
        <v>337</v>
      </c>
      <c r="AU538" s="262" t="s">
        <v>85</v>
      </c>
      <c r="AV538" s="13" t="s">
        <v>87</v>
      </c>
      <c r="AW538" s="13" t="s">
        <v>33</v>
      </c>
      <c r="AX538" s="13" t="s">
        <v>77</v>
      </c>
      <c r="AY538" s="262" t="s">
        <v>247</v>
      </c>
    </row>
    <row r="539" s="14" customFormat="1">
      <c r="A539" s="14"/>
      <c r="B539" s="263"/>
      <c r="C539" s="264"/>
      <c r="D539" s="232" t="s">
        <v>337</v>
      </c>
      <c r="E539" s="265" t="s">
        <v>1</v>
      </c>
      <c r="F539" s="266" t="s">
        <v>340</v>
      </c>
      <c r="G539" s="264"/>
      <c r="H539" s="267">
        <v>8.0180000000000007</v>
      </c>
      <c r="I539" s="268"/>
      <c r="J539" s="264"/>
      <c r="K539" s="264"/>
      <c r="L539" s="269"/>
      <c r="M539" s="270"/>
      <c r="N539" s="271"/>
      <c r="O539" s="271"/>
      <c r="P539" s="271"/>
      <c r="Q539" s="271"/>
      <c r="R539" s="271"/>
      <c r="S539" s="271"/>
      <c r="T539" s="272"/>
      <c r="U539" s="14"/>
      <c r="V539" s="14"/>
      <c r="W539" s="14"/>
      <c r="X539" s="14"/>
      <c r="Y539" s="14"/>
      <c r="Z539" s="14"/>
      <c r="AA539" s="14"/>
      <c r="AB539" s="14"/>
      <c r="AC539" s="14"/>
      <c r="AD539" s="14"/>
      <c r="AE539" s="14"/>
      <c r="AT539" s="273" t="s">
        <v>337</v>
      </c>
      <c r="AU539" s="273" t="s">
        <v>85</v>
      </c>
      <c r="AV539" s="14" t="s">
        <v>258</v>
      </c>
      <c r="AW539" s="14" t="s">
        <v>33</v>
      </c>
      <c r="AX539" s="14" t="s">
        <v>85</v>
      </c>
      <c r="AY539" s="273" t="s">
        <v>247</v>
      </c>
    </row>
    <row r="540" s="2" customFormat="1" ht="24.15" customHeight="1">
      <c r="A540" s="38"/>
      <c r="B540" s="39"/>
      <c r="C540" s="219" t="s">
        <v>592</v>
      </c>
      <c r="D540" s="219" t="s">
        <v>248</v>
      </c>
      <c r="E540" s="220" t="s">
        <v>848</v>
      </c>
      <c r="F540" s="221" t="s">
        <v>849</v>
      </c>
      <c r="G540" s="222" t="s">
        <v>335</v>
      </c>
      <c r="H540" s="223">
        <v>39.960999999999999</v>
      </c>
      <c r="I540" s="224"/>
      <c r="J540" s="225">
        <f>ROUND(I540*H540,2)</f>
        <v>0</v>
      </c>
      <c r="K540" s="221" t="s">
        <v>336</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258</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258</v>
      </c>
      <c r="BM540" s="230" t="s">
        <v>850</v>
      </c>
    </row>
    <row r="541" s="2" customFormat="1">
      <c r="A541" s="38"/>
      <c r="B541" s="39"/>
      <c r="C541" s="40"/>
      <c r="D541" s="232" t="s">
        <v>253</v>
      </c>
      <c r="E541" s="40"/>
      <c r="F541" s="233" t="s">
        <v>851</v>
      </c>
      <c r="G541" s="40"/>
      <c r="H541" s="40"/>
      <c r="I541" s="234"/>
      <c r="J541" s="40"/>
      <c r="K541" s="40"/>
      <c r="L541" s="44"/>
      <c r="M541" s="235"/>
      <c r="N541" s="236"/>
      <c r="O541" s="91"/>
      <c r="P541" s="91"/>
      <c r="Q541" s="91"/>
      <c r="R541" s="91"/>
      <c r="S541" s="91"/>
      <c r="T541" s="92"/>
      <c r="U541" s="38"/>
      <c r="V541" s="38"/>
      <c r="W541" s="38"/>
      <c r="X541" s="38"/>
      <c r="Y541" s="38"/>
      <c r="Z541" s="38"/>
      <c r="AA541" s="38"/>
      <c r="AB541" s="38"/>
      <c r="AC541" s="38"/>
      <c r="AD541" s="38"/>
      <c r="AE541" s="38"/>
      <c r="AT541" s="17" t="s">
        <v>253</v>
      </c>
      <c r="AU541" s="17" t="s">
        <v>85</v>
      </c>
    </row>
    <row r="542" s="13" customFormat="1">
      <c r="A542" s="13"/>
      <c r="B542" s="252"/>
      <c r="C542" s="253"/>
      <c r="D542" s="232" t="s">
        <v>337</v>
      </c>
      <c r="E542" s="254" t="s">
        <v>1</v>
      </c>
      <c r="F542" s="255" t="s">
        <v>842</v>
      </c>
      <c r="G542" s="253"/>
      <c r="H542" s="256">
        <v>39.960999999999999</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4" customFormat="1">
      <c r="A543" s="14"/>
      <c r="B543" s="263"/>
      <c r="C543" s="264"/>
      <c r="D543" s="232" t="s">
        <v>337</v>
      </c>
      <c r="E543" s="265" t="s">
        <v>1</v>
      </c>
      <c r="F543" s="266" t="s">
        <v>340</v>
      </c>
      <c r="G543" s="264"/>
      <c r="H543" s="267">
        <v>39.960999999999999</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337</v>
      </c>
      <c r="AU543" s="273" t="s">
        <v>85</v>
      </c>
      <c r="AV543" s="14" t="s">
        <v>258</v>
      </c>
      <c r="AW543" s="14" t="s">
        <v>33</v>
      </c>
      <c r="AX543" s="14" t="s">
        <v>85</v>
      </c>
      <c r="AY543" s="273" t="s">
        <v>247</v>
      </c>
    </row>
    <row r="544" s="2" customFormat="1" ht="24.15" customHeight="1">
      <c r="A544" s="38"/>
      <c r="B544" s="39"/>
      <c r="C544" s="219" t="s">
        <v>852</v>
      </c>
      <c r="D544" s="219" t="s">
        <v>248</v>
      </c>
      <c r="E544" s="220" t="s">
        <v>853</v>
      </c>
      <c r="F544" s="221" t="s">
        <v>854</v>
      </c>
      <c r="G544" s="222" t="s">
        <v>335</v>
      </c>
      <c r="H544" s="223">
        <v>8.0180000000000007</v>
      </c>
      <c r="I544" s="224"/>
      <c r="J544" s="225">
        <f>ROUND(I544*H544,2)</f>
        <v>0</v>
      </c>
      <c r="K544" s="221" t="s">
        <v>336</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258</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258</v>
      </c>
      <c r="BM544" s="230" t="s">
        <v>855</v>
      </c>
    </row>
    <row r="545" s="2" customFormat="1">
      <c r="A545" s="38"/>
      <c r="B545" s="39"/>
      <c r="C545" s="40"/>
      <c r="D545" s="232" t="s">
        <v>253</v>
      </c>
      <c r="E545" s="40"/>
      <c r="F545" s="233" t="s">
        <v>851</v>
      </c>
      <c r="G545" s="40"/>
      <c r="H545" s="40"/>
      <c r="I545" s="234"/>
      <c r="J545" s="40"/>
      <c r="K545" s="40"/>
      <c r="L545" s="44"/>
      <c r="M545" s="235"/>
      <c r="N545" s="236"/>
      <c r="O545" s="91"/>
      <c r="P545" s="91"/>
      <c r="Q545" s="91"/>
      <c r="R545" s="91"/>
      <c r="S545" s="91"/>
      <c r="T545" s="92"/>
      <c r="U545" s="38"/>
      <c r="V545" s="38"/>
      <c r="W545" s="38"/>
      <c r="X545" s="38"/>
      <c r="Y545" s="38"/>
      <c r="Z545" s="38"/>
      <c r="AA545" s="38"/>
      <c r="AB545" s="38"/>
      <c r="AC545" s="38"/>
      <c r="AD545" s="38"/>
      <c r="AE545" s="38"/>
      <c r="AT545" s="17" t="s">
        <v>253</v>
      </c>
      <c r="AU545" s="17" t="s">
        <v>85</v>
      </c>
    </row>
    <row r="546" s="13" customFormat="1">
      <c r="A546" s="13"/>
      <c r="B546" s="252"/>
      <c r="C546" s="253"/>
      <c r="D546" s="232" t="s">
        <v>337</v>
      </c>
      <c r="E546" s="254" t="s">
        <v>1</v>
      </c>
      <c r="F546" s="255" t="s">
        <v>847</v>
      </c>
      <c r="G546" s="253"/>
      <c r="H546" s="256">
        <v>8.0180000000000007</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4" customFormat="1">
      <c r="A547" s="14"/>
      <c r="B547" s="263"/>
      <c r="C547" s="264"/>
      <c r="D547" s="232" t="s">
        <v>337</v>
      </c>
      <c r="E547" s="265" t="s">
        <v>1</v>
      </c>
      <c r="F547" s="266" t="s">
        <v>340</v>
      </c>
      <c r="G547" s="264"/>
      <c r="H547" s="267">
        <v>8.0180000000000007</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337</v>
      </c>
      <c r="AU547" s="273" t="s">
        <v>85</v>
      </c>
      <c r="AV547" s="14" t="s">
        <v>258</v>
      </c>
      <c r="AW547" s="14" t="s">
        <v>33</v>
      </c>
      <c r="AX547" s="14" t="s">
        <v>85</v>
      </c>
      <c r="AY547" s="273" t="s">
        <v>247</v>
      </c>
    </row>
    <row r="548" s="2" customFormat="1" ht="33" customHeight="1">
      <c r="A548" s="38"/>
      <c r="B548" s="39"/>
      <c r="C548" s="219" t="s">
        <v>599</v>
      </c>
      <c r="D548" s="219" t="s">
        <v>248</v>
      </c>
      <c r="E548" s="220" t="s">
        <v>856</v>
      </c>
      <c r="F548" s="221" t="s">
        <v>857</v>
      </c>
      <c r="G548" s="222" t="s">
        <v>335</v>
      </c>
      <c r="H548" s="223">
        <v>95</v>
      </c>
      <c r="I548" s="224"/>
      <c r="J548" s="225">
        <f>ROUND(I548*H548,2)</f>
        <v>0</v>
      </c>
      <c r="K548" s="221" t="s">
        <v>336</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258</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258</v>
      </c>
      <c r="BM548" s="230" t="s">
        <v>858</v>
      </c>
    </row>
    <row r="549" s="2" customFormat="1">
      <c r="A549" s="38"/>
      <c r="B549" s="39"/>
      <c r="C549" s="40"/>
      <c r="D549" s="232" t="s">
        <v>253</v>
      </c>
      <c r="E549" s="40"/>
      <c r="F549" s="233" t="s">
        <v>859</v>
      </c>
      <c r="G549" s="40"/>
      <c r="H549" s="40"/>
      <c r="I549" s="234"/>
      <c r="J549" s="40"/>
      <c r="K549" s="40"/>
      <c r="L549" s="44"/>
      <c r="M549" s="235"/>
      <c r="N549" s="236"/>
      <c r="O549" s="91"/>
      <c r="P549" s="91"/>
      <c r="Q549" s="91"/>
      <c r="R549" s="91"/>
      <c r="S549" s="91"/>
      <c r="T549" s="92"/>
      <c r="U549" s="38"/>
      <c r="V549" s="38"/>
      <c r="W549" s="38"/>
      <c r="X549" s="38"/>
      <c r="Y549" s="38"/>
      <c r="Z549" s="38"/>
      <c r="AA549" s="38"/>
      <c r="AB549" s="38"/>
      <c r="AC549" s="38"/>
      <c r="AD549" s="38"/>
      <c r="AE549" s="38"/>
      <c r="AT549" s="17" t="s">
        <v>253</v>
      </c>
      <c r="AU549" s="17" t="s">
        <v>85</v>
      </c>
    </row>
    <row r="550" s="12" customFormat="1">
      <c r="A550" s="12"/>
      <c r="B550" s="242"/>
      <c r="C550" s="243"/>
      <c r="D550" s="232" t="s">
        <v>337</v>
      </c>
      <c r="E550" s="244" t="s">
        <v>1</v>
      </c>
      <c r="F550" s="245" t="s">
        <v>453</v>
      </c>
      <c r="G550" s="243"/>
      <c r="H550" s="244" t="s">
        <v>1</v>
      </c>
      <c r="I550" s="246"/>
      <c r="J550" s="243"/>
      <c r="K550" s="243"/>
      <c r="L550" s="247"/>
      <c r="M550" s="248"/>
      <c r="N550" s="249"/>
      <c r="O550" s="249"/>
      <c r="P550" s="249"/>
      <c r="Q550" s="249"/>
      <c r="R550" s="249"/>
      <c r="S550" s="249"/>
      <c r="T550" s="250"/>
      <c r="U550" s="12"/>
      <c r="V550" s="12"/>
      <c r="W550" s="12"/>
      <c r="X550" s="12"/>
      <c r="Y550" s="12"/>
      <c r="Z550" s="12"/>
      <c r="AA550" s="12"/>
      <c r="AB550" s="12"/>
      <c r="AC550" s="12"/>
      <c r="AD550" s="12"/>
      <c r="AE550" s="12"/>
      <c r="AT550" s="251" t="s">
        <v>337</v>
      </c>
      <c r="AU550" s="251" t="s">
        <v>85</v>
      </c>
      <c r="AV550" s="12" t="s">
        <v>85</v>
      </c>
      <c r="AW550" s="12" t="s">
        <v>33</v>
      </c>
      <c r="AX550" s="12" t="s">
        <v>77</v>
      </c>
      <c r="AY550" s="251" t="s">
        <v>247</v>
      </c>
    </row>
    <row r="551" s="13" customFormat="1">
      <c r="A551" s="13"/>
      <c r="B551" s="252"/>
      <c r="C551" s="253"/>
      <c r="D551" s="232" t="s">
        <v>337</v>
      </c>
      <c r="E551" s="254" t="s">
        <v>1</v>
      </c>
      <c r="F551" s="255" t="s">
        <v>860</v>
      </c>
      <c r="G551" s="253"/>
      <c r="H551" s="256">
        <v>95</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4" customFormat="1">
      <c r="A552" s="14"/>
      <c r="B552" s="263"/>
      <c r="C552" s="264"/>
      <c r="D552" s="232" t="s">
        <v>337</v>
      </c>
      <c r="E552" s="265" t="s">
        <v>1</v>
      </c>
      <c r="F552" s="266" t="s">
        <v>340</v>
      </c>
      <c r="G552" s="264"/>
      <c r="H552" s="267">
        <v>95</v>
      </c>
      <c r="I552" s="268"/>
      <c r="J552" s="264"/>
      <c r="K552" s="264"/>
      <c r="L552" s="269"/>
      <c r="M552" s="270"/>
      <c r="N552" s="271"/>
      <c r="O552" s="271"/>
      <c r="P552" s="271"/>
      <c r="Q552" s="271"/>
      <c r="R552" s="271"/>
      <c r="S552" s="271"/>
      <c r="T552" s="272"/>
      <c r="U552" s="14"/>
      <c r="V552" s="14"/>
      <c r="W552" s="14"/>
      <c r="X552" s="14"/>
      <c r="Y552" s="14"/>
      <c r="Z552" s="14"/>
      <c r="AA552" s="14"/>
      <c r="AB552" s="14"/>
      <c r="AC552" s="14"/>
      <c r="AD552" s="14"/>
      <c r="AE552" s="14"/>
      <c r="AT552" s="273" t="s">
        <v>337</v>
      </c>
      <c r="AU552" s="273" t="s">
        <v>85</v>
      </c>
      <c r="AV552" s="14" t="s">
        <v>258</v>
      </c>
      <c r="AW552" s="14" t="s">
        <v>33</v>
      </c>
      <c r="AX552" s="14" t="s">
        <v>85</v>
      </c>
      <c r="AY552" s="273" t="s">
        <v>247</v>
      </c>
    </row>
    <row r="553" s="2" customFormat="1" ht="37.8" customHeight="1">
      <c r="A553" s="38"/>
      <c r="B553" s="39"/>
      <c r="C553" s="219" t="s">
        <v>861</v>
      </c>
      <c r="D553" s="219" t="s">
        <v>248</v>
      </c>
      <c r="E553" s="220" t="s">
        <v>862</v>
      </c>
      <c r="F553" s="221" t="s">
        <v>863</v>
      </c>
      <c r="G553" s="222" t="s">
        <v>364</v>
      </c>
      <c r="H553" s="223">
        <v>7.6109999999999998</v>
      </c>
      <c r="I553" s="224"/>
      <c r="J553" s="225">
        <f>ROUND(I553*H553,2)</f>
        <v>0</v>
      </c>
      <c r="K553" s="221" t="s">
        <v>336</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258</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258</v>
      </c>
      <c r="BM553" s="230" t="s">
        <v>864</v>
      </c>
    </row>
    <row r="554" s="2" customFormat="1">
      <c r="A554" s="38"/>
      <c r="B554" s="39"/>
      <c r="C554" s="40"/>
      <c r="D554" s="232" t="s">
        <v>253</v>
      </c>
      <c r="E554" s="40"/>
      <c r="F554" s="233" t="s">
        <v>484</v>
      </c>
      <c r="G554" s="40"/>
      <c r="H554" s="40"/>
      <c r="I554" s="234"/>
      <c r="J554" s="40"/>
      <c r="K554" s="40"/>
      <c r="L554" s="44"/>
      <c r="M554" s="235"/>
      <c r="N554" s="236"/>
      <c r="O554" s="91"/>
      <c r="P554" s="91"/>
      <c r="Q554" s="91"/>
      <c r="R554" s="91"/>
      <c r="S554" s="91"/>
      <c r="T554" s="92"/>
      <c r="U554" s="38"/>
      <c r="V554" s="38"/>
      <c r="W554" s="38"/>
      <c r="X554" s="38"/>
      <c r="Y554" s="38"/>
      <c r="Z554" s="38"/>
      <c r="AA554" s="38"/>
      <c r="AB554" s="38"/>
      <c r="AC554" s="38"/>
      <c r="AD554" s="38"/>
      <c r="AE554" s="38"/>
      <c r="AT554" s="17" t="s">
        <v>253</v>
      </c>
      <c r="AU554" s="17" t="s">
        <v>85</v>
      </c>
    </row>
    <row r="555" s="12" customFormat="1">
      <c r="A555" s="12"/>
      <c r="B555" s="242"/>
      <c r="C555" s="243"/>
      <c r="D555" s="232" t="s">
        <v>337</v>
      </c>
      <c r="E555" s="244" t="s">
        <v>1</v>
      </c>
      <c r="F555" s="245" t="s">
        <v>865</v>
      </c>
      <c r="G555" s="243"/>
      <c r="H555" s="244" t="s">
        <v>1</v>
      </c>
      <c r="I555" s="246"/>
      <c r="J555" s="243"/>
      <c r="K555" s="243"/>
      <c r="L555" s="247"/>
      <c r="M555" s="248"/>
      <c r="N555" s="249"/>
      <c r="O555" s="249"/>
      <c r="P555" s="249"/>
      <c r="Q555" s="249"/>
      <c r="R555" s="249"/>
      <c r="S555" s="249"/>
      <c r="T555" s="250"/>
      <c r="U555" s="12"/>
      <c r="V555" s="12"/>
      <c r="W555" s="12"/>
      <c r="X555" s="12"/>
      <c r="Y555" s="12"/>
      <c r="Z555" s="12"/>
      <c r="AA555" s="12"/>
      <c r="AB555" s="12"/>
      <c r="AC555" s="12"/>
      <c r="AD555" s="12"/>
      <c r="AE555" s="12"/>
      <c r="AT555" s="251" t="s">
        <v>337</v>
      </c>
      <c r="AU555" s="251" t="s">
        <v>85</v>
      </c>
      <c r="AV555" s="12" t="s">
        <v>85</v>
      </c>
      <c r="AW555" s="12" t="s">
        <v>33</v>
      </c>
      <c r="AX555" s="12" t="s">
        <v>77</v>
      </c>
      <c r="AY555" s="251" t="s">
        <v>247</v>
      </c>
    </row>
    <row r="556" s="12" customFormat="1">
      <c r="A556" s="12"/>
      <c r="B556" s="242"/>
      <c r="C556" s="243"/>
      <c r="D556" s="232" t="s">
        <v>337</v>
      </c>
      <c r="E556" s="244" t="s">
        <v>1</v>
      </c>
      <c r="F556" s="245" t="s">
        <v>785</v>
      </c>
      <c r="G556" s="243"/>
      <c r="H556" s="244" t="s">
        <v>1</v>
      </c>
      <c r="I556" s="246"/>
      <c r="J556" s="243"/>
      <c r="K556" s="243"/>
      <c r="L556" s="247"/>
      <c r="M556" s="248"/>
      <c r="N556" s="249"/>
      <c r="O556" s="249"/>
      <c r="P556" s="249"/>
      <c r="Q556" s="249"/>
      <c r="R556" s="249"/>
      <c r="S556" s="249"/>
      <c r="T556" s="250"/>
      <c r="U556" s="12"/>
      <c r="V556" s="12"/>
      <c r="W556" s="12"/>
      <c r="X556" s="12"/>
      <c r="Y556" s="12"/>
      <c r="Z556" s="12"/>
      <c r="AA556" s="12"/>
      <c r="AB556" s="12"/>
      <c r="AC556" s="12"/>
      <c r="AD556" s="12"/>
      <c r="AE556" s="12"/>
      <c r="AT556" s="251" t="s">
        <v>337</v>
      </c>
      <c r="AU556" s="251" t="s">
        <v>85</v>
      </c>
      <c r="AV556" s="12" t="s">
        <v>85</v>
      </c>
      <c r="AW556" s="12" t="s">
        <v>33</v>
      </c>
      <c r="AX556" s="12" t="s">
        <v>77</v>
      </c>
      <c r="AY556" s="251" t="s">
        <v>247</v>
      </c>
    </row>
    <row r="557" s="12" customFormat="1">
      <c r="A557" s="12"/>
      <c r="B557" s="242"/>
      <c r="C557" s="243"/>
      <c r="D557" s="232" t="s">
        <v>337</v>
      </c>
      <c r="E557" s="244" t="s">
        <v>1</v>
      </c>
      <c r="F557" s="245" t="s">
        <v>827</v>
      </c>
      <c r="G557" s="243"/>
      <c r="H557" s="244" t="s">
        <v>1</v>
      </c>
      <c r="I557" s="246"/>
      <c r="J557" s="243"/>
      <c r="K557" s="243"/>
      <c r="L557" s="247"/>
      <c r="M557" s="248"/>
      <c r="N557" s="249"/>
      <c r="O557" s="249"/>
      <c r="P557" s="249"/>
      <c r="Q557" s="249"/>
      <c r="R557" s="249"/>
      <c r="S557" s="249"/>
      <c r="T557" s="250"/>
      <c r="U557" s="12"/>
      <c r="V557" s="12"/>
      <c r="W557" s="12"/>
      <c r="X557" s="12"/>
      <c r="Y557" s="12"/>
      <c r="Z557" s="12"/>
      <c r="AA557" s="12"/>
      <c r="AB557" s="12"/>
      <c r="AC557" s="12"/>
      <c r="AD557" s="12"/>
      <c r="AE557" s="12"/>
      <c r="AT557" s="251" t="s">
        <v>337</v>
      </c>
      <c r="AU557" s="251" t="s">
        <v>85</v>
      </c>
      <c r="AV557" s="12" t="s">
        <v>85</v>
      </c>
      <c r="AW557" s="12" t="s">
        <v>33</v>
      </c>
      <c r="AX557" s="12" t="s">
        <v>77</v>
      </c>
      <c r="AY557" s="251" t="s">
        <v>247</v>
      </c>
    </row>
    <row r="558" s="13" customFormat="1">
      <c r="A558" s="13"/>
      <c r="B558" s="252"/>
      <c r="C558" s="253"/>
      <c r="D558" s="232" t="s">
        <v>337</v>
      </c>
      <c r="E558" s="254" t="s">
        <v>1</v>
      </c>
      <c r="F558" s="255" t="s">
        <v>866</v>
      </c>
      <c r="G558" s="253"/>
      <c r="H558" s="256">
        <v>0.58699999999999997</v>
      </c>
      <c r="I558" s="257"/>
      <c r="J558" s="253"/>
      <c r="K558" s="253"/>
      <c r="L558" s="258"/>
      <c r="M558" s="259"/>
      <c r="N558" s="260"/>
      <c r="O558" s="260"/>
      <c r="P558" s="260"/>
      <c r="Q558" s="260"/>
      <c r="R558" s="260"/>
      <c r="S558" s="260"/>
      <c r="T558" s="261"/>
      <c r="U558" s="13"/>
      <c r="V558" s="13"/>
      <c r="W558" s="13"/>
      <c r="X558" s="13"/>
      <c r="Y558" s="13"/>
      <c r="Z558" s="13"/>
      <c r="AA558" s="13"/>
      <c r="AB558" s="13"/>
      <c r="AC558" s="13"/>
      <c r="AD558" s="13"/>
      <c r="AE558" s="13"/>
      <c r="AT558" s="262" t="s">
        <v>337</v>
      </c>
      <c r="AU558" s="262" t="s">
        <v>85</v>
      </c>
      <c r="AV558" s="13" t="s">
        <v>87</v>
      </c>
      <c r="AW558" s="13" t="s">
        <v>33</v>
      </c>
      <c r="AX558" s="13" t="s">
        <v>77</v>
      </c>
      <c r="AY558" s="262" t="s">
        <v>247</v>
      </c>
    </row>
    <row r="559" s="12" customFormat="1">
      <c r="A559" s="12"/>
      <c r="B559" s="242"/>
      <c r="C559" s="243"/>
      <c r="D559" s="232" t="s">
        <v>337</v>
      </c>
      <c r="E559" s="244" t="s">
        <v>1</v>
      </c>
      <c r="F559" s="245" t="s">
        <v>820</v>
      </c>
      <c r="G559" s="243"/>
      <c r="H559" s="244" t="s">
        <v>1</v>
      </c>
      <c r="I559" s="246"/>
      <c r="J559" s="243"/>
      <c r="K559" s="243"/>
      <c r="L559" s="247"/>
      <c r="M559" s="248"/>
      <c r="N559" s="249"/>
      <c r="O559" s="249"/>
      <c r="P559" s="249"/>
      <c r="Q559" s="249"/>
      <c r="R559" s="249"/>
      <c r="S559" s="249"/>
      <c r="T559" s="250"/>
      <c r="U559" s="12"/>
      <c r="V559" s="12"/>
      <c r="W559" s="12"/>
      <c r="X559" s="12"/>
      <c r="Y559" s="12"/>
      <c r="Z559" s="12"/>
      <c r="AA559" s="12"/>
      <c r="AB559" s="12"/>
      <c r="AC559" s="12"/>
      <c r="AD559" s="12"/>
      <c r="AE559" s="12"/>
      <c r="AT559" s="251" t="s">
        <v>337</v>
      </c>
      <c r="AU559" s="251" t="s">
        <v>85</v>
      </c>
      <c r="AV559" s="12" t="s">
        <v>85</v>
      </c>
      <c r="AW559" s="12" t="s">
        <v>33</v>
      </c>
      <c r="AX559" s="12" t="s">
        <v>77</v>
      </c>
      <c r="AY559" s="251" t="s">
        <v>247</v>
      </c>
    </row>
    <row r="560" s="13" customFormat="1">
      <c r="A560" s="13"/>
      <c r="B560" s="252"/>
      <c r="C560" s="253"/>
      <c r="D560" s="232" t="s">
        <v>337</v>
      </c>
      <c r="E560" s="254" t="s">
        <v>1</v>
      </c>
      <c r="F560" s="255" t="s">
        <v>867</v>
      </c>
      <c r="G560" s="253"/>
      <c r="H560" s="256">
        <v>6.4370000000000003</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337</v>
      </c>
      <c r="AU560" s="262" t="s">
        <v>85</v>
      </c>
      <c r="AV560" s="13" t="s">
        <v>87</v>
      </c>
      <c r="AW560" s="13" t="s">
        <v>33</v>
      </c>
      <c r="AX560" s="13" t="s">
        <v>77</v>
      </c>
      <c r="AY560" s="262" t="s">
        <v>247</v>
      </c>
    </row>
    <row r="561" s="12" customFormat="1">
      <c r="A561" s="12"/>
      <c r="B561" s="242"/>
      <c r="C561" s="243"/>
      <c r="D561" s="232" t="s">
        <v>337</v>
      </c>
      <c r="E561" s="244" t="s">
        <v>1</v>
      </c>
      <c r="F561" s="245" t="s">
        <v>822</v>
      </c>
      <c r="G561" s="243"/>
      <c r="H561" s="244" t="s">
        <v>1</v>
      </c>
      <c r="I561" s="246"/>
      <c r="J561" s="243"/>
      <c r="K561" s="243"/>
      <c r="L561" s="247"/>
      <c r="M561" s="248"/>
      <c r="N561" s="249"/>
      <c r="O561" s="249"/>
      <c r="P561" s="249"/>
      <c r="Q561" s="249"/>
      <c r="R561" s="249"/>
      <c r="S561" s="249"/>
      <c r="T561" s="250"/>
      <c r="U561" s="12"/>
      <c r="V561" s="12"/>
      <c r="W561" s="12"/>
      <c r="X561" s="12"/>
      <c r="Y561" s="12"/>
      <c r="Z561" s="12"/>
      <c r="AA561" s="12"/>
      <c r="AB561" s="12"/>
      <c r="AC561" s="12"/>
      <c r="AD561" s="12"/>
      <c r="AE561" s="12"/>
      <c r="AT561" s="251" t="s">
        <v>337</v>
      </c>
      <c r="AU561" s="251" t="s">
        <v>85</v>
      </c>
      <c r="AV561" s="12" t="s">
        <v>85</v>
      </c>
      <c r="AW561" s="12" t="s">
        <v>33</v>
      </c>
      <c r="AX561" s="12" t="s">
        <v>77</v>
      </c>
      <c r="AY561" s="251" t="s">
        <v>247</v>
      </c>
    </row>
    <row r="562" s="13" customFormat="1">
      <c r="A562" s="13"/>
      <c r="B562" s="252"/>
      <c r="C562" s="253"/>
      <c r="D562" s="232" t="s">
        <v>337</v>
      </c>
      <c r="E562" s="254" t="s">
        <v>1</v>
      </c>
      <c r="F562" s="255" t="s">
        <v>868</v>
      </c>
      <c r="G562" s="253"/>
      <c r="H562" s="256">
        <v>0.58699999999999997</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337</v>
      </c>
      <c r="AU562" s="262" t="s">
        <v>85</v>
      </c>
      <c r="AV562" s="13" t="s">
        <v>87</v>
      </c>
      <c r="AW562" s="13" t="s">
        <v>33</v>
      </c>
      <c r="AX562" s="13" t="s">
        <v>77</v>
      </c>
      <c r="AY562" s="262" t="s">
        <v>247</v>
      </c>
    </row>
    <row r="563" s="14" customFormat="1">
      <c r="A563" s="14"/>
      <c r="B563" s="263"/>
      <c r="C563" s="264"/>
      <c r="D563" s="232" t="s">
        <v>337</v>
      </c>
      <c r="E563" s="265" t="s">
        <v>1</v>
      </c>
      <c r="F563" s="266" t="s">
        <v>340</v>
      </c>
      <c r="G563" s="264"/>
      <c r="H563" s="267">
        <v>7.6109999999999998</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337</v>
      </c>
      <c r="AU563" s="273" t="s">
        <v>85</v>
      </c>
      <c r="AV563" s="14" t="s">
        <v>258</v>
      </c>
      <c r="AW563" s="14" t="s">
        <v>33</v>
      </c>
      <c r="AX563" s="14" t="s">
        <v>85</v>
      </c>
      <c r="AY563" s="273" t="s">
        <v>247</v>
      </c>
    </row>
    <row r="564" s="2" customFormat="1" ht="33" customHeight="1">
      <c r="A564" s="38"/>
      <c r="B564" s="39"/>
      <c r="C564" s="219" t="s">
        <v>606</v>
      </c>
      <c r="D564" s="219" t="s">
        <v>248</v>
      </c>
      <c r="E564" s="220" t="s">
        <v>869</v>
      </c>
      <c r="F564" s="221" t="s">
        <v>870</v>
      </c>
      <c r="G564" s="222" t="s">
        <v>267</v>
      </c>
      <c r="H564" s="223">
        <v>143.822</v>
      </c>
      <c r="I564" s="224"/>
      <c r="J564" s="225">
        <f>ROUND(I564*H564,2)</f>
        <v>0</v>
      </c>
      <c r="K564" s="221" t="s">
        <v>336</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258</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258</v>
      </c>
      <c r="BM564" s="230" t="s">
        <v>871</v>
      </c>
    </row>
    <row r="565" s="2" customFormat="1">
      <c r="A565" s="38"/>
      <c r="B565" s="39"/>
      <c r="C565" s="40"/>
      <c r="D565" s="232" t="s">
        <v>253</v>
      </c>
      <c r="E565" s="40"/>
      <c r="F565" s="233" t="s">
        <v>872</v>
      </c>
      <c r="G565" s="40"/>
      <c r="H565" s="40"/>
      <c r="I565" s="234"/>
      <c r="J565" s="40"/>
      <c r="K565" s="40"/>
      <c r="L565" s="44"/>
      <c r="M565" s="235"/>
      <c r="N565" s="236"/>
      <c r="O565" s="91"/>
      <c r="P565" s="91"/>
      <c r="Q565" s="91"/>
      <c r="R565" s="91"/>
      <c r="S565" s="91"/>
      <c r="T565" s="92"/>
      <c r="U565" s="38"/>
      <c r="V565" s="38"/>
      <c r="W565" s="38"/>
      <c r="X565" s="38"/>
      <c r="Y565" s="38"/>
      <c r="Z565" s="38"/>
      <c r="AA565" s="38"/>
      <c r="AB565" s="38"/>
      <c r="AC565" s="38"/>
      <c r="AD565" s="38"/>
      <c r="AE565" s="38"/>
      <c r="AT565" s="17" t="s">
        <v>253</v>
      </c>
      <c r="AU565" s="17" t="s">
        <v>85</v>
      </c>
    </row>
    <row r="566" s="12" customFormat="1">
      <c r="A566" s="12"/>
      <c r="B566" s="242"/>
      <c r="C566" s="243"/>
      <c r="D566" s="232" t="s">
        <v>337</v>
      </c>
      <c r="E566" s="244" t="s">
        <v>1</v>
      </c>
      <c r="F566" s="245" t="s">
        <v>865</v>
      </c>
      <c r="G566" s="243"/>
      <c r="H566" s="244" t="s">
        <v>1</v>
      </c>
      <c r="I566" s="246"/>
      <c r="J566" s="243"/>
      <c r="K566" s="243"/>
      <c r="L566" s="247"/>
      <c r="M566" s="248"/>
      <c r="N566" s="249"/>
      <c r="O566" s="249"/>
      <c r="P566" s="249"/>
      <c r="Q566" s="249"/>
      <c r="R566" s="249"/>
      <c r="S566" s="249"/>
      <c r="T566" s="250"/>
      <c r="U566" s="12"/>
      <c r="V566" s="12"/>
      <c r="W566" s="12"/>
      <c r="X566" s="12"/>
      <c r="Y566" s="12"/>
      <c r="Z566" s="12"/>
      <c r="AA566" s="12"/>
      <c r="AB566" s="12"/>
      <c r="AC566" s="12"/>
      <c r="AD566" s="12"/>
      <c r="AE566" s="12"/>
      <c r="AT566" s="251" t="s">
        <v>337</v>
      </c>
      <c r="AU566" s="251" t="s">
        <v>85</v>
      </c>
      <c r="AV566" s="12" t="s">
        <v>85</v>
      </c>
      <c r="AW566" s="12" t="s">
        <v>33</v>
      </c>
      <c r="AX566" s="12" t="s">
        <v>77</v>
      </c>
      <c r="AY566" s="251" t="s">
        <v>247</v>
      </c>
    </row>
    <row r="567" s="12" customFormat="1">
      <c r="A567" s="12"/>
      <c r="B567" s="242"/>
      <c r="C567" s="243"/>
      <c r="D567" s="232" t="s">
        <v>337</v>
      </c>
      <c r="E567" s="244" t="s">
        <v>1</v>
      </c>
      <c r="F567" s="245" t="s">
        <v>785</v>
      </c>
      <c r="G567" s="243"/>
      <c r="H567" s="244" t="s">
        <v>1</v>
      </c>
      <c r="I567" s="246"/>
      <c r="J567" s="243"/>
      <c r="K567" s="243"/>
      <c r="L567" s="247"/>
      <c r="M567" s="248"/>
      <c r="N567" s="249"/>
      <c r="O567" s="249"/>
      <c r="P567" s="249"/>
      <c r="Q567" s="249"/>
      <c r="R567" s="249"/>
      <c r="S567" s="249"/>
      <c r="T567" s="250"/>
      <c r="U567" s="12"/>
      <c r="V567" s="12"/>
      <c r="W567" s="12"/>
      <c r="X567" s="12"/>
      <c r="Y567" s="12"/>
      <c r="Z567" s="12"/>
      <c r="AA567" s="12"/>
      <c r="AB567" s="12"/>
      <c r="AC567" s="12"/>
      <c r="AD567" s="12"/>
      <c r="AE567" s="12"/>
      <c r="AT567" s="251" t="s">
        <v>337</v>
      </c>
      <c r="AU567" s="251" t="s">
        <v>85</v>
      </c>
      <c r="AV567" s="12" t="s">
        <v>85</v>
      </c>
      <c r="AW567" s="12" t="s">
        <v>33</v>
      </c>
      <c r="AX567" s="12" t="s">
        <v>77</v>
      </c>
      <c r="AY567" s="251" t="s">
        <v>247</v>
      </c>
    </row>
    <row r="568" s="12" customFormat="1">
      <c r="A568" s="12"/>
      <c r="B568" s="242"/>
      <c r="C568" s="243"/>
      <c r="D568" s="232" t="s">
        <v>337</v>
      </c>
      <c r="E568" s="244" t="s">
        <v>1</v>
      </c>
      <c r="F568" s="245" t="s">
        <v>873</v>
      </c>
      <c r="G568" s="243"/>
      <c r="H568" s="244" t="s">
        <v>1</v>
      </c>
      <c r="I568" s="246"/>
      <c r="J568" s="243"/>
      <c r="K568" s="243"/>
      <c r="L568" s="247"/>
      <c r="M568" s="248"/>
      <c r="N568" s="249"/>
      <c r="O568" s="249"/>
      <c r="P568" s="249"/>
      <c r="Q568" s="249"/>
      <c r="R568" s="249"/>
      <c r="S568" s="249"/>
      <c r="T568" s="250"/>
      <c r="U568" s="12"/>
      <c r="V568" s="12"/>
      <c r="W568" s="12"/>
      <c r="X568" s="12"/>
      <c r="Y568" s="12"/>
      <c r="Z568" s="12"/>
      <c r="AA568" s="12"/>
      <c r="AB568" s="12"/>
      <c r="AC568" s="12"/>
      <c r="AD568" s="12"/>
      <c r="AE568" s="12"/>
      <c r="AT568" s="251" t="s">
        <v>337</v>
      </c>
      <c r="AU568" s="251" t="s">
        <v>85</v>
      </c>
      <c r="AV568" s="12" t="s">
        <v>85</v>
      </c>
      <c r="AW568" s="12" t="s">
        <v>33</v>
      </c>
      <c r="AX568" s="12" t="s">
        <v>77</v>
      </c>
      <c r="AY568" s="251" t="s">
        <v>247</v>
      </c>
    </row>
    <row r="569" s="13" customFormat="1">
      <c r="A569" s="13"/>
      <c r="B569" s="252"/>
      <c r="C569" s="253"/>
      <c r="D569" s="232" t="s">
        <v>337</v>
      </c>
      <c r="E569" s="254" t="s">
        <v>1</v>
      </c>
      <c r="F569" s="255" t="s">
        <v>874</v>
      </c>
      <c r="G569" s="253"/>
      <c r="H569" s="256">
        <v>61.409999999999997</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337</v>
      </c>
      <c r="AU569" s="262" t="s">
        <v>85</v>
      </c>
      <c r="AV569" s="13" t="s">
        <v>87</v>
      </c>
      <c r="AW569" s="13" t="s">
        <v>33</v>
      </c>
      <c r="AX569" s="13" t="s">
        <v>77</v>
      </c>
      <c r="AY569" s="262" t="s">
        <v>247</v>
      </c>
    </row>
    <row r="570" s="12" customFormat="1">
      <c r="A570" s="12"/>
      <c r="B570" s="242"/>
      <c r="C570" s="243"/>
      <c r="D570" s="232" t="s">
        <v>337</v>
      </c>
      <c r="E570" s="244" t="s">
        <v>1</v>
      </c>
      <c r="F570" s="245" t="s">
        <v>875</v>
      </c>
      <c r="G570" s="243"/>
      <c r="H570" s="244" t="s">
        <v>1</v>
      </c>
      <c r="I570" s="246"/>
      <c r="J570" s="243"/>
      <c r="K570" s="243"/>
      <c r="L570" s="247"/>
      <c r="M570" s="248"/>
      <c r="N570" s="249"/>
      <c r="O570" s="249"/>
      <c r="P570" s="249"/>
      <c r="Q570" s="249"/>
      <c r="R570" s="249"/>
      <c r="S570" s="249"/>
      <c r="T570" s="250"/>
      <c r="U570" s="12"/>
      <c r="V570" s="12"/>
      <c r="W570" s="12"/>
      <c r="X570" s="12"/>
      <c r="Y570" s="12"/>
      <c r="Z570" s="12"/>
      <c r="AA570" s="12"/>
      <c r="AB570" s="12"/>
      <c r="AC570" s="12"/>
      <c r="AD570" s="12"/>
      <c r="AE570" s="12"/>
      <c r="AT570" s="251" t="s">
        <v>337</v>
      </c>
      <c r="AU570" s="251" t="s">
        <v>85</v>
      </c>
      <c r="AV570" s="12" t="s">
        <v>85</v>
      </c>
      <c r="AW570" s="12" t="s">
        <v>33</v>
      </c>
      <c r="AX570" s="12" t="s">
        <v>77</v>
      </c>
      <c r="AY570" s="251" t="s">
        <v>247</v>
      </c>
    </row>
    <row r="571" s="13" customFormat="1">
      <c r="A571" s="13"/>
      <c r="B571" s="252"/>
      <c r="C571" s="253"/>
      <c r="D571" s="232" t="s">
        <v>337</v>
      </c>
      <c r="E571" s="254" t="s">
        <v>1</v>
      </c>
      <c r="F571" s="255" t="s">
        <v>876</v>
      </c>
      <c r="G571" s="253"/>
      <c r="H571" s="256">
        <v>24.925999999999998</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2" customFormat="1">
      <c r="A572" s="12"/>
      <c r="B572" s="242"/>
      <c r="C572" s="243"/>
      <c r="D572" s="232" t="s">
        <v>337</v>
      </c>
      <c r="E572" s="244" t="s">
        <v>1</v>
      </c>
      <c r="F572" s="245" t="s">
        <v>877</v>
      </c>
      <c r="G572" s="243"/>
      <c r="H572" s="244" t="s">
        <v>1</v>
      </c>
      <c r="I572" s="246"/>
      <c r="J572" s="243"/>
      <c r="K572" s="243"/>
      <c r="L572" s="247"/>
      <c r="M572" s="248"/>
      <c r="N572" s="249"/>
      <c r="O572" s="249"/>
      <c r="P572" s="249"/>
      <c r="Q572" s="249"/>
      <c r="R572" s="249"/>
      <c r="S572" s="249"/>
      <c r="T572" s="250"/>
      <c r="U572" s="12"/>
      <c r="V572" s="12"/>
      <c r="W572" s="12"/>
      <c r="X572" s="12"/>
      <c r="Y572" s="12"/>
      <c r="Z572" s="12"/>
      <c r="AA572" s="12"/>
      <c r="AB572" s="12"/>
      <c r="AC572" s="12"/>
      <c r="AD572" s="12"/>
      <c r="AE572" s="12"/>
      <c r="AT572" s="251" t="s">
        <v>337</v>
      </c>
      <c r="AU572" s="251" t="s">
        <v>85</v>
      </c>
      <c r="AV572" s="12" t="s">
        <v>85</v>
      </c>
      <c r="AW572" s="12" t="s">
        <v>33</v>
      </c>
      <c r="AX572" s="12" t="s">
        <v>77</v>
      </c>
      <c r="AY572" s="251" t="s">
        <v>247</v>
      </c>
    </row>
    <row r="573" s="13" customFormat="1">
      <c r="A573" s="13"/>
      <c r="B573" s="252"/>
      <c r="C573" s="253"/>
      <c r="D573" s="232" t="s">
        <v>337</v>
      </c>
      <c r="E573" s="254" t="s">
        <v>1</v>
      </c>
      <c r="F573" s="255" t="s">
        <v>878</v>
      </c>
      <c r="G573" s="253"/>
      <c r="H573" s="256">
        <v>33.079999999999998</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2" customFormat="1">
      <c r="A574" s="12"/>
      <c r="B574" s="242"/>
      <c r="C574" s="243"/>
      <c r="D574" s="232" t="s">
        <v>337</v>
      </c>
      <c r="E574" s="244" t="s">
        <v>1</v>
      </c>
      <c r="F574" s="245" t="s">
        <v>879</v>
      </c>
      <c r="G574" s="243"/>
      <c r="H574" s="244" t="s">
        <v>1</v>
      </c>
      <c r="I574" s="246"/>
      <c r="J574" s="243"/>
      <c r="K574" s="243"/>
      <c r="L574" s="247"/>
      <c r="M574" s="248"/>
      <c r="N574" s="249"/>
      <c r="O574" s="249"/>
      <c r="P574" s="249"/>
      <c r="Q574" s="249"/>
      <c r="R574" s="249"/>
      <c r="S574" s="249"/>
      <c r="T574" s="250"/>
      <c r="U574" s="12"/>
      <c r="V574" s="12"/>
      <c r="W574" s="12"/>
      <c r="X574" s="12"/>
      <c r="Y574" s="12"/>
      <c r="Z574" s="12"/>
      <c r="AA574" s="12"/>
      <c r="AB574" s="12"/>
      <c r="AC574" s="12"/>
      <c r="AD574" s="12"/>
      <c r="AE574" s="12"/>
      <c r="AT574" s="251" t="s">
        <v>337</v>
      </c>
      <c r="AU574" s="251" t="s">
        <v>85</v>
      </c>
      <c r="AV574" s="12" t="s">
        <v>85</v>
      </c>
      <c r="AW574" s="12" t="s">
        <v>33</v>
      </c>
      <c r="AX574" s="12" t="s">
        <v>77</v>
      </c>
      <c r="AY574" s="251" t="s">
        <v>247</v>
      </c>
    </row>
    <row r="575" s="13" customFormat="1">
      <c r="A575" s="13"/>
      <c r="B575" s="252"/>
      <c r="C575" s="253"/>
      <c r="D575" s="232" t="s">
        <v>337</v>
      </c>
      <c r="E575" s="254" t="s">
        <v>1</v>
      </c>
      <c r="F575" s="255" t="s">
        <v>880</v>
      </c>
      <c r="G575" s="253"/>
      <c r="H575" s="256">
        <v>24.405999999999999</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4" customFormat="1">
      <c r="A576" s="14"/>
      <c r="B576" s="263"/>
      <c r="C576" s="264"/>
      <c r="D576" s="232" t="s">
        <v>337</v>
      </c>
      <c r="E576" s="265" t="s">
        <v>1</v>
      </c>
      <c r="F576" s="266" t="s">
        <v>340</v>
      </c>
      <c r="G576" s="264"/>
      <c r="H576" s="267">
        <v>143.822</v>
      </c>
      <c r="I576" s="268"/>
      <c r="J576" s="264"/>
      <c r="K576" s="264"/>
      <c r="L576" s="269"/>
      <c r="M576" s="270"/>
      <c r="N576" s="271"/>
      <c r="O576" s="271"/>
      <c r="P576" s="271"/>
      <c r="Q576" s="271"/>
      <c r="R576" s="271"/>
      <c r="S576" s="271"/>
      <c r="T576" s="272"/>
      <c r="U576" s="14"/>
      <c r="V576" s="14"/>
      <c r="W576" s="14"/>
      <c r="X576" s="14"/>
      <c r="Y576" s="14"/>
      <c r="Z576" s="14"/>
      <c r="AA576" s="14"/>
      <c r="AB576" s="14"/>
      <c r="AC576" s="14"/>
      <c r="AD576" s="14"/>
      <c r="AE576" s="14"/>
      <c r="AT576" s="273" t="s">
        <v>337</v>
      </c>
      <c r="AU576" s="273" t="s">
        <v>85</v>
      </c>
      <c r="AV576" s="14" t="s">
        <v>258</v>
      </c>
      <c r="AW576" s="14" t="s">
        <v>33</v>
      </c>
      <c r="AX576" s="14" t="s">
        <v>85</v>
      </c>
      <c r="AY576" s="273" t="s">
        <v>247</v>
      </c>
    </row>
    <row r="577" s="2" customFormat="1" ht="37.8" customHeight="1">
      <c r="A577" s="38"/>
      <c r="B577" s="39"/>
      <c r="C577" s="219" t="s">
        <v>881</v>
      </c>
      <c r="D577" s="219" t="s">
        <v>248</v>
      </c>
      <c r="E577" s="220" t="s">
        <v>882</v>
      </c>
      <c r="F577" s="221" t="s">
        <v>883</v>
      </c>
      <c r="G577" s="222" t="s">
        <v>267</v>
      </c>
      <c r="H577" s="223">
        <v>201.30799999999999</v>
      </c>
      <c r="I577" s="224"/>
      <c r="J577" s="225">
        <f>ROUND(I577*H577,2)</f>
        <v>0</v>
      </c>
      <c r="K577" s="221" t="s">
        <v>336</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258</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258</v>
      </c>
      <c r="BM577" s="230" t="s">
        <v>884</v>
      </c>
    </row>
    <row r="578" s="2" customFormat="1">
      <c r="A578" s="38"/>
      <c r="B578" s="39"/>
      <c r="C578" s="40"/>
      <c r="D578" s="232" t="s">
        <v>253</v>
      </c>
      <c r="E578" s="40"/>
      <c r="F578" s="233" t="s">
        <v>872</v>
      </c>
      <c r="G578" s="40"/>
      <c r="H578" s="40"/>
      <c r="I578" s="234"/>
      <c r="J578" s="40"/>
      <c r="K578" s="40"/>
      <c r="L578" s="44"/>
      <c r="M578" s="235"/>
      <c r="N578" s="236"/>
      <c r="O578" s="91"/>
      <c r="P578" s="91"/>
      <c r="Q578" s="91"/>
      <c r="R578" s="91"/>
      <c r="S578" s="91"/>
      <c r="T578" s="92"/>
      <c r="U578" s="38"/>
      <c r="V578" s="38"/>
      <c r="W578" s="38"/>
      <c r="X578" s="38"/>
      <c r="Y578" s="38"/>
      <c r="Z578" s="38"/>
      <c r="AA578" s="38"/>
      <c r="AB578" s="38"/>
      <c r="AC578" s="38"/>
      <c r="AD578" s="38"/>
      <c r="AE578" s="38"/>
      <c r="AT578" s="17" t="s">
        <v>253</v>
      </c>
      <c r="AU578" s="17" t="s">
        <v>85</v>
      </c>
    </row>
    <row r="579" s="12" customFormat="1">
      <c r="A579" s="12"/>
      <c r="B579" s="242"/>
      <c r="C579" s="243"/>
      <c r="D579" s="232" t="s">
        <v>337</v>
      </c>
      <c r="E579" s="244" t="s">
        <v>1</v>
      </c>
      <c r="F579" s="245" t="s">
        <v>865</v>
      </c>
      <c r="G579" s="243"/>
      <c r="H579" s="244" t="s">
        <v>1</v>
      </c>
      <c r="I579" s="246"/>
      <c r="J579" s="243"/>
      <c r="K579" s="243"/>
      <c r="L579" s="247"/>
      <c r="M579" s="248"/>
      <c r="N579" s="249"/>
      <c r="O579" s="249"/>
      <c r="P579" s="249"/>
      <c r="Q579" s="249"/>
      <c r="R579" s="249"/>
      <c r="S579" s="249"/>
      <c r="T579" s="250"/>
      <c r="U579" s="12"/>
      <c r="V579" s="12"/>
      <c r="W579" s="12"/>
      <c r="X579" s="12"/>
      <c r="Y579" s="12"/>
      <c r="Z579" s="12"/>
      <c r="AA579" s="12"/>
      <c r="AB579" s="12"/>
      <c r="AC579" s="12"/>
      <c r="AD579" s="12"/>
      <c r="AE579" s="12"/>
      <c r="AT579" s="251" t="s">
        <v>337</v>
      </c>
      <c r="AU579" s="251" t="s">
        <v>85</v>
      </c>
      <c r="AV579" s="12" t="s">
        <v>85</v>
      </c>
      <c r="AW579" s="12" t="s">
        <v>33</v>
      </c>
      <c r="AX579" s="12" t="s">
        <v>77</v>
      </c>
      <c r="AY579" s="251" t="s">
        <v>247</v>
      </c>
    </row>
    <row r="580" s="12" customFormat="1">
      <c r="A580" s="12"/>
      <c r="B580" s="242"/>
      <c r="C580" s="243"/>
      <c r="D580" s="232" t="s">
        <v>337</v>
      </c>
      <c r="E580" s="244" t="s">
        <v>1</v>
      </c>
      <c r="F580" s="245" t="s">
        <v>785</v>
      </c>
      <c r="G580" s="243"/>
      <c r="H580" s="244" t="s">
        <v>1</v>
      </c>
      <c r="I580" s="246"/>
      <c r="J580" s="243"/>
      <c r="K580" s="243"/>
      <c r="L580" s="247"/>
      <c r="M580" s="248"/>
      <c r="N580" s="249"/>
      <c r="O580" s="249"/>
      <c r="P580" s="249"/>
      <c r="Q580" s="249"/>
      <c r="R580" s="249"/>
      <c r="S580" s="249"/>
      <c r="T580" s="250"/>
      <c r="U580" s="12"/>
      <c r="V580" s="12"/>
      <c r="W580" s="12"/>
      <c r="X580" s="12"/>
      <c r="Y580" s="12"/>
      <c r="Z580" s="12"/>
      <c r="AA580" s="12"/>
      <c r="AB580" s="12"/>
      <c r="AC580" s="12"/>
      <c r="AD580" s="12"/>
      <c r="AE580" s="12"/>
      <c r="AT580" s="251" t="s">
        <v>337</v>
      </c>
      <c r="AU580" s="251" t="s">
        <v>85</v>
      </c>
      <c r="AV580" s="12" t="s">
        <v>85</v>
      </c>
      <c r="AW580" s="12" t="s">
        <v>33</v>
      </c>
      <c r="AX580" s="12" t="s">
        <v>77</v>
      </c>
      <c r="AY580" s="251" t="s">
        <v>247</v>
      </c>
    </row>
    <row r="581" s="12" customFormat="1">
      <c r="A581" s="12"/>
      <c r="B581" s="242"/>
      <c r="C581" s="243"/>
      <c r="D581" s="232" t="s">
        <v>337</v>
      </c>
      <c r="E581" s="244" t="s">
        <v>1</v>
      </c>
      <c r="F581" s="245" t="s">
        <v>873</v>
      </c>
      <c r="G581" s="243"/>
      <c r="H581" s="244" t="s">
        <v>1</v>
      </c>
      <c r="I581" s="246"/>
      <c r="J581" s="243"/>
      <c r="K581" s="243"/>
      <c r="L581" s="247"/>
      <c r="M581" s="248"/>
      <c r="N581" s="249"/>
      <c r="O581" s="249"/>
      <c r="P581" s="249"/>
      <c r="Q581" s="249"/>
      <c r="R581" s="249"/>
      <c r="S581" s="249"/>
      <c r="T581" s="250"/>
      <c r="U581" s="12"/>
      <c r="V581" s="12"/>
      <c r="W581" s="12"/>
      <c r="X581" s="12"/>
      <c r="Y581" s="12"/>
      <c r="Z581" s="12"/>
      <c r="AA581" s="12"/>
      <c r="AB581" s="12"/>
      <c r="AC581" s="12"/>
      <c r="AD581" s="12"/>
      <c r="AE581" s="12"/>
      <c r="AT581" s="251" t="s">
        <v>337</v>
      </c>
      <c r="AU581" s="251" t="s">
        <v>85</v>
      </c>
      <c r="AV581" s="12" t="s">
        <v>85</v>
      </c>
      <c r="AW581" s="12" t="s">
        <v>33</v>
      </c>
      <c r="AX581" s="12" t="s">
        <v>77</v>
      </c>
      <c r="AY581" s="251" t="s">
        <v>247</v>
      </c>
    </row>
    <row r="582" s="13" customFormat="1">
      <c r="A582" s="13"/>
      <c r="B582" s="252"/>
      <c r="C582" s="253"/>
      <c r="D582" s="232" t="s">
        <v>337</v>
      </c>
      <c r="E582" s="254" t="s">
        <v>1</v>
      </c>
      <c r="F582" s="255" t="s">
        <v>874</v>
      </c>
      <c r="G582" s="253"/>
      <c r="H582" s="256">
        <v>61.409999999999997</v>
      </c>
      <c r="I582" s="257"/>
      <c r="J582" s="253"/>
      <c r="K582" s="253"/>
      <c r="L582" s="258"/>
      <c r="M582" s="259"/>
      <c r="N582" s="260"/>
      <c r="O582" s="260"/>
      <c r="P582" s="260"/>
      <c r="Q582" s="260"/>
      <c r="R582" s="260"/>
      <c r="S582" s="260"/>
      <c r="T582" s="261"/>
      <c r="U582" s="13"/>
      <c r="V582" s="13"/>
      <c r="W582" s="13"/>
      <c r="X582" s="13"/>
      <c r="Y582" s="13"/>
      <c r="Z582" s="13"/>
      <c r="AA582" s="13"/>
      <c r="AB582" s="13"/>
      <c r="AC582" s="13"/>
      <c r="AD582" s="13"/>
      <c r="AE582" s="13"/>
      <c r="AT582" s="262" t="s">
        <v>337</v>
      </c>
      <c r="AU582" s="262" t="s">
        <v>85</v>
      </c>
      <c r="AV582" s="13" t="s">
        <v>87</v>
      </c>
      <c r="AW582" s="13" t="s">
        <v>33</v>
      </c>
      <c r="AX582" s="13" t="s">
        <v>77</v>
      </c>
      <c r="AY582" s="262" t="s">
        <v>247</v>
      </c>
    </row>
    <row r="583" s="12" customFormat="1">
      <c r="A583" s="12"/>
      <c r="B583" s="242"/>
      <c r="C583" s="243"/>
      <c r="D583" s="232" t="s">
        <v>337</v>
      </c>
      <c r="E583" s="244" t="s">
        <v>1</v>
      </c>
      <c r="F583" s="245" t="s">
        <v>875</v>
      </c>
      <c r="G583" s="243"/>
      <c r="H583" s="244" t="s">
        <v>1</v>
      </c>
      <c r="I583" s="246"/>
      <c r="J583" s="243"/>
      <c r="K583" s="243"/>
      <c r="L583" s="247"/>
      <c r="M583" s="248"/>
      <c r="N583" s="249"/>
      <c r="O583" s="249"/>
      <c r="P583" s="249"/>
      <c r="Q583" s="249"/>
      <c r="R583" s="249"/>
      <c r="S583" s="249"/>
      <c r="T583" s="250"/>
      <c r="U583" s="12"/>
      <c r="V583" s="12"/>
      <c r="W583" s="12"/>
      <c r="X583" s="12"/>
      <c r="Y583" s="12"/>
      <c r="Z583" s="12"/>
      <c r="AA583" s="12"/>
      <c r="AB583" s="12"/>
      <c r="AC583" s="12"/>
      <c r="AD583" s="12"/>
      <c r="AE583" s="12"/>
      <c r="AT583" s="251" t="s">
        <v>337</v>
      </c>
      <c r="AU583" s="251" t="s">
        <v>85</v>
      </c>
      <c r="AV583" s="12" t="s">
        <v>85</v>
      </c>
      <c r="AW583" s="12" t="s">
        <v>33</v>
      </c>
      <c r="AX583" s="12" t="s">
        <v>77</v>
      </c>
      <c r="AY583" s="251" t="s">
        <v>247</v>
      </c>
    </row>
    <row r="584" s="13" customFormat="1">
      <c r="A584" s="13"/>
      <c r="B584" s="252"/>
      <c r="C584" s="253"/>
      <c r="D584" s="232" t="s">
        <v>337</v>
      </c>
      <c r="E584" s="254" t="s">
        <v>1</v>
      </c>
      <c r="F584" s="255" t="s">
        <v>876</v>
      </c>
      <c r="G584" s="253"/>
      <c r="H584" s="256">
        <v>24.925999999999998</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2" customFormat="1">
      <c r="A585" s="12"/>
      <c r="B585" s="242"/>
      <c r="C585" s="243"/>
      <c r="D585" s="232" t="s">
        <v>337</v>
      </c>
      <c r="E585" s="244" t="s">
        <v>1</v>
      </c>
      <c r="F585" s="245" t="s">
        <v>877</v>
      </c>
      <c r="G585" s="243"/>
      <c r="H585" s="244" t="s">
        <v>1</v>
      </c>
      <c r="I585" s="246"/>
      <c r="J585" s="243"/>
      <c r="K585" s="243"/>
      <c r="L585" s="247"/>
      <c r="M585" s="248"/>
      <c r="N585" s="249"/>
      <c r="O585" s="249"/>
      <c r="P585" s="249"/>
      <c r="Q585" s="249"/>
      <c r="R585" s="249"/>
      <c r="S585" s="249"/>
      <c r="T585" s="250"/>
      <c r="U585" s="12"/>
      <c r="V585" s="12"/>
      <c r="W585" s="12"/>
      <c r="X585" s="12"/>
      <c r="Y585" s="12"/>
      <c r="Z585" s="12"/>
      <c r="AA585" s="12"/>
      <c r="AB585" s="12"/>
      <c r="AC585" s="12"/>
      <c r="AD585" s="12"/>
      <c r="AE585" s="12"/>
      <c r="AT585" s="251" t="s">
        <v>337</v>
      </c>
      <c r="AU585" s="251" t="s">
        <v>85</v>
      </c>
      <c r="AV585" s="12" t="s">
        <v>85</v>
      </c>
      <c r="AW585" s="12" t="s">
        <v>33</v>
      </c>
      <c r="AX585" s="12" t="s">
        <v>77</v>
      </c>
      <c r="AY585" s="251" t="s">
        <v>247</v>
      </c>
    </row>
    <row r="586" s="13" customFormat="1">
      <c r="A586" s="13"/>
      <c r="B586" s="252"/>
      <c r="C586" s="253"/>
      <c r="D586" s="232" t="s">
        <v>337</v>
      </c>
      <c r="E586" s="254" t="s">
        <v>1</v>
      </c>
      <c r="F586" s="255" t="s">
        <v>885</v>
      </c>
      <c r="G586" s="253"/>
      <c r="H586" s="256">
        <v>66.159999999999997</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337</v>
      </c>
      <c r="AU586" s="262" t="s">
        <v>85</v>
      </c>
      <c r="AV586" s="13" t="s">
        <v>87</v>
      </c>
      <c r="AW586" s="13" t="s">
        <v>33</v>
      </c>
      <c r="AX586" s="13" t="s">
        <v>77</v>
      </c>
      <c r="AY586" s="262" t="s">
        <v>247</v>
      </c>
    </row>
    <row r="587" s="12" customFormat="1">
      <c r="A587" s="12"/>
      <c r="B587" s="242"/>
      <c r="C587" s="243"/>
      <c r="D587" s="232" t="s">
        <v>337</v>
      </c>
      <c r="E587" s="244" t="s">
        <v>1</v>
      </c>
      <c r="F587" s="245" t="s">
        <v>879</v>
      </c>
      <c r="G587" s="243"/>
      <c r="H587" s="244" t="s">
        <v>1</v>
      </c>
      <c r="I587" s="246"/>
      <c r="J587" s="243"/>
      <c r="K587" s="243"/>
      <c r="L587" s="247"/>
      <c r="M587" s="248"/>
      <c r="N587" s="249"/>
      <c r="O587" s="249"/>
      <c r="P587" s="249"/>
      <c r="Q587" s="249"/>
      <c r="R587" s="249"/>
      <c r="S587" s="249"/>
      <c r="T587" s="250"/>
      <c r="U587" s="12"/>
      <c r="V587" s="12"/>
      <c r="W587" s="12"/>
      <c r="X587" s="12"/>
      <c r="Y587" s="12"/>
      <c r="Z587" s="12"/>
      <c r="AA587" s="12"/>
      <c r="AB587" s="12"/>
      <c r="AC587" s="12"/>
      <c r="AD587" s="12"/>
      <c r="AE587" s="12"/>
      <c r="AT587" s="251" t="s">
        <v>337</v>
      </c>
      <c r="AU587" s="251" t="s">
        <v>85</v>
      </c>
      <c r="AV587" s="12" t="s">
        <v>85</v>
      </c>
      <c r="AW587" s="12" t="s">
        <v>33</v>
      </c>
      <c r="AX587" s="12" t="s">
        <v>77</v>
      </c>
      <c r="AY587" s="251" t="s">
        <v>247</v>
      </c>
    </row>
    <row r="588" s="13" customFormat="1">
      <c r="A588" s="13"/>
      <c r="B588" s="252"/>
      <c r="C588" s="253"/>
      <c r="D588" s="232" t="s">
        <v>337</v>
      </c>
      <c r="E588" s="254" t="s">
        <v>1</v>
      </c>
      <c r="F588" s="255" t="s">
        <v>886</v>
      </c>
      <c r="G588" s="253"/>
      <c r="H588" s="256">
        <v>48.811999999999998</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337</v>
      </c>
      <c r="AU588" s="262" t="s">
        <v>85</v>
      </c>
      <c r="AV588" s="13" t="s">
        <v>87</v>
      </c>
      <c r="AW588" s="13" t="s">
        <v>33</v>
      </c>
      <c r="AX588" s="13" t="s">
        <v>77</v>
      </c>
      <c r="AY588" s="262" t="s">
        <v>247</v>
      </c>
    </row>
    <row r="589" s="14" customFormat="1">
      <c r="A589" s="14"/>
      <c r="B589" s="263"/>
      <c r="C589" s="264"/>
      <c r="D589" s="232" t="s">
        <v>337</v>
      </c>
      <c r="E589" s="265" t="s">
        <v>1</v>
      </c>
      <c r="F589" s="266" t="s">
        <v>340</v>
      </c>
      <c r="G589" s="264"/>
      <c r="H589" s="267">
        <v>201.30799999999999</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337</v>
      </c>
      <c r="AU589" s="273" t="s">
        <v>85</v>
      </c>
      <c r="AV589" s="14" t="s">
        <v>258</v>
      </c>
      <c r="AW589" s="14" t="s">
        <v>33</v>
      </c>
      <c r="AX589" s="14" t="s">
        <v>85</v>
      </c>
      <c r="AY589" s="273" t="s">
        <v>247</v>
      </c>
    </row>
    <row r="590" s="11" customFormat="1" ht="25.92" customHeight="1">
      <c r="A590" s="11"/>
      <c r="B590" s="205"/>
      <c r="C590" s="206"/>
      <c r="D590" s="207" t="s">
        <v>76</v>
      </c>
      <c r="E590" s="208" t="s">
        <v>624</v>
      </c>
      <c r="F590" s="208" t="s">
        <v>887</v>
      </c>
      <c r="G590" s="206"/>
      <c r="H590" s="206"/>
      <c r="I590" s="209"/>
      <c r="J590" s="210">
        <f>BK590</f>
        <v>0</v>
      </c>
      <c r="K590" s="206"/>
      <c r="L590" s="211"/>
      <c r="M590" s="212"/>
      <c r="N590" s="213"/>
      <c r="O590" s="213"/>
      <c r="P590" s="214">
        <f>SUM(P591:P733)</f>
        <v>0</v>
      </c>
      <c r="Q590" s="213"/>
      <c r="R590" s="214">
        <f>SUM(R591:R733)</f>
        <v>0</v>
      </c>
      <c r="S590" s="213"/>
      <c r="T590" s="215">
        <f>SUM(T591:T733)</f>
        <v>0</v>
      </c>
      <c r="U590" s="11"/>
      <c r="V590" s="11"/>
      <c r="W590" s="11"/>
      <c r="X590" s="11"/>
      <c r="Y590" s="11"/>
      <c r="Z590" s="11"/>
      <c r="AA590" s="11"/>
      <c r="AB590" s="11"/>
      <c r="AC590" s="11"/>
      <c r="AD590" s="11"/>
      <c r="AE590" s="11"/>
      <c r="AR590" s="216" t="s">
        <v>85</v>
      </c>
      <c r="AT590" s="217" t="s">
        <v>76</v>
      </c>
      <c r="AU590" s="217" t="s">
        <v>77</v>
      </c>
      <c r="AY590" s="216" t="s">
        <v>247</v>
      </c>
      <c r="BK590" s="218">
        <f>SUM(BK591:BK733)</f>
        <v>0</v>
      </c>
    </row>
    <row r="591" s="2" customFormat="1" ht="37.8" customHeight="1">
      <c r="A591" s="38"/>
      <c r="B591" s="39"/>
      <c r="C591" s="219" t="s">
        <v>612</v>
      </c>
      <c r="D591" s="219" t="s">
        <v>248</v>
      </c>
      <c r="E591" s="220" t="s">
        <v>888</v>
      </c>
      <c r="F591" s="221" t="s">
        <v>889</v>
      </c>
      <c r="G591" s="222" t="s">
        <v>681</v>
      </c>
      <c r="H591" s="223">
        <v>148.90000000000001</v>
      </c>
      <c r="I591" s="224"/>
      <c r="J591" s="225">
        <f>ROUND(I591*H591,2)</f>
        <v>0</v>
      </c>
      <c r="K591" s="221" t="s">
        <v>336</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258</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258</v>
      </c>
      <c r="BM591" s="230" t="s">
        <v>890</v>
      </c>
    </row>
    <row r="592" s="2" customFormat="1">
      <c r="A592" s="38"/>
      <c r="B592" s="39"/>
      <c r="C592" s="40"/>
      <c r="D592" s="232" t="s">
        <v>253</v>
      </c>
      <c r="E592" s="40"/>
      <c r="F592" s="233" t="s">
        <v>891</v>
      </c>
      <c r="G592" s="40"/>
      <c r="H592" s="40"/>
      <c r="I592" s="234"/>
      <c r="J592" s="40"/>
      <c r="K592" s="40"/>
      <c r="L592" s="44"/>
      <c r="M592" s="235"/>
      <c r="N592" s="236"/>
      <c r="O592" s="91"/>
      <c r="P592" s="91"/>
      <c r="Q592" s="91"/>
      <c r="R592" s="91"/>
      <c r="S592" s="91"/>
      <c r="T592" s="92"/>
      <c r="U592" s="38"/>
      <c r="V592" s="38"/>
      <c r="W592" s="38"/>
      <c r="X592" s="38"/>
      <c r="Y592" s="38"/>
      <c r="Z592" s="38"/>
      <c r="AA592" s="38"/>
      <c r="AB592" s="38"/>
      <c r="AC592" s="38"/>
      <c r="AD592" s="38"/>
      <c r="AE592" s="38"/>
      <c r="AT592" s="17" t="s">
        <v>253</v>
      </c>
      <c r="AU592" s="17" t="s">
        <v>85</v>
      </c>
    </row>
    <row r="593" s="12" customFormat="1">
      <c r="A593" s="12"/>
      <c r="B593" s="242"/>
      <c r="C593" s="243"/>
      <c r="D593" s="232" t="s">
        <v>337</v>
      </c>
      <c r="E593" s="244" t="s">
        <v>1</v>
      </c>
      <c r="F593" s="245" t="s">
        <v>892</v>
      </c>
      <c r="G593" s="243"/>
      <c r="H593" s="244" t="s">
        <v>1</v>
      </c>
      <c r="I593" s="246"/>
      <c r="J593" s="243"/>
      <c r="K593" s="243"/>
      <c r="L593" s="247"/>
      <c r="M593" s="248"/>
      <c r="N593" s="249"/>
      <c r="O593" s="249"/>
      <c r="P593" s="249"/>
      <c r="Q593" s="249"/>
      <c r="R593" s="249"/>
      <c r="S593" s="249"/>
      <c r="T593" s="250"/>
      <c r="U593" s="12"/>
      <c r="V593" s="12"/>
      <c r="W593" s="12"/>
      <c r="X593" s="12"/>
      <c r="Y593" s="12"/>
      <c r="Z593" s="12"/>
      <c r="AA593" s="12"/>
      <c r="AB593" s="12"/>
      <c r="AC593" s="12"/>
      <c r="AD593" s="12"/>
      <c r="AE593" s="12"/>
      <c r="AT593" s="251" t="s">
        <v>337</v>
      </c>
      <c r="AU593" s="251" t="s">
        <v>85</v>
      </c>
      <c r="AV593" s="12" t="s">
        <v>85</v>
      </c>
      <c r="AW593" s="12" t="s">
        <v>33</v>
      </c>
      <c r="AX593" s="12" t="s">
        <v>77</v>
      </c>
      <c r="AY593" s="251" t="s">
        <v>247</v>
      </c>
    </row>
    <row r="594" s="13" customFormat="1">
      <c r="A594" s="13"/>
      <c r="B594" s="252"/>
      <c r="C594" s="253"/>
      <c r="D594" s="232" t="s">
        <v>337</v>
      </c>
      <c r="E594" s="254" t="s">
        <v>1</v>
      </c>
      <c r="F594" s="255" t="s">
        <v>893</v>
      </c>
      <c r="G594" s="253"/>
      <c r="H594" s="256">
        <v>2.3999999999999999</v>
      </c>
      <c r="I594" s="257"/>
      <c r="J594" s="253"/>
      <c r="K594" s="253"/>
      <c r="L594" s="258"/>
      <c r="M594" s="259"/>
      <c r="N594" s="260"/>
      <c r="O594" s="260"/>
      <c r="P594" s="260"/>
      <c r="Q594" s="260"/>
      <c r="R594" s="260"/>
      <c r="S594" s="260"/>
      <c r="T594" s="261"/>
      <c r="U594" s="13"/>
      <c r="V594" s="13"/>
      <c r="W594" s="13"/>
      <c r="X594" s="13"/>
      <c r="Y594" s="13"/>
      <c r="Z594" s="13"/>
      <c r="AA594" s="13"/>
      <c r="AB594" s="13"/>
      <c r="AC594" s="13"/>
      <c r="AD594" s="13"/>
      <c r="AE594" s="13"/>
      <c r="AT594" s="262" t="s">
        <v>337</v>
      </c>
      <c r="AU594" s="262" t="s">
        <v>85</v>
      </c>
      <c r="AV594" s="13" t="s">
        <v>87</v>
      </c>
      <c r="AW594" s="13" t="s">
        <v>33</v>
      </c>
      <c r="AX594" s="13" t="s">
        <v>77</v>
      </c>
      <c r="AY594" s="262" t="s">
        <v>247</v>
      </c>
    </row>
    <row r="595" s="13" customFormat="1">
      <c r="A595" s="13"/>
      <c r="B595" s="252"/>
      <c r="C595" s="253"/>
      <c r="D595" s="232" t="s">
        <v>337</v>
      </c>
      <c r="E595" s="254" t="s">
        <v>1</v>
      </c>
      <c r="F595" s="255" t="s">
        <v>894</v>
      </c>
      <c r="G595" s="253"/>
      <c r="H595" s="256">
        <v>7</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337</v>
      </c>
      <c r="AU595" s="262" t="s">
        <v>85</v>
      </c>
      <c r="AV595" s="13" t="s">
        <v>87</v>
      </c>
      <c r="AW595" s="13" t="s">
        <v>33</v>
      </c>
      <c r="AX595" s="13" t="s">
        <v>77</v>
      </c>
      <c r="AY595" s="262" t="s">
        <v>247</v>
      </c>
    </row>
    <row r="596" s="13" customFormat="1">
      <c r="A596" s="13"/>
      <c r="B596" s="252"/>
      <c r="C596" s="253"/>
      <c r="D596" s="232" t="s">
        <v>337</v>
      </c>
      <c r="E596" s="254" t="s">
        <v>1</v>
      </c>
      <c r="F596" s="255" t="s">
        <v>895</v>
      </c>
      <c r="G596" s="253"/>
      <c r="H596" s="256">
        <v>4</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896</v>
      </c>
      <c r="G597" s="253"/>
      <c r="H597" s="256">
        <v>3</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897</v>
      </c>
      <c r="G598" s="253"/>
      <c r="H598" s="256">
        <v>54</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898</v>
      </c>
      <c r="G599" s="253"/>
      <c r="H599" s="256">
        <v>76.799999999999997</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899</v>
      </c>
      <c r="G600" s="253"/>
      <c r="H600" s="256">
        <v>1.7</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4" customFormat="1">
      <c r="A601" s="14"/>
      <c r="B601" s="263"/>
      <c r="C601" s="264"/>
      <c r="D601" s="232" t="s">
        <v>337</v>
      </c>
      <c r="E601" s="265" t="s">
        <v>1</v>
      </c>
      <c r="F601" s="266" t="s">
        <v>340</v>
      </c>
      <c r="G601" s="264"/>
      <c r="H601" s="267">
        <v>148.90000000000001</v>
      </c>
      <c r="I601" s="268"/>
      <c r="J601" s="264"/>
      <c r="K601" s="264"/>
      <c r="L601" s="269"/>
      <c r="M601" s="270"/>
      <c r="N601" s="271"/>
      <c r="O601" s="271"/>
      <c r="P601" s="271"/>
      <c r="Q601" s="271"/>
      <c r="R601" s="271"/>
      <c r="S601" s="271"/>
      <c r="T601" s="272"/>
      <c r="U601" s="14"/>
      <c r="V601" s="14"/>
      <c r="W601" s="14"/>
      <c r="X601" s="14"/>
      <c r="Y601" s="14"/>
      <c r="Z601" s="14"/>
      <c r="AA601" s="14"/>
      <c r="AB601" s="14"/>
      <c r="AC601" s="14"/>
      <c r="AD601" s="14"/>
      <c r="AE601" s="14"/>
      <c r="AT601" s="273" t="s">
        <v>337</v>
      </c>
      <c r="AU601" s="273" t="s">
        <v>85</v>
      </c>
      <c r="AV601" s="14" t="s">
        <v>258</v>
      </c>
      <c r="AW601" s="14" t="s">
        <v>33</v>
      </c>
      <c r="AX601" s="14" t="s">
        <v>85</v>
      </c>
      <c r="AY601" s="273" t="s">
        <v>247</v>
      </c>
    </row>
    <row r="602" s="2" customFormat="1" ht="24.15" customHeight="1">
      <c r="A602" s="38"/>
      <c r="B602" s="39"/>
      <c r="C602" s="219" t="s">
        <v>661</v>
      </c>
      <c r="D602" s="219" t="s">
        <v>248</v>
      </c>
      <c r="E602" s="220" t="s">
        <v>900</v>
      </c>
      <c r="F602" s="221" t="s">
        <v>901</v>
      </c>
      <c r="G602" s="222" t="s">
        <v>398</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258</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258</v>
      </c>
      <c r="BM602" s="230" t="s">
        <v>902</v>
      </c>
    </row>
    <row r="603" s="2" customFormat="1">
      <c r="A603" s="38"/>
      <c r="B603" s="39"/>
      <c r="C603" s="40"/>
      <c r="D603" s="232" t="s">
        <v>253</v>
      </c>
      <c r="E603" s="40"/>
      <c r="F603" s="233" t="s">
        <v>903</v>
      </c>
      <c r="G603" s="40"/>
      <c r="H603" s="40"/>
      <c r="I603" s="234"/>
      <c r="J603" s="40"/>
      <c r="K603" s="40"/>
      <c r="L603" s="44"/>
      <c r="M603" s="235"/>
      <c r="N603" s="236"/>
      <c r="O603" s="91"/>
      <c r="P603" s="91"/>
      <c r="Q603" s="91"/>
      <c r="R603" s="91"/>
      <c r="S603" s="91"/>
      <c r="T603" s="92"/>
      <c r="U603" s="38"/>
      <c r="V603" s="38"/>
      <c r="W603" s="38"/>
      <c r="X603" s="38"/>
      <c r="Y603" s="38"/>
      <c r="Z603" s="38"/>
      <c r="AA603" s="38"/>
      <c r="AB603" s="38"/>
      <c r="AC603" s="38"/>
      <c r="AD603" s="38"/>
      <c r="AE603" s="38"/>
      <c r="AT603" s="17" t="s">
        <v>253</v>
      </c>
      <c r="AU603" s="17" t="s">
        <v>85</v>
      </c>
    </row>
    <row r="604" s="2" customFormat="1" ht="24.15" customHeight="1">
      <c r="A604" s="38"/>
      <c r="B604" s="39"/>
      <c r="C604" s="219" t="s">
        <v>619</v>
      </c>
      <c r="D604" s="219" t="s">
        <v>248</v>
      </c>
      <c r="E604" s="220" t="s">
        <v>904</v>
      </c>
      <c r="F604" s="221" t="s">
        <v>905</v>
      </c>
      <c r="G604" s="222" t="s">
        <v>398</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258</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258</v>
      </c>
      <c r="BM604" s="230" t="s">
        <v>906</v>
      </c>
    </row>
    <row r="605" s="2" customFormat="1">
      <c r="A605" s="38"/>
      <c r="B605" s="39"/>
      <c r="C605" s="40"/>
      <c r="D605" s="232" t="s">
        <v>253</v>
      </c>
      <c r="E605" s="40"/>
      <c r="F605" s="233" t="s">
        <v>907</v>
      </c>
      <c r="G605" s="40"/>
      <c r="H605" s="40"/>
      <c r="I605" s="234"/>
      <c r="J605" s="40"/>
      <c r="K605" s="40"/>
      <c r="L605" s="44"/>
      <c r="M605" s="235"/>
      <c r="N605" s="236"/>
      <c r="O605" s="91"/>
      <c r="P605" s="91"/>
      <c r="Q605" s="91"/>
      <c r="R605" s="91"/>
      <c r="S605" s="91"/>
      <c r="T605" s="92"/>
      <c r="U605" s="38"/>
      <c r="V605" s="38"/>
      <c r="W605" s="38"/>
      <c r="X605" s="38"/>
      <c r="Y605" s="38"/>
      <c r="Z605" s="38"/>
      <c r="AA605" s="38"/>
      <c r="AB605" s="38"/>
      <c r="AC605" s="38"/>
      <c r="AD605" s="38"/>
      <c r="AE605" s="38"/>
      <c r="AT605" s="17" t="s">
        <v>253</v>
      </c>
      <c r="AU605" s="17" t="s">
        <v>85</v>
      </c>
    </row>
    <row r="606" s="2" customFormat="1" ht="24.15" customHeight="1">
      <c r="A606" s="38"/>
      <c r="B606" s="39"/>
      <c r="C606" s="219" t="s">
        <v>814</v>
      </c>
      <c r="D606" s="219" t="s">
        <v>248</v>
      </c>
      <c r="E606" s="220" t="s">
        <v>908</v>
      </c>
      <c r="F606" s="221" t="s">
        <v>909</v>
      </c>
      <c r="G606" s="222" t="s">
        <v>398</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258</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258</v>
      </c>
      <c r="BM606" s="230" t="s">
        <v>910</v>
      </c>
    </row>
    <row r="607" s="2" customFormat="1">
      <c r="A607" s="38"/>
      <c r="B607" s="39"/>
      <c r="C607" s="40"/>
      <c r="D607" s="232" t="s">
        <v>253</v>
      </c>
      <c r="E607" s="40"/>
      <c r="F607" s="233" t="s">
        <v>911</v>
      </c>
      <c r="G607" s="40"/>
      <c r="H607" s="40"/>
      <c r="I607" s="234"/>
      <c r="J607" s="40"/>
      <c r="K607" s="40"/>
      <c r="L607" s="44"/>
      <c r="M607" s="235"/>
      <c r="N607" s="236"/>
      <c r="O607" s="91"/>
      <c r="P607" s="91"/>
      <c r="Q607" s="91"/>
      <c r="R607" s="91"/>
      <c r="S607" s="91"/>
      <c r="T607" s="92"/>
      <c r="U607" s="38"/>
      <c r="V607" s="38"/>
      <c r="W607" s="38"/>
      <c r="X607" s="38"/>
      <c r="Y607" s="38"/>
      <c r="Z607" s="38"/>
      <c r="AA607" s="38"/>
      <c r="AB607" s="38"/>
      <c r="AC607" s="38"/>
      <c r="AD607" s="38"/>
      <c r="AE607" s="38"/>
      <c r="AT607" s="17" t="s">
        <v>253</v>
      </c>
      <c r="AU607" s="17" t="s">
        <v>85</v>
      </c>
    </row>
    <row r="608" s="2" customFormat="1" ht="24.15" customHeight="1">
      <c r="A608" s="38"/>
      <c r="B608" s="39"/>
      <c r="C608" s="219" t="s">
        <v>912</v>
      </c>
      <c r="D608" s="219" t="s">
        <v>248</v>
      </c>
      <c r="E608" s="220" t="s">
        <v>913</v>
      </c>
      <c r="F608" s="221" t="s">
        <v>914</v>
      </c>
      <c r="G608" s="222" t="s">
        <v>398</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258</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258</v>
      </c>
      <c r="BM608" s="230" t="s">
        <v>915</v>
      </c>
    </row>
    <row r="609" s="2" customFormat="1">
      <c r="A609" s="38"/>
      <c r="B609" s="39"/>
      <c r="C609" s="40"/>
      <c r="D609" s="232" t="s">
        <v>253</v>
      </c>
      <c r="E609" s="40"/>
      <c r="F609" s="233" t="s">
        <v>916</v>
      </c>
      <c r="G609" s="40"/>
      <c r="H609" s="40"/>
      <c r="I609" s="234"/>
      <c r="J609" s="40"/>
      <c r="K609" s="40"/>
      <c r="L609" s="44"/>
      <c r="M609" s="235"/>
      <c r="N609" s="236"/>
      <c r="O609" s="91"/>
      <c r="P609" s="91"/>
      <c r="Q609" s="91"/>
      <c r="R609" s="91"/>
      <c r="S609" s="91"/>
      <c r="T609" s="92"/>
      <c r="U609" s="38"/>
      <c r="V609" s="38"/>
      <c r="W609" s="38"/>
      <c r="X609" s="38"/>
      <c r="Y609" s="38"/>
      <c r="Z609" s="38"/>
      <c r="AA609" s="38"/>
      <c r="AB609" s="38"/>
      <c r="AC609" s="38"/>
      <c r="AD609" s="38"/>
      <c r="AE609" s="38"/>
      <c r="AT609" s="17" t="s">
        <v>253</v>
      </c>
      <c r="AU609" s="17" t="s">
        <v>85</v>
      </c>
    </row>
    <row r="610" s="2" customFormat="1" ht="24.15" customHeight="1">
      <c r="A610" s="38"/>
      <c r="B610" s="39"/>
      <c r="C610" s="219" t="s">
        <v>630</v>
      </c>
      <c r="D610" s="219" t="s">
        <v>248</v>
      </c>
      <c r="E610" s="220" t="s">
        <v>917</v>
      </c>
      <c r="F610" s="221" t="s">
        <v>914</v>
      </c>
      <c r="G610" s="222" t="s">
        <v>398</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258</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258</v>
      </c>
      <c r="BM610" s="230" t="s">
        <v>918</v>
      </c>
    </row>
    <row r="611" s="2" customFormat="1">
      <c r="A611" s="38"/>
      <c r="B611" s="39"/>
      <c r="C611" s="40"/>
      <c r="D611" s="232" t="s">
        <v>253</v>
      </c>
      <c r="E611" s="40"/>
      <c r="F611" s="233" t="s">
        <v>919</v>
      </c>
      <c r="G611" s="40"/>
      <c r="H611" s="40"/>
      <c r="I611" s="234"/>
      <c r="J611" s="40"/>
      <c r="K611" s="40"/>
      <c r="L611" s="44"/>
      <c r="M611" s="235"/>
      <c r="N611" s="236"/>
      <c r="O611" s="91"/>
      <c r="P611" s="91"/>
      <c r="Q611" s="91"/>
      <c r="R611" s="91"/>
      <c r="S611" s="91"/>
      <c r="T611" s="92"/>
      <c r="U611" s="38"/>
      <c r="V611" s="38"/>
      <c r="W611" s="38"/>
      <c r="X611" s="38"/>
      <c r="Y611" s="38"/>
      <c r="Z611" s="38"/>
      <c r="AA611" s="38"/>
      <c r="AB611" s="38"/>
      <c r="AC611" s="38"/>
      <c r="AD611" s="38"/>
      <c r="AE611" s="38"/>
      <c r="AT611" s="17" t="s">
        <v>253</v>
      </c>
      <c r="AU611" s="17" t="s">
        <v>85</v>
      </c>
    </row>
    <row r="612" s="2" customFormat="1" ht="24.15" customHeight="1">
      <c r="A612" s="38"/>
      <c r="B612" s="39"/>
      <c r="C612" s="219" t="s">
        <v>920</v>
      </c>
      <c r="D612" s="219" t="s">
        <v>248</v>
      </c>
      <c r="E612" s="220" t="s">
        <v>921</v>
      </c>
      <c r="F612" s="221" t="s">
        <v>914</v>
      </c>
      <c r="G612" s="222" t="s">
        <v>398</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258</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258</v>
      </c>
      <c r="BM612" s="230" t="s">
        <v>922</v>
      </c>
    </row>
    <row r="613" s="2" customFormat="1">
      <c r="A613" s="38"/>
      <c r="B613" s="39"/>
      <c r="C613" s="40"/>
      <c r="D613" s="232" t="s">
        <v>253</v>
      </c>
      <c r="E613" s="40"/>
      <c r="F613" s="233" t="s">
        <v>923</v>
      </c>
      <c r="G613" s="40"/>
      <c r="H613" s="40"/>
      <c r="I613" s="234"/>
      <c r="J613" s="40"/>
      <c r="K613" s="40"/>
      <c r="L613" s="44"/>
      <c r="M613" s="235"/>
      <c r="N613" s="236"/>
      <c r="O613" s="91"/>
      <c r="P613" s="91"/>
      <c r="Q613" s="91"/>
      <c r="R613" s="91"/>
      <c r="S613" s="91"/>
      <c r="T613" s="92"/>
      <c r="U613" s="38"/>
      <c r="V613" s="38"/>
      <c r="W613" s="38"/>
      <c r="X613" s="38"/>
      <c r="Y613" s="38"/>
      <c r="Z613" s="38"/>
      <c r="AA613" s="38"/>
      <c r="AB613" s="38"/>
      <c r="AC613" s="38"/>
      <c r="AD613" s="38"/>
      <c r="AE613" s="38"/>
      <c r="AT613" s="17" t="s">
        <v>253</v>
      </c>
      <c r="AU613" s="17" t="s">
        <v>85</v>
      </c>
    </row>
    <row r="614" s="2" customFormat="1" ht="24.15" customHeight="1">
      <c r="A614" s="38"/>
      <c r="B614" s="39"/>
      <c r="C614" s="219" t="s">
        <v>924</v>
      </c>
      <c r="D614" s="219" t="s">
        <v>248</v>
      </c>
      <c r="E614" s="220" t="s">
        <v>925</v>
      </c>
      <c r="F614" s="221" t="s">
        <v>926</v>
      </c>
      <c r="G614" s="222" t="s">
        <v>398</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258</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258</v>
      </c>
      <c r="BM614" s="230" t="s">
        <v>927</v>
      </c>
    </row>
    <row r="615" s="2" customFormat="1">
      <c r="A615" s="38"/>
      <c r="B615" s="39"/>
      <c r="C615" s="40"/>
      <c r="D615" s="232" t="s">
        <v>253</v>
      </c>
      <c r="E615" s="40"/>
      <c r="F615" s="233" t="s">
        <v>928</v>
      </c>
      <c r="G615" s="40"/>
      <c r="H615" s="40"/>
      <c r="I615" s="234"/>
      <c r="J615" s="40"/>
      <c r="K615" s="40"/>
      <c r="L615" s="44"/>
      <c r="M615" s="235"/>
      <c r="N615" s="236"/>
      <c r="O615" s="91"/>
      <c r="P615" s="91"/>
      <c r="Q615" s="91"/>
      <c r="R615" s="91"/>
      <c r="S615" s="91"/>
      <c r="T615" s="92"/>
      <c r="U615" s="38"/>
      <c r="V615" s="38"/>
      <c r="W615" s="38"/>
      <c r="X615" s="38"/>
      <c r="Y615" s="38"/>
      <c r="Z615" s="38"/>
      <c r="AA615" s="38"/>
      <c r="AB615" s="38"/>
      <c r="AC615" s="38"/>
      <c r="AD615" s="38"/>
      <c r="AE615" s="38"/>
      <c r="AT615" s="17" t="s">
        <v>253</v>
      </c>
      <c r="AU615" s="17" t="s">
        <v>85</v>
      </c>
    </row>
    <row r="616" s="2" customFormat="1" ht="24.15" customHeight="1">
      <c r="A616" s="38"/>
      <c r="B616" s="39"/>
      <c r="C616" s="219" t="s">
        <v>639</v>
      </c>
      <c r="D616" s="219" t="s">
        <v>248</v>
      </c>
      <c r="E616" s="220" t="s">
        <v>929</v>
      </c>
      <c r="F616" s="221" t="s">
        <v>930</v>
      </c>
      <c r="G616" s="222" t="s">
        <v>398</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258</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258</v>
      </c>
      <c r="BM616" s="230" t="s">
        <v>931</v>
      </c>
    </row>
    <row r="617" s="2" customFormat="1">
      <c r="A617" s="38"/>
      <c r="B617" s="39"/>
      <c r="C617" s="40"/>
      <c r="D617" s="232" t="s">
        <v>253</v>
      </c>
      <c r="E617" s="40"/>
      <c r="F617" s="233" t="s">
        <v>932</v>
      </c>
      <c r="G617" s="40"/>
      <c r="H617" s="40"/>
      <c r="I617" s="234"/>
      <c r="J617" s="40"/>
      <c r="K617" s="40"/>
      <c r="L617" s="44"/>
      <c r="M617" s="235"/>
      <c r="N617" s="236"/>
      <c r="O617" s="91"/>
      <c r="P617" s="91"/>
      <c r="Q617" s="91"/>
      <c r="R617" s="91"/>
      <c r="S617" s="91"/>
      <c r="T617" s="92"/>
      <c r="U617" s="38"/>
      <c r="V617" s="38"/>
      <c r="W617" s="38"/>
      <c r="X617" s="38"/>
      <c r="Y617" s="38"/>
      <c r="Z617" s="38"/>
      <c r="AA617" s="38"/>
      <c r="AB617" s="38"/>
      <c r="AC617" s="38"/>
      <c r="AD617" s="38"/>
      <c r="AE617" s="38"/>
      <c r="AT617" s="17" t="s">
        <v>253</v>
      </c>
      <c r="AU617" s="17" t="s">
        <v>85</v>
      </c>
    </row>
    <row r="618" s="2" customFormat="1" ht="24.15" customHeight="1">
      <c r="A618" s="38"/>
      <c r="B618" s="39"/>
      <c r="C618" s="219" t="s">
        <v>933</v>
      </c>
      <c r="D618" s="219" t="s">
        <v>248</v>
      </c>
      <c r="E618" s="220" t="s">
        <v>934</v>
      </c>
      <c r="F618" s="221" t="s">
        <v>930</v>
      </c>
      <c r="G618" s="222" t="s">
        <v>398</v>
      </c>
      <c r="H618" s="223">
        <v>1</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258</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258</v>
      </c>
      <c r="BM618" s="230" t="s">
        <v>935</v>
      </c>
    </row>
    <row r="619" s="2" customFormat="1">
      <c r="A619" s="38"/>
      <c r="B619" s="39"/>
      <c r="C619" s="40"/>
      <c r="D619" s="232" t="s">
        <v>253</v>
      </c>
      <c r="E619" s="40"/>
      <c r="F619" s="233" t="s">
        <v>932</v>
      </c>
      <c r="G619" s="40"/>
      <c r="H619" s="40"/>
      <c r="I619" s="234"/>
      <c r="J619" s="40"/>
      <c r="K619" s="40"/>
      <c r="L619" s="44"/>
      <c r="M619" s="235"/>
      <c r="N619" s="236"/>
      <c r="O619" s="91"/>
      <c r="P619" s="91"/>
      <c r="Q619" s="91"/>
      <c r="R619" s="91"/>
      <c r="S619" s="91"/>
      <c r="T619" s="92"/>
      <c r="U619" s="38"/>
      <c r="V619" s="38"/>
      <c r="W619" s="38"/>
      <c r="X619" s="38"/>
      <c r="Y619" s="38"/>
      <c r="Z619" s="38"/>
      <c r="AA619" s="38"/>
      <c r="AB619" s="38"/>
      <c r="AC619" s="38"/>
      <c r="AD619" s="38"/>
      <c r="AE619" s="38"/>
      <c r="AT619" s="17" t="s">
        <v>253</v>
      </c>
      <c r="AU619" s="17" t="s">
        <v>85</v>
      </c>
    </row>
    <row r="620" s="2" customFormat="1" ht="24.15" customHeight="1">
      <c r="A620" s="38"/>
      <c r="B620" s="39"/>
      <c r="C620" s="219" t="s">
        <v>649</v>
      </c>
      <c r="D620" s="219" t="s">
        <v>248</v>
      </c>
      <c r="E620" s="220" t="s">
        <v>936</v>
      </c>
      <c r="F620" s="221" t="s">
        <v>930</v>
      </c>
      <c r="G620" s="222" t="s">
        <v>398</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258</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258</v>
      </c>
      <c r="BM620" s="230" t="s">
        <v>937</v>
      </c>
    </row>
    <row r="621" s="2" customFormat="1">
      <c r="A621" s="38"/>
      <c r="B621" s="39"/>
      <c r="C621" s="40"/>
      <c r="D621" s="232" t="s">
        <v>253</v>
      </c>
      <c r="E621" s="40"/>
      <c r="F621" s="233" t="s">
        <v>938</v>
      </c>
      <c r="G621" s="40"/>
      <c r="H621" s="40"/>
      <c r="I621" s="234"/>
      <c r="J621" s="40"/>
      <c r="K621" s="40"/>
      <c r="L621" s="44"/>
      <c r="M621" s="235"/>
      <c r="N621" s="236"/>
      <c r="O621" s="91"/>
      <c r="P621" s="91"/>
      <c r="Q621" s="91"/>
      <c r="R621" s="91"/>
      <c r="S621" s="91"/>
      <c r="T621" s="92"/>
      <c r="U621" s="38"/>
      <c r="V621" s="38"/>
      <c r="W621" s="38"/>
      <c r="X621" s="38"/>
      <c r="Y621" s="38"/>
      <c r="Z621" s="38"/>
      <c r="AA621" s="38"/>
      <c r="AB621" s="38"/>
      <c r="AC621" s="38"/>
      <c r="AD621" s="38"/>
      <c r="AE621" s="38"/>
      <c r="AT621" s="17" t="s">
        <v>253</v>
      </c>
      <c r="AU621" s="17" t="s">
        <v>85</v>
      </c>
    </row>
    <row r="622" s="2" customFormat="1" ht="24.15" customHeight="1">
      <c r="A622" s="38"/>
      <c r="B622" s="39"/>
      <c r="C622" s="219" t="s">
        <v>939</v>
      </c>
      <c r="D622" s="219" t="s">
        <v>248</v>
      </c>
      <c r="E622" s="220" t="s">
        <v>940</v>
      </c>
      <c r="F622" s="221" t="s">
        <v>930</v>
      </c>
      <c r="G622" s="222" t="s">
        <v>398</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258</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258</v>
      </c>
      <c r="BM622" s="230" t="s">
        <v>941</v>
      </c>
    </row>
    <row r="623" s="2" customFormat="1">
      <c r="A623" s="38"/>
      <c r="B623" s="39"/>
      <c r="C623" s="40"/>
      <c r="D623" s="232" t="s">
        <v>253</v>
      </c>
      <c r="E623" s="40"/>
      <c r="F623" s="233" t="s">
        <v>932</v>
      </c>
      <c r="G623" s="40"/>
      <c r="H623" s="40"/>
      <c r="I623" s="234"/>
      <c r="J623" s="40"/>
      <c r="K623" s="40"/>
      <c r="L623" s="44"/>
      <c r="M623" s="235"/>
      <c r="N623" s="236"/>
      <c r="O623" s="91"/>
      <c r="P623" s="91"/>
      <c r="Q623" s="91"/>
      <c r="R623" s="91"/>
      <c r="S623" s="91"/>
      <c r="T623" s="92"/>
      <c r="U623" s="38"/>
      <c r="V623" s="38"/>
      <c r="W623" s="38"/>
      <c r="X623" s="38"/>
      <c r="Y623" s="38"/>
      <c r="Z623" s="38"/>
      <c r="AA623" s="38"/>
      <c r="AB623" s="38"/>
      <c r="AC623" s="38"/>
      <c r="AD623" s="38"/>
      <c r="AE623" s="38"/>
      <c r="AT623" s="17" t="s">
        <v>253</v>
      </c>
      <c r="AU623" s="17" t="s">
        <v>85</v>
      </c>
    </row>
    <row r="624" s="2" customFormat="1" ht="24.15" customHeight="1">
      <c r="A624" s="38"/>
      <c r="B624" s="39"/>
      <c r="C624" s="219" t="s">
        <v>666</v>
      </c>
      <c r="D624" s="219" t="s">
        <v>248</v>
      </c>
      <c r="E624" s="220" t="s">
        <v>942</v>
      </c>
      <c r="F624" s="221" t="s">
        <v>930</v>
      </c>
      <c r="G624" s="222" t="s">
        <v>398</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258</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258</v>
      </c>
      <c r="BM624" s="230" t="s">
        <v>943</v>
      </c>
    </row>
    <row r="625" s="2" customFormat="1">
      <c r="A625" s="38"/>
      <c r="B625" s="39"/>
      <c r="C625" s="40"/>
      <c r="D625" s="232" t="s">
        <v>253</v>
      </c>
      <c r="E625" s="40"/>
      <c r="F625" s="233" t="s">
        <v>932</v>
      </c>
      <c r="G625" s="40"/>
      <c r="H625" s="40"/>
      <c r="I625" s="234"/>
      <c r="J625" s="40"/>
      <c r="K625" s="40"/>
      <c r="L625" s="44"/>
      <c r="M625" s="235"/>
      <c r="N625" s="236"/>
      <c r="O625" s="91"/>
      <c r="P625" s="91"/>
      <c r="Q625" s="91"/>
      <c r="R625" s="91"/>
      <c r="S625" s="91"/>
      <c r="T625" s="92"/>
      <c r="U625" s="38"/>
      <c r="V625" s="38"/>
      <c r="W625" s="38"/>
      <c r="X625" s="38"/>
      <c r="Y625" s="38"/>
      <c r="Z625" s="38"/>
      <c r="AA625" s="38"/>
      <c r="AB625" s="38"/>
      <c r="AC625" s="38"/>
      <c r="AD625" s="38"/>
      <c r="AE625" s="38"/>
      <c r="AT625" s="17" t="s">
        <v>253</v>
      </c>
      <c r="AU625" s="17" t="s">
        <v>85</v>
      </c>
    </row>
    <row r="626" s="2" customFormat="1" ht="24.15" customHeight="1">
      <c r="A626" s="38"/>
      <c r="B626" s="39"/>
      <c r="C626" s="219" t="s">
        <v>944</v>
      </c>
      <c r="D626" s="219" t="s">
        <v>248</v>
      </c>
      <c r="E626" s="220" t="s">
        <v>945</v>
      </c>
      <c r="F626" s="221" t="s">
        <v>946</v>
      </c>
      <c r="G626" s="222" t="s">
        <v>398</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258</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258</v>
      </c>
      <c r="BM626" s="230" t="s">
        <v>947</v>
      </c>
    </row>
    <row r="627" s="2" customFormat="1">
      <c r="A627" s="38"/>
      <c r="B627" s="39"/>
      <c r="C627" s="40"/>
      <c r="D627" s="232" t="s">
        <v>253</v>
      </c>
      <c r="E627" s="40"/>
      <c r="F627" s="233" t="s">
        <v>928</v>
      </c>
      <c r="G627" s="40"/>
      <c r="H627" s="40"/>
      <c r="I627" s="234"/>
      <c r="J627" s="40"/>
      <c r="K627" s="40"/>
      <c r="L627" s="44"/>
      <c r="M627" s="235"/>
      <c r="N627" s="236"/>
      <c r="O627" s="91"/>
      <c r="P627" s="91"/>
      <c r="Q627" s="91"/>
      <c r="R627" s="91"/>
      <c r="S627" s="91"/>
      <c r="T627" s="92"/>
      <c r="U627" s="38"/>
      <c r="V627" s="38"/>
      <c r="W627" s="38"/>
      <c r="X627" s="38"/>
      <c r="Y627" s="38"/>
      <c r="Z627" s="38"/>
      <c r="AA627" s="38"/>
      <c r="AB627" s="38"/>
      <c r="AC627" s="38"/>
      <c r="AD627" s="38"/>
      <c r="AE627" s="38"/>
      <c r="AT627" s="17" t="s">
        <v>253</v>
      </c>
      <c r="AU627" s="17" t="s">
        <v>85</v>
      </c>
    </row>
    <row r="628" s="2" customFormat="1" ht="24.15" customHeight="1">
      <c r="A628" s="38"/>
      <c r="B628" s="39"/>
      <c r="C628" s="219" t="s">
        <v>674</v>
      </c>
      <c r="D628" s="219" t="s">
        <v>248</v>
      </c>
      <c r="E628" s="220" t="s">
        <v>948</v>
      </c>
      <c r="F628" s="221" t="s">
        <v>946</v>
      </c>
      <c r="G628" s="222" t="s">
        <v>398</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258</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258</v>
      </c>
      <c r="BM628" s="230" t="s">
        <v>949</v>
      </c>
    </row>
    <row r="629" s="2" customFormat="1">
      <c r="A629" s="38"/>
      <c r="B629" s="39"/>
      <c r="C629" s="40"/>
      <c r="D629" s="232" t="s">
        <v>253</v>
      </c>
      <c r="E629" s="40"/>
      <c r="F629" s="233" t="s">
        <v>928</v>
      </c>
      <c r="G629" s="40"/>
      <c r="H629" s="40"/>
      <c r="I629" s="234"/>
      <c r="J629" s="40"/>
      <c r="K629" s="40"/>
      <c r="L629" s="44"/>
      <c r="M629" s="235"/>
      <c r="N629" s="236"/>
      <c r="O629" s="91"/>
      <c r="P629" s="91"/>
      <c r="Q629" s="91"/>
      <c r="R629" s="91"/>
      <c r="S629" s="91"/>
      <c r="T629" s="92"/>
      <c r="U629" s="38"/>
      <c r="V629" s="38"/>
      <c r="W629" s="38"/>
      <c r="X629" s="38"/>
      <c r="Y629" s="38"/>
      <c r="Z629" s="38"/>
      <c r="AA629" s="38"/>
      <c r="AB629" s="38"/>
      <c r="AC629" s="38"/>
      <c r="AD629" s="38"/>
      <c r="AE629" s="38"/>
      <c r="AT629" s="17" t="s">
        <v>253</v>
      </c>
      <c r="AU629" s="17" t="s">
        <v>85</v>
      </c>
    </row>
    <row r="630" s="2" customFormat="1" ht="24.15" customHeight="1">
      <c r="A630" s="38"/>
      <c r="B630" s="39"/>
      <c r="C630" s="219" t="s">
        <v>950</v>
      </c>
      <c r="D630" s="219" t="s">
        <v>248</v>
      </c>
      <c r="E630" s="220" t="s">
        <v>951</v>
      </c>
      <c r="F630" s="221" t="s">
        <v>914</v>
      </c>
      <c r="G630" s="222" t="s">
        <v>398</v>
      </c>
      <c r="H630" s="223">
        <v>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258</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258</v>
      </c>
      <c r="BM630" s="230" t="s">
        <v>952</v>
      </c>
    </row>
    <row r="631" s="2" customFormat="1">
      <c r="A631" s="38"/>
      <c r="B631" s="39"/>
      <c r="C631" s="40"/>
      <c r="D631" s="232" t="s">
        <v>253</v>
      </c>
      <c r="E631" s="40"/>
      <c r="F631" s="233" t="s">
        <v>916</v>
      </c>
      <c r="G631" s="40"/>
      <c r="H631" s="40"/>
      <c r="I631" s="234"/>
      <c r="J631" s="40"/>
      <c r="K631" s="40"/>
      <c r="L631" s="44"/>
      <c r="M631" s="235"/>
      <c r="N631" s="236"/>
      <c r="O631" s="91"/>
      <c r="P631" s="91"/>
      <c r="Q631" s="91"/>
      <c r="R631" s="91"/>
      <c r="S631" s="91"/>
      <c r="T631" s="92"/>
      <c r="U631" s="38"/>
      <c r="V631" s="38"/>
      <c r="W631" s="38"/>
      <c r="X631" s="38"/>
      <c r="Y631" s="38"/>
      <c r="Z631" s="38"/>
      <c r="AA631" s="38"/>
      <c r="AB631" s="38"/>
      <c r="AC631" s="38"/>
      <c r="AD631" s="38"/>
      <c r="AE631" s="38"/>
      <c r="AT631" s="17" t="s">
        <v>253</v>
      </c>
      <c r="AU631" s="17" t="s">
        <v>85</v>
      </c>
    </row>
    <row r="632" s="2" customFormat="1" ht="24.15" customHeight="1">
      <c r="A632" s="38"/>
      <c r="B632" s="39"/>
      <c r="C632" s="219" t="s">
        <v>682</v>
      </c>
      <c r="D632" s="219" t="s">
        <v>248</v>
      </c>
      <c r="E632" s="220" t="s">
        <v>953</v>
      </c>
      <c r="F632" s="221" t="s">
        <v>914</v>
      </c>
      <c r="G632" s="222" t="s">
        <v>398</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258</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258</v>
      </c>
      <c r="BM632" s="230" t="s">
        <v>954</v>
      </c>
    </row>
    <row r="633" s="2" customFormat="1">
      <c r="A633" s="38"/>
      <c r="B633" s="39"/>
      <c r="C633" s="40"/>
      <c r="D633" s="232" t="s">
        <v>253</v>
      </c>
      <c r="E633" s="40"/>
      <c r="F633" s="233" t="s">
        <v>955</v>
      </c>
      <c r="G633" s="40"/>
      <c r="H633" s="40"/>
      <c r="I633" s="234"/>
      <c r="J633" s="40"/>
      <c r="K633" s="40"/>
      <c r="L633" s="44"/>
      <c r="M633" s="235"/>
      <c r="N633" s="236"/>
      <c r="O633" s="91"/>
      <c r="P633" s="91"/>
      <c r="Q633" s="91"/>
      <c r="R633" s="91"/>
      <c r="S633" s="91"/>
      <c r="T633" s="92"/>
      <c r="U633" s="38"/>
      <c r="V633" s="38"/>
      <c r="W633" s="38"/>
      <c r="X633" s="38"/>
      <c r="Y633" s="38"/>
      <c r="Z633" s="38"/>
      <c r="AA633" s="38"/>
      <c r="AB633" s="38"/>
      <c r="AC633" s="38"/>
      <c r="AD633" s="38"/>
      <c r="AE633" s="38"/>
      <c r="AT633" s="17" t="s">
        <v>253</v>
      </c>
      <c r="AU633" s="17" t="s">
        <v>85</v>
      </c>
    </row>
    <row r="634" s="2" customFormat="1" ht="24.15" customHeight="1">
      <c r="A634" s="38"/>
      <c r="B634" s="39"/>
      <c r="C634" s="219" t="s">
        <v>956</v>
      </c>
      <c r="D634" s="219" t="s">
        <v>248</v>
      </c>
      <c r="E634" s="220" t="s">
        <v>957</v>
      </c>
      <c r="F634" s="221" t="s">
        <v>958</v>
      </c>
      <c r="G634" s="222" t="s">
        <v>398</v>
      </c>
      <c r="H634" s="223">
        <v>1</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258</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258</v>
      </c>
      <c r="BM634" s="230" t="s">
        <v>959</v>
      </c>
    </row>
    <row r="635" s="2" customFormat="1">
      <c r="A635" s="38"/>
      <c r="B635" s="39"/>
      <c r="C635" s="40"/>
      <c r="D635" s="232" t="s">
        <v>253</v>
      </c>
      <c r="E635" s="40"/>
      <c r="F635" s="233" t="s">
        <v>960</v>
      </c>
      <c r="G635" s="40"/>
      <c r="H635" s="40"/>
      <c r="I635" s="234"/>
      <c r="J635" s="40"/>
      <c r="K635" s="40"/>
      <c r="L635" s="44"/>
      <c r="M635" s="235"/>
      <c r="N635" s="236"/>
      <c r="O635" s="91"/>
      <c r="P635" s="91"/>
      <c r="Q635" s="91"/>
      <c r="R635" s="91"/>
      <c r="S635" s="91"/>
      <c r="T635" s="92"/>
      <c r="U635" s="38"/>
      <c r="V635" s="38"/>
      <c r="W635" s="38"/>
      <c r="X635" s="38"/>
      <c r="Y635" s="38"/>
      <c r="Z635" s="38"/>
      <c r="AA635" s="38"/>
      <c r="AB635" s="38"/>
      <c r="AC635" s="38"/>
      <c r="AD635" s="38"/>
      <c r="AE635" s="38"/>
      <c r="AT635" s="17" t="s">
        <v>253</v>
      </c>
      <c r="AU635" s="17" t="s">
        <v>85</v>
      </c>
    </row>
    <row r="636" s="2" customFormat="1" ht="24.15" customHeight="1">
      <c r="A636" s="38"/>
      <c r="B636" s="39"/>
      <c r="C636" s="219" t="s">
        <v>705</v>
      </c>
      <c r="D636" s="219" t="s">
        <v>248</v>
      </c>
      <c r="E636" s="220" t="s">
        <v>961</v>
      </c>
      <c r="F636" s="221" t="s">
        <v>962</v>
      </c>
      <c r="G636" s="222" t="s">
        <v>398</v>
      </c>
      <c r="H636" s="223">
        <v>2</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258</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258</v>
      </c>
      <c r="BM636" s="230" t="s">
        <v>963</v>
      </c>
    </row>
    <row r="637" s="2" customFormat="1">
      <c r="A637" s="38"/>
      <c r="B637" s="39"/>
      <c r="C637" s="40"/>
      <c r="D637" s="232" t="s">
        <v>253</v>
      </c>
      <c r="E637" s="40"/>
      <c r="F637" s="233" t="s">
        <v>964</v>
      </c>
      <c r="G637" s="40"/>
      <c r="H637" s="40"/>
      <c r="I637" s="234"/>
      <c r="J637" s="40"/>
      <c r="K637" s="40"/>
      <c r="L637" s="44"/>
      <c r="M637" s="235"/>
      <c r="N637" s="236"/>
      <c r="O637" s="91"/>
      <c r="P637" s="91"/>
      <c r="Q637" s="91"/>
      <c r="R637" s="91"/>
      <c r="S637" s="91"/>
      <c r="T637" s="92"/>
      <c r="U637" s="38"/>
      <c r="V637" s="38"/>
      <c r="W637" s="38"/>
      <c r="X637" s="38"/>
      <c r="Y637" s="38"/>
      <c r="Z637" s="38"/>
      <c r="AA637" s="38"/>
      <c r="AB637" s="38"/>
      <c r="AC637" s="38"/>
      <c r="AD637" s="38"/>
      <c r="AE637" s="38"/>
      <c r="AT637" s="17" t="s">
        <v>253</v>
      </c>
      <c r="AU637" s="17" t="s">
        <v>85</v>
      </c>
    </row>
    <row r="638" s="2" customFormat="1" ht="24.15" customHeight="1">
      <c r="A638" s="38"/>
      <c r="B638" s="39"/>
      <c r="C638" s="219" t="s">
        <v>965</v>
      </c>
      <c r="D638" s="219" t="s">
        <v>248</v>
      </c>
      <c r="E638" s="220" t="s">
        <v>966</v>
      </c>
      <c r="F638" s="221" t="s">
        <v>914</v>
      </c>
      <c r="G638" s="222" t="s">
        <v>398</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258</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258</v>
      </c>
      <c r="BM638" s="230" t="s">
        <v>967</v>
      </c>
    </row>
    <row r="639" s="2" customFormat="1">
      <c r="A639" s="38"/>
      <c r="B639" s="39"/>
      <c r="C639" s="40"/>
      <c r="D639" s="232" t="s">
        <v>253</v>
      </c>
      <c r="E639" s="40"/>
      <c r="F639" s="233" t="s">
        <v>968</v>
      </c>
      <c r="G639" s="40"/>
      <c r="H639" s="40"/>
      <c r="I639" s="234"/>
      <c r="J639" s="40"/>
      <c r="K639" s="40"/>
      <c r="L639" s="44"/>
      <c r="M639" s="235"/>
      <c r="N639" s="236"/>
      <c r="O639" s="91"/>
      <c r="P639" s="91"/>
      <c r="Q639" s="91"/>
      <c r="R639" s="91"/>
      <c r="S639" s="91"/>
      <c r="T639" s="92"/>
      <c r="U639" s="38"/>
      <c r="V639" s="38"/>
      <c r="W639" s="38"/>
      <c r="X639" s="38"/>
      <c r="Y639" s="38"/>
      <c r="Z639" s="38"/>
      <c r="AA639" s="38"/>
      <c r="AB639" s="38"/>
      <c r="AC639" s="38"/>
      <c r="AD639" s="38"/>
      <c r="AE639" s="38"/>
      <c r="AT639" s="17" t="s">
        <v>253</v>
      </c>
      <c r="AU639" s="17" t="s">
        <v>85</v>
      </c>
    </row>
    <row r="640" s="2" customFormat="1" ht="24.15" customHeight="1">
      <c r="A640" s="38"/>
      <c r="B640" s="39"/>
      <c r="C640" s="219" t="s">
        <v>726</v>
      </c>
      <c r="D640" s="219" t="s">
        <v>248</v>
      </c>
      <c r="E640" s="220" t="s">
        <v>969</v>
      </c>
      <c r="F640" s="221" t="s">
        <v>970</v>
      </c>
      <c r="G640" s="222" t="s">
        <v>398</v>
      </c>
      <c r="H640" s="223">
        <v>1</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258</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258</v>
      </c>
      <c r="BM640" s="230" t="s">
        <v>971</v>
      </c>
    </row>
    <row r="641" s="2" customFormat="1">
      <c r="A641" s="38"/>
      <c r="B641" s="39"/>
      <c r="C641" s="40"/>
      <c r="D641" s="232" t="s">
        <v>253</v>
      </c>
      <c r="E641" s="40"/>
      <c r="F641" s="233" t="s">
        <v>972</v>
      </c>
      <c r="G641" s="40"/>
      <c r="H641" s="40"/>
      <c r="I641" s="234"/>
      <c r="J641" s="40"/>
      <c r="K641" s="40"/>
      <c r="L641" s="44"/>
      <c r="M641" s="235"/>
      <c r="N641" s="236"/>
      <c r="O641" s="91"/>
      <c r="P641" s="91"/>
      <c r="Q641" s="91"/>
      <c r="R641" s="91"/>
      <c r="S641" s="91"/>
      <c r="T641" s="92"/>
      <c r="U641" s="38"/>
      <c r="V641" s="38"/>
      <c r="W641" s="38"/>
      <c r="X641" s="38"/>
      <c r="Y641" s="38"/>
      <c r="Z641" s="38"/>
      <c r="AA641" s="38"/>
      <c r="AB641" s="38"/>
      <c r="AC641" s="38"/>
      <c r="AD641" s="38"/>
      <c r="AE641" s="38"/>
      <c r="AT641" s="17" t="s">
        <v>253</v>
      </c>
      <c r="AU641" s="17" t="s">
        <v>85</v>
      </c>
    </row>
    <row r="642" s="2" customFormat="1" ht="24.15" customHeight="1">
      <c r="A642" s="38"/>
      <c r="B642" s="39"/>
      <c r="C642" s="219" t="s">
        <v>973</v>
      </c>
      <c r="D642" s="219" t="s">
        <v>248</v>
      </c>
      <c r="E642" s="220" t="s">
        <v>974</v>
      </c>
      <c r="F642" s="221" t="s">
        <v>930</v>
      </c>
      <c r="G642" s="222" t="s">
        <v>398</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258</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258</v>
      </c>
      <c r="BM642" s="230" t="s">
        <v>975</v>
      </c>
    </row>
    <row r="643" s="2" customFormat="1">
      <c r="A643" s="38"/>
      <c r="B643" s="39"/>
      <c r="C643" s="40"/>
      <c r="D643" s="232" t="s">
        <v>253</v>
      </c>
      <c r="E643" s="40"/>
      <c r="F643" s="233" t="s">
        <v>972</v>
      </c>
      <c r="G643" s="40"/>
      <c r="H643" s="40"/>
      <c r="I643" s="234"/>
      <c r="J643" s="40"/>
      <c r="K643" s="40"/>
      <c r="L643" s="44"/>
      <c r="M643" s="235"/>
      <c r="N643" s="236"/>
      <c r="O643" s="91"/>
      <c r="P643" s="91"/>
      <c r="Q643" s="91"/>
      <c r="R643" s="91"/>
      <c r="S643" s="91"/>
      <c r="T643" s="92"/>
      <c r="U643" s="38"/>
      <c r="V643" s="38"/>
      <c r="W643" s="38"/>
      <c r="X643" s="38"/>
      <c r="Y643" s="38"/>
      <c r="Z643" s="38"/>
      <c r="AA643" s="38"/>
      <c r="AB643" s="38"/>
      <c r="AC643" s="38"/>
      <c r="AD643" s="38"/>
      <c r="AE643" s="38"/>
      <c r="AT643" s="17" t="s">
        <v>253</v>
      </c>
      <c r="AU643" s="17" t="s">
        <v>85</v>
      </c>
    </row>
    <row r="644" s="2" customFormat="1" ht="24.15" customHeight="1">
      <c r="A644" s="38"/>
      <c r="B644" s="39"/>
      <c r="C644" s="219" t="s">
        <v>777</v>
      </c>
      <c r="D644" s="219" t="s">
        <v>248</v>
      </c>
      <c r="E644" s="220" t="s">
        <v>976</v>
      </c>
      <c r="F644" s="221" t="s">
        <v>970</v>
      </c>
      <c r="G644" s="222" t="s">
        <v>398</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258</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258</v>
      </c>
      <c r="BM644" s="230" t="s">
        <v>977</v>
      </c>
    </row>
    <row r="645" s="2" customFormat="1">
      <c r="A645" s="38"/>
      <c r="B645" s="39"/>
      <c r="C645" s="40"/>
      <c r="D645" s="232" t="s">
        <v>253</v>
      </c>
      <c r="E645" s="40"/>
      <c r="F645" s="233" t="s">
        <v>972</v>
      </c>
      <c r="G645" s="40"/>
      <c r="H645" s="40"/>
      <c r="I645" s="234"/>
      <c r="J645" s="40"/>
      <c r="K645" s="40"/>
      <c r="L645" s="44"/>
      <c r="M645" s="235"/>
      <c r="N645" s="236"/>
      <c r="O645" s="91"/>
      <c r="P645" s="91"/>
      <c r="Q645" s="91"/>
      <c r="R645" s="91"/>
      <c r="S645" s="91"/>
      <c r="T645" s="92"/>
      <c r="U645" s="38"/>
      <c r="V645" s="38"/>
      <c r="W645" s="38"/>
      <c r="X645" s="38"/>
      <c r="Y645" s="38"/>
      <c r="Z645" s="38"/>
      <c r="AA645" s="38"/>
      <c r="AB645" s="38"/>
      <c r="AC645" s="38"/>
      <c r="AD645" s="38"/>
      <c r="AE645" s="38"/>
      <c r="AT645" s="17" t="s">
        <v>253</v>
      </c>
      <c r="AU645" s="17" t="s">
        <v>85</v>
      </c>
    </row>
    <row r="646" s="2" customFormat="1" ht="24.15" customHeight="1">
      <c r="A646" s="38"/>
      <c r="B646" s="39"/>
      <c r="C646" s="219" t="s">
        <v>978</v>
      </c>
      <c r="D646" s="219" t="s">
        <v>248</v>
      </c>
      <c r="E646" s="220" t="s">
        <v>979</v>
      </c>
      <c r="F646" s="221" t="s">
        <v>970</v>
      </c>
      <c r="G646" s="222" t="s">
        <v>398</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258</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258</v>
      </c>
      <c r="BM646" s="230" t="s">
        <v>980</v>
      </c>
    </row>
    <row r="647" s="2" customFormat="1">
      <c r="A647" s="38"/>
      <c r="B647" s="39"/>
      <c r="C647" s="40"/>
      <c r="D647" s="232" t="s">
        <v>253</v>
      </c>
      <c r="E647" s="40"/>
      <c r="F647" s="233" t="s">
        <v>981</v>
      </c>
      <c r="G647" s="40"/>
      <c r="H647" s="40"/>
      <c r="I647" s="234"/>
      <c r="J647" s="40"/>
      <c r="K647" s="40"/>
      <c r="L647" s="44"/>
      <c r="M647" s="235"/>
      <c r="N647" s="236"/>
      <c r="O647" s="91"/>
      <c r="P647" s="91"/>
      <c r="Q647" s="91"/>
      <c r="R647" s="91"/>
      <c r="S647" s="91"/>
      <c r="T647" s="92"/>
      <c r="U647" s="38"/>
      <c r="V647" s="38"/>
      <c r="W647" s="38"/>
      <c r="X647" s="38"/>
      <c r="Y647" s="38"/>
      <c r="Z647" s="38"/>
      <c r="AA647" s="38"/>
      <c r="AB647" s="38"/>
      <c r="AC647" s="38"/>
      <c r="AD647" s="38"/>
      <c r="AE647" s="38"/>
      <c r="AT647" s="17" t="s">
        <v>253</v>
      </c>
      <c r="AU647" s="17" t="s">
        <v>85</v>
      </c>
    </row>
    <row r="648" s="2" customFormat="1" ht="24.15" customHeight="1">
      <c r="A648" s="38"/>
      <c r="B648" s="39"/>
      <c r="C648" s="219" t="s">
        <v>782</v>
      </c>
      <c r="D648" s="219" t="s">
        <v>248</v>
      </c>
      <c r="E648" s="220" t="s">
        <v>982</v>
      </c>
      <c r="F648" s="221" t="s">
        <v>970</v>
      </c>
      <c r="G648" s="222" t="s">
        <v>398</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258</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258</v>
      </c>
      <c r="BM648" s="230" t="s">
        <v>983</v>
      </c>
    </row>
    <row r="649" s="2" customFormat="1">
      <c r="A649" s="38"/>
      <c r="B649" s="39"/>
      <c r="C649" s="40"/>
      <c r="D649" s="232" t="s">
        <v>253</v>
      </c>
      <c r="E649" s="40"/>
      <c r="F649" s="233" t="s">
        <v>984</v>
      </c>
      <c r="G649" s="40"/>
      <c r="H649" s="40"/>
      <c r="I649" s="234"/>
      <c r="J649" s="40"/>
      <c r="K649" s="40"/>
      <c r="L649" s="44"/>
      <c r="M649" s="235"/>
      <c r="N649" s="236"/>
      <c r="O649" s="91"/>
      <c r="P649" s="91"/>
      <c r="Q649" s="91"/>
      <c r="R649" s="91"/>
      <c r="S649" s="91"/>
      <c r="T649" s="92"/>
      <c r="U649" s="38"/>
      <c r="V649" s="38"/>
      <c r="W649" s="38"/>
      <c r="X649" s="38"/>
      <c r="Y649" s="38"/>
      <c r="Z649" s="38"/>
      <c r="AA649" s="38"/>
      <c r="AB649" s="38"/>
      <c r="AC649" s="38"/>
      <c r="AD649" s="38"/>
      <c r="AE649" s="38"/>
      <c r="AT649" s="17" t="s">
        <v>253</v>
      </c>
      <c r="AU649" s="17" t="s">
        <v>85</v>
      </c>
    </row>
    <row r="650" s="2" customFormat="1" ht="24.15" customHeight="1">
      <c r="A650" s="38"/>
      <c r="B650" s="39"/>
      <c r="C650" s="219" t="s">
        <v>985</v>
      </c>
      <c r="D650" s="219" t="s">
        <v>248</v>
      </c>
      <c r="E650" s="220" t="s">
        <v>986</v>
      </c>
      <c r="F650" s="221" t="s">
        <v>987</v>
      </c>
      <c r="G650" s="222" t="s">
        <v>398</v>
      </c>
      <c r="H650" s="223">
        <v>13</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258</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258</v>
      </c>
      <c r="BM650" s="230" t="s">
        <v>988</v>
      </c>
    </row>
    <row r="651" s="2" customFormat="1">
      <c r="A651" s="38"/>
      <c r="B651" s="39"/>
      <c r="C651" s="40"/>
      <c r="D651" s="232" t="s">
        <v>253</v>
      </c>
      <c r="E651" s="40"/>
      <c r="F651" s="233" t="s">
        <v>989</v>
      </c>
      <c r="G651" s="40"/>
      <c r="H651" s="40"/>
      <c r="I651" s="234"/>
      <c r="J651" s="40"/>
      <c r="K651" s="40"/>
      <c r="L651" s="44"/>
      <c r="M651" s="235"/>
      <c r="N651" s="236"/>
      <c r="O651" s="91"/>
      <c r="P651" s="91"/>
      <c r="Q651" s="91"/>
      <c r="R651" s="91"/>
      <c r="S651" s="91"/>
      <c r="T651" s="92"/>
      <c r="U651" s="38"/>
      <c r="V651" s="38"/>
      <c r="W651" s="38"/>
      <c r="X651" s="38"/>
      <c r="Y651" s="38"/>
      <c r="Z651" s="38"/>
      <c r="AA651" s="38"/>
      <c r="AB651" s="38"/>
      <c r="AC651" s="38"/>
      <c r="AD651" s="38"/>
      <c r="AE651" s="38"/>
      <c r="AT651" s="17" t="s">
        <v>253</v>
      </c>
      <c r="AU651" s="17" t="s">
        <v>85</v>
      </c>
    </row>
    <row r="652" s="2" customFormat="1" ht="24.15" customHeight="1">
      <c r="A652" s="38"/>
      <c r="B652" s="39"/>
      <c r="C652" s="219" t="s">
        <v>789</v>
      </c>
      <c r="D652" s="219" t="s">
        <v>248</v>
      </c>
      <c r="E652" s="220" t="s">
        <v>990</v>
      </c>
      <c r="F652" s="221" t="s">
        <v>991</v>
      </c>
      <c r="G652" s="222" t="s">
        <v>398</v>
      </c>
      <c r="H652" s="223">
        <v>15</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258</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258</v>
      </c>
      <c r="BM652" s="230" t="s">
        <v>992</v>
      </c>
    </row>
    <row r="653" s="2" customFormat="1">
      <c r="A653" s="38"/>
      <c r="B653" s="39"/>
      <c r="C653" s="40"/>
      <c r="D653" s="232" t="s">
        <v>253</v>
      </c>
      <c r="E653" s="40"/>
      <c r="F653" s="233" t="s">
        <v>993</v>
      </c>
      <c r="G653" s="40"/>
      <c r="H653" s="40"/>
      <c r="I653" s="234"/>
      <c r="J653" s="40"/>
      <c r="K653" s="40"/>
      <c r="L653" s="44"/>
      <c r="M653" s="235"/>
      <c r="N653" s="236"/>
      <c r="O653" s="91"/>
      <c r="P653" s="91"/>
      <c r="Q653" s="91"/>
      <c r="R653" s="91"/>
      <c r="S653" s="91"/>
      <c r="T653" s="92"/>
      <c r="U653" s="38"/>
      <c r="V653" s="38"/>
      <c r="W653" s="38"/>
      <c r="X653" s="38"/>
      <c r="Y653" s="38"/>
      <c r="Z653" s="38"/>
      <c r="AA653" s="38"/>
      <c r="AB653" s="38"/>
      <c r="AC653" s="38"/>
      <c r="AD653" s="38"/>
      <c r="AE653" s="38"/>
      <c r="AT653" s="17" t="s">
        <v>253</v>
      </c>
      <c r="AU653" s="17" t="s">
        <v>85</v>
      </c>
    </row>
    <row r="654" s="2" customFormat="1" ht="24.15" customHeight="1">
      <c r="A654" s="38"/>
      <c r="B654" s="39"/>
      <c r="C654" s="219" t="s">
        <v>994</v>
      </c>
      <c r="D654" s="219" t="s">
        <v>248</v>
      </c>
      <c r="E654" s="220" t="s">
        <v>995</v>
      </c>
      <c r="F654" s="221" t="s">
        <v>996</v>
      </c>
      <c r="G654" s="222" t="s">
        <v>398</v>
      </c>
      <c r="H654" s="223">
        <v>2</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258</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258</v>
      </c>
      <c r="BM654" s="230" t="s">
        <v>997</v>
      </c>
    </row>
    <row r="655" s="2" customFormat="1">
      <c r="A655" s="38"/>
      <c r="B655" s="39"/>
      <c r="C655" s="40"/>
      <c r="D655" s="232" t="s">
        <v>253</v>
      </c>
      <c r="E655" s="40"/>
      <c r="F655" s="233" t="s">
        <v>998</v>
      </c>
      <c r="G655" s="40"/>
      <c r="H655" s="40"/>
      <c r="I655" s="234"/>
      <c r="J655" s="40"/>
      <c r="K655" s="40"/>
      <c r="L655" s="44"/>
      <c r="M655" s="235"/>
      <c r="N655" s="236"/>
      <c r="O655" s="91"/>
      <c r="P655" s="91"/>
      <c r="Q655" s="91"/>
      <c r="R655" s="91"/>
      <c r="S655" s="91"/>
      <c r="T655" s="92"/>
      <c r="U655" s="38"/>
      <c r="V655" s="38"/>
      <c r="W655" s="38"/>
      <c r="X655" s="38"/>
      <c r="Y655" s="38"/>
      <c r="Z655" s="38"/>
      <c r="AA655" s="38"/>
      <c r="AB655" s="38"/>
      <c r="AC655" s="38"/>
      <c r="AD655" s="38"/>
      <c r="AE655" s="38"/>
      <c r="AT655" s="17" t="s">
        <v>253</v>
      </c>
      <c r="AU655" s="17" t="s">
        <v>85</v>
      </c>
    </row>
    <row r="656" s="2" customFormat="1" ht="24.15" customHeight="1">
      <c r="A656" s="38"/>
      <c r="B656" s="39"/>
      <c r="C656" s="219" t="s">
        <v>799</v>
      </c>
      <c r="D656" s="219" t="s">
        <v>248</v>
      </c>
      <c r="E656" s="220" t="s">
        <v>999</v>
      </c>
      <c r="F656" s="221" t="s">
        <v>1000</v>
      </c>
      <c r="G656" s="222" t="s">
        <v>398</v>
      </c>
      <c r="H656" s="223">
        <v>2</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258</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258</v>
      </c>
      <c r="BM656" s="230" t="s">
        <v>1001</v>
      </c>
    </row>
    <row r="657" s="2" customFormat="1">
      <c r="A657" s="38"/>
      <c r="B657" s="39"/>
      <c r="C657" s="40"/>
      <c r="D657" s="232" t="s">
        <v>253</v>
      </c>
      <c r="E657" s="40"/>
      <c r="F657" s="233" t="s">
        <v>1002</v>
      </c>
      <c r="G657" s="40"/>
      <c r="H657" s="40"/>
      <c r="I657" s="234"/>
      <c r="J657" s="40"/>
      <c r="K657" s="40"/>
      <c r="L657" s="44"/>
      <c r="M657" s="235"/>
      <c r="N657" s="236"/>
      <c r="O657" s="91"/>
      <c r="P657" s="91"/>
      <c r="Q657" s="91"/>
      <c r="R657" s="91"/>
      <c r="S657" s="91"/>
      <c r="T657" s="92"/>
      <c r="U657" s="38"/>
      <c r="V657" s="38"/>
      <c r="W657" s="38"/>
      <c r="X657" s="38"/>
      <c r="Y657" s="38"/>
      <c r="Z657" s="38"/>
      <c r="AA657" s="38"/>
      <c r="AB657" s="38"/>
      <c r="AC657" s="38"/>
      <c r="AD657" s="38"/>
      <c r="AE657" s="38"/>
      <c r="AT657" s="17" t="s">
        <v>253</v>
      </c>
      <c r="AU657" s="17" t="s">
        <v>85</v>
      </c>
    </row>
    <row r="658" s="2" customFormat="1" ht="24.15" customHeight="1">
      <c r="A658" s="38"/>
      <c r="B658" s="39"/>
      <c r="C658" s="219" t="s">
        <v>1003</v>
      </c>
      <c r="D658" s="219" t="s">
        <v>248</v>
      </c>
      <c r="E658" s="220" t="s">
        <v>1004</v>
      </c>
      <c r="F658" s="221" t="s">
        <v>1005</v>
      </c>
      <c r="G658" s="222" t="s">
        <v>398</v>
      </c>
      <c r="H658" s="223">
        <v>1</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258</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258</v>
      </c>
      <c r="BM658" s="230" t="s">
        <v>1006</v>
      </c>
    </row>
    <row r="659" s="2" customFormat="1">
      <c r="A659" s="38"/>
      <c r="B659" s="39"/>
      <c r="C659" s="40"/>
      <c r="D659" s="232" t="s">
        <v>253</v>
      </c>
      <c r="E659" s="40"/>
      <c r="F659" s="233" t="s">
        <v>1007</v>
      </c>
      <c r="G659" s="40"/>
      <c r="H659" s="40"/>
      <c r="I659" s="234"/>
      <c r="J659" s="40"/>
      <c r="K659" s="40"/>
      <c r="L659" s="44"/>
      <c r="M659" s="235"/>
      <c r="N659" s="236"/>
      <c r="O659" s="91"/>
      <c r="P659" s="91"/>
      <c r="Q659" s="91"/>
      <c r="R659" s="91"/>
      <c r="S659" s="91"/>
      <c r="T659" s="92"/>
      <c r="U659" s="38"/>
      <c r="V659" s="38"/>
      <c r="W659" s="38"/>
      <c r="X659" s="38"/>
      <c r="Y659" s="38"/>
      <c r="Z659" s="38"/>
      <c r="AA659" s="38"/>
      <c r="AB659" s="38"/>
      <c r="AC659" s="38"/>
      <c r="AD659" s="38"/>
      <c r="AE659" s="38"/>
      <c r="AT659" s="17" t="s">
        <v>253</v>
      </c>
      <c r="AU659" s="17" t="s">
        <v>85</v>
      </c>
    </row>
    <row r="660" s="2" customFormat="1" ht="24.15" customHeight="1">
      <c r="A660" s="38"/>
      <c r="B660" s="39"/>
      <c r="C660" s="219" t="s">
        <v>806</v>
      </c>
      <c r="D660" s="219" t="s">
        <v>248</v>
      </c>
      <c r="E660" s="220" t="s">
        <v>1008</v>
      </c>
      <c r="F660" s="221" t="s">
        <v>1009</v>
      </c>
      <c r="G660" s="222" t="s">
        <v>398</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258</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258</v>
      </c>
      <c r="BM660" s="230" t="s">
        <v>1010</v>
      </c>
    </row>
    <row r="661" s="2" customFormat="1">
      <c r="A661" s="38"/>
      <c r="B661" s="39"/>
      <c r="C661" s="40"/>
      <c r="D661" s="232" t="s">
        <v>253</v>
      </c>
      <c r="E661" s="40"/>
      <c r="F661" s="233" t="s">
        <v>1011</v>
      </c>
      <c r="G661" s="40"/>
      <c r="H661" s="40"/>
      <c r="I661" s="234"/>
      <c r="J661" s="40"/>
      <c r="K661" s="40"/>
      <c r="L661" s="44"/>
      <c r="M661" s="235"/>
      <c r="N661" s="236"/>
      <c r="O661" s="91"/>
      <c r="P661" s="91"/>
      <c r="Q661" s="91"/>
      <c r="R661" s="91"/>
      <c r="S661" s="91"/>
      <c r="T661" s="92"/>
      <c r="U661" s="38"/>
      <c r="V661" s="38"/>
      <c r="W661" s="38"/>
      <c r="X661" s="38"/>
      <c r="Y661" s="38"/>
      <c r="Z661" s="38"/>
      <c r="AA661" s="38"/>
      <c r="AB661" s="38"/>
      <c r="AC661" s="38"/>
      <c r="AD661" s="38"/>
      <c r="AE661" s="38"/>
      <c r="AT661" s="17" t="s">
        <v>253</v>
      </c>
      <c r="AU661" s="17" t="s">
        <v>85</v>
      </c>
    </row>
    <row r="662" s="2" customFormat="1" ht="24.15" customHeight="1">
      <c r="A662" s="38"/>
      <c r="B662" s="39"/>
      <c r="C662" s="219" t="s">
        <v>1012</v>
      </c>
      <c r="D662" s="219" t="s">
        <v>248</v>
      </c>
      <c r="E662" s="220" t="s">
        <v>1013</v>
      </c>
      <c r="F662" s="221" t="s">
        <v>1014</v>
      </c>
      <c r="G662" s="222" t="s">
        <v>398</v>
      </c>
      <c r="H662" s="223">
        <v>1</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258</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258</v>
      </c>
      <c r="BM662" s="230" t="s">
        <v>1015</v>
      </c>
    </row>
    <row r="663" s="2" customFormat="1">
      <c r="A663" s="38"/>
      <c r="B663" s="39"/>
      <c r="C663" s="40"/>
      <c r="D663" s="232" t="s">
        <v>253</v>
      </c>
      <c r="E663" s="40"/>
      <c r="F663" s="233" t="s">
        <v>1016</v>
      </c>
      <c r="G663" s="40"/>
      <c r="H663" s="40"/>
      <c r="I663" s="234"/>
      <c r="J663" s="40"/>
      <c r="K663" s="40"/>
      <c r="L663" s="44"/>
      <c r="M663" s="235"/>
      <c r="N663" s="236"/>
      <c r="O663" s="91"/>
      <c r="P663" s="91"/>
      <c r="Q663" s="91"/>
      <c r="R663" s="91"/>
      <c r="S663" s="91"/>
      <c r="T663" s="92"/>
      <c r="U663" s="38"/>
      <c r="V663" s="38"/>
      <c r="W663" s="38"/>
      <c r="X663" s="38"/>
      <c r="Y663" s="38"/>
      <c r="Z663" s="38"/>
      <c r="AA663" s="38"/>
      <c r="AB663" s="38"/>
      <c r="AC663" s="38"/>
      <c r="AD663" s="38"/>
      <c r="AE663" s="38"/>
      <c r="AT663" s="17" t="s">
        <v>253</v>
      </c>
      <c r="AU663" s="17" t="s">
        <v>85</v>
      </c>
    </row>
    <row r="664" s="2" customFormat="1" ht="24.15" customHeight="1">
      <c r="A664" s="38"/>
      <c r="B664" s="39"/>
      <c r="C664" s="219" t="s">
        <v>812</v>
      </c>
      <c r="D664" s="219" t="s">
        <v>248</v>
      </c>
      <c r="E664" s="220" t="s">
        <v>1017</v>
      </c>
      <c r="F664" s="221" t="s">
        <v>1018</v>
      </c>
      <c r="G664" s="222" t="s">
        <v>398</v>
      </c>
      <c r="H664" s="223">
        <v>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258</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258</v>
      </c>
      <c r="BM664" s="230" t="s">
        <v>1019</v>
      </c>
    </row>
    <row r="665" s="2" customFormat="1">
      <c r="A665" s="38"/>
      <c r="B665" s="39"/>
      <c r="C665" s="40"/>
      <c r="D665" s="232" t="s">
        <v>253</v>
      </c>
      <c r="E665" s="40"/>
      <c r="F665" s="233" t="s">
        <v>1020</v>
      </c>
      <c r="G665" s="40"/>
      <c r="H665" s="40"/>
      <c r="I665" s="234"/>
      <c r="J665" s="40"/>
      <c r="K665" s="40"/>
      <c r="L665" s="44"/>
      <c r="M665" s="235"/>
      <c r="N665" s="236"/>
      <c r="O665" s="91"/>
      <c r="P665" s="91"/>
      <c r="Q665" s="91"/>
      <c r="R665" s="91"/>
      <c r="S665" s="91"/>
      <c r="T665" s="92"/>
      <c r="U665" s="38"/>
      <c r="V665" s="38"/>
      <c r="W665" s="38"/>
      <c r="X665" s="38"/>
      <c r="Y665" s="38"/>
      <c r="Z665" s="38"/>
      <c r="AA665" s="38"/>
      <c r="AB665" s="38"/>
      <c r="AC665" s="38"/>
      <c r="AD665" s="38"/>
      <c r="AE665" s="38"/>
      <c r="AT665" s="17" t="s">
        <v>253</v>
      </c>
      <c r="AU665" s="17" t="s">
        <v>85</v>
      </c>
    </row>
    <row r="666" s="2" customFormat="1" ht="24.15" customHeight="1">
      <c r="A666" s="38"/>
      <c r="B666" s="39"/>
      <c r="C666" s="219" t="s">
        <v>1021</v>
      </c>
      <c r="D666" s="219" t="s">
        <v>248</v>
      </c>
      <c r="E666" s="220" t="s">
        <v>1022</v>
      </c>
      <c r="F666" s="221" t="s">
        <v>914</v>
      </c>
      <c r="G666" s="222" t="s">
        <v>398</v>
      </c>
      <c r="H666" s="223">
        <v>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258</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258</v>
      </c>
      <c r="BM666" s="230" t="s">
        <v>1023</v>
      </c>
    </row>
    <row r="667" s="2" customFormat="1">
      <c r="A667" s="38"/>
      <c r="B667" s="39"/>
      <c r="C667" s="40"/>
      <c r="D667" s="232" t="s">
        <v>253</v>
      </c>
      <c r="E667" s="40"/>
      <c r="F667" s="233" t="s">
        <v>1024</v>
      </c>
      <c r="G667" s="40"/>
      <c r="H667" s="40"/>
      <c r="I667" s="234"/>
      <c r="J667" s="40"/>
      <c r="K667" s="40"/>
      <c r="L667" s="44"/>
      <c r="M667" s="235"/>
      <c r="N667" s="236"/>
      <c r="O667" s="91"/>
      <c r="P667" s="91"/>
      <c r="Q667" s="91"/>
      <c r="R667" s="91"/>
      <c r="S667" s="91"/>
      <c r="T667" s="92"/>
      <c r="U667" s="38"/>
      <c r="V667" s="38"/>
      <c r="W667" s="38"/>
      <c r="X667" s="38"/>
      <c r="Y667" s="38"/>
      <c r="Z667" s="38"/>
      <c r="AA667" s="38"/>
      <c r="AB667" s="38"/>
      <c r="AC667" s="38"/>
      <c r="AD667" s="38"/>
      <c r="AE667" s="38"/>
      <c r="AT667" s="17" t="s">
        <v>253</v>
      </c>
      <c r="AU667" s="17" t="s">
        <v>85</v>
      </c>
    </row>
    <row r="668" s="2" customFormat="1" ht="24.15" customHeight="1">
      <c r="A668" s="38"/>
      <c r="B668" s="39"/>
      <c r="C668" s="219" t="s">
        <v>347</v>
      </c>
      <c r="D668" s="219" t="s">
        <v>248</v>
      </c>
      <c r="E668" s="220" t="s">
        <v>1025</v>
      </c>
      <c r="F668" s="221" t="s">
        <v>914</v>
      </c>
      <c r="G668" s="222" t="s">
        <v>398</v>
      </c>
      <c r="H668" s="223">
        <v>1</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258</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258</v>
      </c>
      <c r="BM668" s="230" t="s">
        <v>1026</v>
      </c>
    </row>
    <row r="669" s="2" customFormat="1">
      <c r="A669" s="38"/>
      <c r="B669" s="39"/>
      <c r="C669" s="40"/>
      <c r="D669" s="232" t="s">
        <v>253</v>
      </c>
      <c r="E669" s="40"/>
      <c r="F669" s="233" t="s">
        <v>1024</v>
      </c>
      <c r="G669" s="40"/>
      <c r="H669" s="40"/>
      <c r="I669" s="234"/>
      <c r="J669" s="40"/>
      <c r="K669" s="40"/>
      <c r="L669" s="44"/>
      <c r="M669" s="235"/>
      <c r="N669" s="236"/>
      <c r="O669" s="91"/>
      <c r="P669" s="91"/>
      <c r="Q669" s="91"/>
      <c r="R669" s="91"/>
      <c r="S669" s="91"/>
      <c r="T669" s="92"/>
      <c r="U669" s="38"/>
      <c r="V669" s="38"/>
      <c r="W669" s="38"/>
      <c r="X669" s="38"/>
      <c r="Y669" s="38"/>
      <c r="Z669" s="38"/>
      <c r="AA669" s="38"/>
      <c r="AB669" s="38"/>
      <c r="AC669" s="38"/>
      <c r="AD669" s="38"/>
      <c r="AE669" s="38"/>
      <c r="AT669" s="17" t="s">
        <v>253</v>
      </c>
      <c r="AU669" s="17" t="s">
        <v>85</v>
      </c>
    </row>
    <row r="670" s="2" customFormat="1" ht="24.15" customHeight="1">
      <c r="A670" s="38"/>
      <c r="B670" s="39"/>
      <c r="C670" s="219" t="s">
        <v>1027</v>
      </c>
      <c r="D670" s="219" t="s">
        <v>248</v>
      </c>
      <c r="E670" s="220" t="s">
        <v>1028</v>
      </c>
      <c r="F670" s="221" t="s">
        <v>914</v>
      </c>
      <c r="G670" s="222" t="s">
        <v>398</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258</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258</v>
      </c>
      <c r="BM670" s="230" t="s">
        <v>1029</v>
      </c>
    </row>
    <row r="671" s="2" customFormat="1">
      <c r="A671" s="38"/>
      <c r="B671" s="39"/>
      <c r="C671" s="40"/>
      <c r="D671" s="232" t="s">
        <v>253</v>
      </c>
      <c r="E671" s="40"/>
      <c r="F671" s="233" t="s">
        <v>1024</v>
      </c>
      <c r="G671" s="40"/>
      <c r="H671" s="40"/>
      <c r="I671" s="234"/>
      <c r="J671" s="40"/>
      <c r="K671" s="40"/>
      <c r="L671" s="44"/>
      <c r="M671" s="235"/>
      <c r="N671" s="236"/>
      <c r="O671" s="91"/>
      <c r="P671" s="91"/>
      <c r="Q671" s="91"/>
      <c r="R671" s="91"/>
      <c r="S671" s="91"/>
      <c r="T671" s="92"/>
      <c r="U671" s="38"/>
      <c r="V671" s="38"/>
      <c r="W671" s="38"/>
      <c r="X671" s="38"/>
      <c r="Y671" s="38"/>
      <c r="Z671" s="38"/>
      <c r="AA671" s="38"/>
      <c r="AB671" s="38"/>
      <c r="AC671" s="38"/>
      <c r="AD671" s="38"/>
      <c r="AE671" s="38"/>
      <c r="AT671" s="17" t="s">
        <v>253</v>
      </c>
      <c r="AU671" s="17" t="s">
        <v>85</v>
      </c>
    </row>
    <row r="672" s="2" customFormat="1" ht="24.15" customHeight="1">
      <c r="A672" s="38"/>
      <c r="B672" s="39"/>
      <c r="C672" s="219" t="s">
        <v>355</v>
      </c>
      <c r="D672" s="219" t="s">
        <v>248</v>
      </c>
      <c r="E672" s="220" t="s">
        <v>1030</v>
      </c>
      <c r="F672" s="221" t="s">
        <v>914</v>
      </c>
      <c r="G672" s="222" t="s">
        <v>398</v>
      </c>
      <c r="H672" s="223">
        <v>1</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258</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258</v>
      </c>
      <c r="BM672" s="230" t="s">
        <v>1031</v>
      </c>
    </row>
    <row r="673" s="2" customFormat="1">
      <c r="A673" s="38"/>
      <c r="B673" s="39"/>
      <c r="C673" s="40"/>
      <c r="D673" s="232" t="s">
        <v>253</v>
      </c>
      <c r="E673" s="40"/>
      <c r="F673" s="233" t="s">
        <v>1024</v>
      </c>
      <c r="G673" s="40"/>
      <c r="H673" s="40"/>
      <c r="I673" s="234"/>
      <c r="J673" s="40"/>
      <c r="K673" s="40"/>
      <c r="L673" s="44"/>
      <c r="M673" s="235"/>
      <c r="N673" s="236"/>
      <c r="O673" s="91"/>
      <c r="P673" s="91"/>
      <c r="Q673" s="91"/>
      <c r="R673" s="91"/>
      <c r="S673" s="91"/>
      <c r="T673" s="92"/>
      <c r="U673" s="38"/>
      <c r="V673" s="38"/>
      <c r="W673" s="38"/>
      <c r="X673" s="38"/>
      <c r="Y673" s="38"/>
      <c r="Z673" s="38"/>
      <c r="AA673" s="38"/>
      <c r="AB673" s="38"/>
      <c r="AC673" s="38"/>
      <c r="AD673" s="38"/>
      <c r="AE673" s="38"/>
      <c r="AT673" s="17" t="s">
        <v>253</v>
      </c>
      <c r="AU673" s="17" t="s">
        <v>85</v>
      </c>
    </row>
    <row r="674" s="2" customFormat="1" ht="24.15" customHeight="1">
      <c r="A674" s="38"/>
      <c r="B674" s="39"/>
      <c r="C674" s="219" t="s">
        <v>360</v>
      </c>
      <c r="D674" s="219" t="s">
        <v>248</v>
      </c>
      <c r="E674" s="220" t="s">
        <v>1032</v>
      </c>
      <c r="F674" s="221" t="s">
        <v>914</v>
      </c>
      <c r="G674" s="222" t="s">
        <v>398</v>
      </c>
      <c r="H674" s="223">
        <v>1</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258</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258</v>
      </c>
      <c r="BM674" s="230" t="s">
        <v>1033</v>
      </c>
    </row>
    <row r="675" s="2" customFormat="1">
      <c r="A675" s="38"/>
      <c r="B675" s="39"/>
      <c r="C675" s="40"/>
      <c r="D675" s="232" t="s">
        <v>253</v>
      </c>
      <c r="E675" s="40"/>
      <c r="F675" s="233" t="s">
        <v>1024</v>
      </c>
      <c r="G675" s="40"/>
      <c r="H675" s="40"/>
      <c r="I675" s="234"/>
      <c r="J675" s="40"/>
      <c r="K675" s="40"/>
      <c r="L675" s="44"/>
      <c r="M675" s="235"/>
      <c r="N675" s="236"/>
      <c r="O675" s="91"/>
      <c r="P675" s="91"/>
      <c r="Q675" s="91"/>
      <c r="R675" s="91"/>
      <c r="S675" s="91"/>
      <c r="T675" s="92"/>
      <c r="U675" s="38"/>
      <c r="V675" s="38"/>
      <c r="W675" s="38"/>
      <c r="X675" s="38"/>
      <c r="Y675" s="38"/>
      <c r="Z675" s="38"/>
      <c r="AA675" s="38"/>
      <c r="AB675" s="38"/>
      <c r="AC675" s="38"/>
      <c r="AD675" s="38"/>
      <c r="AE675" s="38"/>
      <c r="AT675" s="17" t="s">
        <v>253</v>
      </c>
      <c r="AU675" s="17" t="s">
        <v>85</v>
      </c>
    </row>
    <row r="676" s="2" customFormat="1" ht="24.15" customHeight="1">
      <c r="A676" s="38"/>
      <c r="B676" s="39"/>
      <c r="C676" s="219" t="s">
        <v>831</v>
      </c>
      <c r="D676" s="219" t="s">
        <v>248</v>
      </c>
      <c r="E676" s="220" t="s">
        <v>1034</v>
      </c>
      <c r="F676" s="221" t="s">
        <v>926</v>
      </c>
      <c r="G676" s="222" t="s">
        <v>398</v>
      </c>
      <c r="H676" s="223">
        <v>1</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258</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258</v>
      </c>
      <c r="BM676" s="230" t="s">
        <v>1035</v>
      </c>
    </row>
    <row r="677" s="2" customFormat="1">
      <c r="A677" s="38"/>
      <c r="B677" s="39"/>
      <c r="C677" s="40"/>
      <c r="D677" s="232" t="s">
        <v>253</v>
      </c>
      <c r="E677" s="40"/>
      <c r="F677" s="233" t="s">
        <v>1036</v>
      </c>
      <c r="G677" s="40"/>
      <c r="H677" s="40"/>
      <c r="I677" s="234"/>
      <c r="J677" s="40"/>
      <c r="K677" s="40"/>
      <c r="L677" s="44"/>
      <c r="M677" s="235"/>
      <c r="N677" s="236"/>
      <c r="O677" s="91"/>
      <c r="P677" s="91"/>
      <c r="Q677" s="91"/>
      <c r="R677" s="91"/>
      <c r="S677" s="91"/>
      <c r="T677" s="92"/>
      <c r="U677" s="38"/>
      <c r="V677" s="38"/>
      <c r="W677" s="38"/>
      <c r="X677" s="38"/>
      <c r="Y677" s="38"/>
      <c r="Z677" s="38"/>
      <c r="AA677" s="38"/>
      <c r="AB677" s="38"/>
      <c r="AC677" s="38"/>
      <c r="AD677" s="38"/>
      <c r="AE677" s="38"/>
      <c r="AT677" s="17" t="s">
        <v>253</v>
      </c>
      <c r="AU677" s="17" t="s">
        <v>85</v>
      </c>
    </row>
    <row r="678" s="2" customFormat="1" ht="24.15" customHeight="1">
      <c r="A678" s="38"/>
      <c r="B678" s="39"/>
      <c r="C678" s="219" t="s">
        <v>1037</v>
      </c>
      <c r="D678" s="219" t="s">
        <v>248</v>
      </c>
      <c r="E678" s="220" t="s">
        <v>1038</v>
      </c>
      <c r="F678" s="221" t="s">
        <v>930</v>
      </c>
      <c r="G678" s="222" t="s">
        <v>398</v>
      </c>
      <c r="H678" s="223">
        <v>1</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258</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258</v>
      </c>
      <c r="BM678" s="230" t="s">
        <v>1039</v>
      </c>
    </row>
    <row r="679" s="2" customFormat="1">
      <c r="A679" s="38"/>
      <c r="B679" s="39"/>
      <c r="C679" s="40"/>
      <c r="D679" s="232" t="s">
        <v>253</v>
      </c>
      <c r="E679" s="40"/>
      <c r="F679" s="233" t="s">
        <v>1040</v>
      </c>
      <c r="G679" s="40"/>
      <c r="H679" s="40"/>
      <c r="I679" s="234"/>
      <c r="J679" s="40"/>
      <c r="K679" s="40"/>
      <c r="L679" s="44"/>
      <c r="M679" s="235"/>
      <c r="N679" s="236"/>
      <c r="O679" s="91"/>
      <c r="P679" s="91"/>
      <c r="Q679" s="91"/>
      <c r="R679" s="91"/>
      <c r="S679" s="91"/>
      <c r="T679" s="92"/>
      <c r="U679" s="38"/>
      <c r="V679" s="38"/>
      <c r="W679" s="38"/>
      <c r="X679" s="38"/>
      <c r="Y679" s="38"/>
      <c r="Z679" s="38"/>
      <c r="AA679" s="38"/>
      <c r="AB679" s="38"/>
      <c r="AC679" s="38"/>
      <c r="AD679" s="38"/>
      <c r="AE679" s="38"/>
      <c r="AT679" s="17" t="s">
        <v>253</v>
      </c>
      <c r="AU679" s="17" t="s">
        <v>85</v>
      </c>
    </row>
    <row r="680" s="2" customFormat="1" ht="24.15" customHeight="1">
      <c r="A680" s="38"/>
      <c r="B680" s="39"/>
      <c r="C680" s="219" t="s">
        <v>837</v>
      </c>
      <c r="D680" s="219" t="s">
        <v>248</v>
      </c>
      <c r="E680" s="220" t="s">
        <v>1041</v>
      </c>
      <c r="F680" s="221" t="s">
        <v>914</v>
      </c>
      <c r="G680" s="222" t="s">
        <v>398</v>
      </c>
      <c r="H680" s="223">
        <v>1</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258</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258</v>
      </c>
      <c r="BM680" s="230" t="s">
        <v>1042</v>
      </c>
    </row>
    <row r="681" s="2" customFormat="1">
      <c r="A681" s="38"/>
      <c r="B681" s="39"/>
      <c r="C681" s="40"/>
      <c r="D681" s="232" t="s">
        <v>253</v>
      </c>
      <c r="E681" s="40"/>
      <c r="F681" s="233" t="s">
        <v>1043</v>
      </c>
      <c r="G681" s="40"/>
      <c r="H681" s="40"/>
      <c r="I681" s="234"/>
      <c r="J681" s="40"/>
      <c r="K681" s="40"/>
      <c r="L681" s="44"/>
      <c r="M681" s="235"/>
      <c r="N681" s="236"/>
      <c r="O681" s="91"/>
      <c r="P681" s="91"/>
      <c r="Q681" s="91"/>
      <c r="R681" s="91"/>
      <c r="S681" s="91"/>
      <c r="T681" s="92"/>
      <c r="U681" s="38"/>
      <c r="V681" s="38"/>
      <c r="W681" s="38"/>
      <c r="X681" s="38"/>
      <c r="Y681" s="38"/>
      <c r="Z681" s="38"/>
      <c r="AA681" s="38"/>
      <c r="AB681" s="38"/>
      <c r="AC681" s="38"/>
      <c r="AD681" s="38"/>
      <c r="AE681" s="38"/>
      <c r="AT681" s="17" t="s">
        <v>253</v>
      </c>
      <c r="AU681" s="17" t="s">
        <v>85</v>
      </c>
    </row>
    <row r="682" s="2" customFormat="1" ht="24.15" customHeight="1">
      <c r="A682" s="38"/>
      <c r="B682" s="39"/>
      <c r="C682" s="219" t="s">
        <v>1044</v>
      </c>
      <c r="D682" s="219" t="s">
        <v>248</v>
      </c>
      <c r="E682" s="220" t="s">
        <v>1045</v>
      </c>
      <c r="F682" s="221" t="s">
        <v>930</v>
      </c>
      <c r="G682" s="222" t="s">
        <v>398</v>
      </c>
      <c r="H682" s="223">
        <v>1</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258</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258</v>
      </c>
      <c r="BM682" s="230" t="s">
        <v>1046</v>
      </c>
    </row>
    <row r="683" s="2" customFormat="1">
      <c r="A683" s="38"/>
      <c r="B683" s="39"/>
      <c r="C683" s="40"/>
      <c r="D683" s="232" t="s">
        <v>253</v>
      </c>
      <c r="E683" s="40"/>
      <c r="F683" s="233" t="s">
        <v>1047</v>
      </c>
      <c r="G683" s="40"/>
      <c r="H683" s="40"/>
      <c r="I683" s="234"/>
      <c r="J683" s="40"/>
      <c r="K683" s="40"/>
      <c r="L683" s="44"/>
      <c r="M683" s="235"/>
      <c r="N683" s="236"/>
      <c r="O683" s="91"/>
      <c r="P683" s="91"/>
      <c r="Q683" s="91"/>
      <c r="R683" s="91"/>
      <c r="S683" s="91"/>
      <c r="T683" s="92"/>
      <c r="U683" s="38"/>
      <c r="V683" s="38"/>
      <c r="W683" s="38"/>
      <c r="X683" s="38"/>
      <c r="Y683" s="38"/>
      <c r="Z683" s="38"/>
      <c r="AA683" s="38"/>
      <c r="AB683" s="38"/>
      <c r="AC683" s="38"/>
      <c r="AD683" s="38"/>
      <c r="AE683" s="38"/>
      <c r="AT683" s="17" t="s">
        <v>253</v>
      </c>
      <c r="AU683" s="17" t="s">
        <v>85</v>
      </c>
    </row>
    <row r="684" s="2" customFormat="1" ht="24.15" customHeight="1">
      <c r="A684" s="38"/>
      <c r="B684" s="39"/>
      <c r="C684" s="219" t="s">
        <v>840</v>
      </c>
      <c r="D684" s="219" t="s">
        <v>248</v>
      </c>
      <c r="E684" s="220" t="s">
        <v>1048</v>
      </c>
      <c r="F684" s="221" t="s">
        <v>930</v>
      </c>
      <c r="G684" s="222" t="s">
        <v>398</v>
      </c>
      <c r="H684" s="223">
        <v>1</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258</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258</v>
      </c>
      <c r="BM684" s="230" t="s">
        <v>1049</v>
      </c>
    </row>
    <row r="685" s="2" customFormat="1">
      <c r="A685" s="38"/>
      <c r="B685" s="39"/>
      <c r="C685" s="40"/>
      <c r="D685" s="232" t="s">
        <v>253</v>
      </c>
      <c r="E685" s="40"/>
      <c r="F685" s="233" t="s">
        <v>1047</v>
      </c>
      <c r="G685" s="40"/>
      <c r="H685" s="40"/>
      <c r="I685" s="234"/>
      <c r="J685" s="40"/>
      <c r="K685" s="40"/>
      <c r="L685" s="44"/>
      <c r="M685" s="235"/>
      <c r="N685" s="236"/>
      <c r="O685" s="91"/>
      <c r="P685" s="91"/>
      <c r="Q685" s="91"/>
      <c r="R685" s="91"/>
      <c r="S685" s="91"/>
      <c r="T685" s="92"/>
      <c r="U685" s="38"/>
      <c r="V685" s="38"/>
      <c r="W685" s="38"/>
      <c r="X685" s="38"/>
      <c r="Y685" s="38"/>
      <c r="Z685" s="38"/>
      <c r="AA685" s="38"/>
      <c r="AB685" s="38"/>
      <c r="AC685" s="38"/>
      <c r="AD685" s="38"/>
      <c r="AE685" s="38"/>
      <c r="AT685" s="17" t="s">
        <v>253</v>
      </c>
      <c r="AU685" s="17" t="s">
        <v>85</v>
      </c>
    </row>
    <row r="686" s="2" customFormat="1" ht="24.15" customHeight="1">
      <c r="A686" s="38"/>
      <c r="B686" s="39"/>
      <c r="C686" s="219" t="s">
        <v>1050</v>
      </c>
      <c r="D686" s="219" t="s">
        <v>248</v>
      </c>
      <c r="E686" s="220" t="s">
        <v>1051</v>
      </c>
      <c r="F686" s="221" t="s">
        <v>930</v>
      </c>
      <c r="G686" s="222" t="s">
        <v>398</v>
      </c>
      <c r="H686" s="223">
        <v>1</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258</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258</v>
      </c>
      <c r="BM686" s="230" t="s">
        <v>1052</v>
      </c>
    </row>
    <row r="687" s="2" customFormat="1">
      <c r="A687" s="38"/>
      <c r="B687" s="39"/>
      <c r="C687" s="40"/>
      <c r="D687" s="232" t="s">
        <v>253</v>
      </c>
      <c r="E687" s="40"/>
      <c r="F687" s="233" t="s">
        <v>1047</v>
      </c>
      <c r="G687" s="40"/>
      <c r="H687" s="40"/>
      <c r="I687" s="234"/>
      <c r="J687" s="40"/>
      <c r="K687" s="40"/>
      <c r="L687" s="44"/>
      <c r="M687" s="235"/>
      <c r="N687" s="236"/>
      <c r="O687" s="91"/>
      <c r="P687" s="91"/>
      <c r="Q687" s="91"/>
      <c r="R687" s="91"/>
      <c r="S687" s="91"/>
      <c r="T687" s="92"/>
      <c r="U687" s="38"/>
      <c r="V687" s="38"/>
      <c r="W687" s="38"/>
      <c r="X687" s="38"/>
      <c r="Y687" s="38"/>
      <c r="Z687" s="38"/>
      <c r="AA687" s="38"/>
      <c r="AB687" s="38"/>
      <c r="AC687" s="38"/>
      <c r="AD687" s="38"/>
      <c r="AE687" s="38"/>
      <c r="AT687" s="17" t="s">
        <v>253</v>
      </c>
      <c r="AU687" s="17" t="s">
        <v>85</v>
      </c>
    </row>
    <row r="688" s="2" customFormat="1" ht="24.15" customHeight="1">
      <c r="A688" s="38"/>
      <c r="B688" s="39"/>
      <c r="C688" s="219" t="s">
        <v>846</v>
      </c>
      <c r="D688" s="219" t="s">
        <v>248</v>
      </c>
      <c r="E688" s="220" t="s">
        <v>1053</v>
      </c>
      <c r="F688" s="221" t="s">
        <v>930</v>
      </c>
      <c r="G688" s="222" t="s">
        <v>398</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258</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258</v>
      </c>
      <c r="BM688" s="230" t="s">
        <v>1054</v>
      </c>
    </row>
    <row r="689" s="2" customFormat="1">
      <c r="A689" s="38"/>
      <c r="B689" s="39"/>
      <c r="C689" s="40"/>
      <c r="D689" s="232" t="s">
        <v>253</v>
      </c>
      <c r="E689" s="40"/>
      <c r="F689" s="233" t="s">
        <v>1055</v>
      </c>
      <c r="G689" s="40"/>
      <c r="H689" s="40"/>
      <c r="I689" s="234"/>
      <c r="J689" s="40"/>
      <c r="K689" s="40"/>
      <c r="L689" s="44"/>
      <c r="M689" s="235"/>
      <c r="N689" s="236"/>
      <c r="O689" s="91"/>
      <c r="P689" s="91"/>
      <c r="Q689" s="91"/>
      <c r="R689" s="91"/>
      <c r="S689" s="91"/>
      <c r="T689" s="92"/>
      <c r="U689" s="38"/>
      <c r="V689" s="38"/>
      <c r="W689" s="38"/>
      <c r="X689" s="38"/>
      <c r="Y689" s="38"/>
      <c r="Z689" s="38"/>
      <c r="AA689" s="38"/>
      <c r="AB689" s="38"/>
      <c r="AC689" s="38"/>
      <c r="AD689" s="38"/>
      <c r="AE689" s="38"/>
      <c r="AT689" s="17" t="s">
        <v>253</v>
      </c>
      <c r="AU689" s="17" t="s">
        <v>85</v>
      </c>
    </row>
    <row r="690" s="2" customFormat="1" ht="24.15" customHeight="1">
      <c r="A690" s="38"/>
      <c r="B690" s="39"/>
      <c r="C690" s="219" t="s">
        <v>1056</v>
      </c>
      <c r="D690" s="219" t="s">
        <v>248</v>
      </c>
      <c r="E690" s="220" t="s">
        <v>1057</v>
      </c>
      <c r="F690" s="221" t="s">
        <v>914</v>
      </c>
      <c r="G690" s="222" t="s">
        <v>398</v>
      </c>
      <c r="H690" s="223">
        <v>1</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258</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258</v>
      </c>
      <c r="BM690" s="230" t="s">
        <v>1058</v>
      </c>
    </row>
    <row r="691" s="2" customFormat="1">
      <c r="A691" s="38"/>
      <c r="B691" s="39"/>
      <c r="C691" s="40"/>
      <c r="D691" s="232" t="s">
        <v>253</v>
      </c>
      <c r="E691" s="40"/>
      <c r="F691" s="233" t="s">
        <v>1024</v>
      </c>
      <c r="G691" s="40"/>
      <c r="H691" s="40"/>
      <c r="I691" s="234"/>
      <c r="J691" s="40"/>
      <c r="K691" s="40"/>
      <c r="L691" s="44"/>
      <c r="M691" s="235"/>
      <c r="N691" s="236"/>
      <c r="O691" s="91"/>
      <c r="P691" s="91"/>
      <c r="Q691" s="91"/>
      <c r="R691" s="91"/>
      <c r="S691" s="91"/>
      <c r="T691" s="92"/>
      <c r="U691" s="38"/>
      <c r="V691" s="38"/>
      <c r="W691" s="38"/>
      <c r="X691" s="38"/>
      <c r="Y691" s="38"/>
      <c r="Z691" s="38"/>
      <c r="AA691" s="38"/>
      <c r="AB691" s="38"/>
      <c r="AC691" s="38"/>
      <c r="AD691" s="38"/>
      <c r="AE691" s="38"/>
      <c r="AT691" s="17" t="s">
        <v>253</v>
      </c>
      <c r="AU691" s="17" t="s">
        <v>85</v>
      </c>
    </row>
    <row r="692" s="2" customFormat="1" ht="24.15" customHeight="1">
      <c r="A692" s="38"/>
      <c r="B692" s="39"/>
      <c r="C692" s="219" t="s">
        <v>850</v>
      </c>
      <c r="D692" s="219" t="s">
        <v>248</v>
      </c>
      <c r="E692" s="220" t="s">
        <v>1059</v>
      </c>
      <c r="F692" s="221" t="s">
        <v>914</v>
      </c>
      <c r="G692" s="222" t="s">
        <v>398</v>
      </c>
      <c r="H692" s="223">
        <v>1</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258</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258</v>
      </c>
      <c r="BM692" s="230" t="s">
        <v>1060</v>
      </c>
    </row>
    <row r="693" s="2" customFormat="1">
      <c r="A693" s="38"/>
      <c r="B693" s="39"/>
      <c r="C693" s="40"/>
      <c r="D693" s="232" t="s">
        <v>253</v>
      </c>
      <c r="E693" s="40"/>
      <c r="F693" s="233" t="s">
        <v>1024</v>
      </c>
      <c r="G693" s="40"/>
      <c r="H693" s="40"/>
      <c r="I693" s="234"/>
      <c r="J693" s="40"/>
      <c r="K693" s="40"/>
      <c r="L693" s="44"/>
      <c r="M693" s="235"/>
      <c r="N693" s="236"/>
      <c r="O693" s="91"/>
      <c r="P693" s="91"/>
      <c r="Q693" s="91"/>
      <c r="R693" s="91"/>
      <c r="S693" s="91"/>
      <c r="T693" s="92"/>
      <c r="U693" s="38"/>
      <c r="V693" s="38"/>
      <c r="W693" s="38"/>
      <c r="X693" s="38"/>
      <c r="Y693" s="38"/>
      <c r="Z693" s="38"/>
      <c r="AA693" s="38"/>
      <c r="AB693" s="38"/>
      <c r="AC693" s="38"/>
      <c r="AD693" s="38"/>
      <c r="AE693" s="38"/>
      <c r="AT693" s="17" t="s">
        <v>253</v>
      </c>
      <c r="AU693" s="17" t="s">
        <v>85</v>
      </c>
    </row>
    <row r="694" s="2" customFormat="1" ht="24.15" customHeight="1">
      <c r="A694" s="38"/>
      <c r="B694" s="39"/>
      <c r="C694" s="219" t="s">
        <v>1061</v>
      </c>
      <c r="D694" s="219" t="s">
        <v>248</v>
      </c>
      <c r="E694" s="220" t="s">
        <v>1062</v>
      </c>
      <c r="F694" s="221" t="s">
        <v>914</v>
      </c>
      <c r="G694" s="222" t="s">
        <v>398</v>
      </c>
      <c r="H694" s="223">
        <v>1</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258</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258</v>
      </c>
      <c r="BM694" s="230" t="s">
        <v>1063</v>
      </c>
    </row>
    <row r="695" s="2" customFormat="1">
      <c r="A695" s="38"/>
      <c r="B695" s="39"/>
      <c r="C695" s="40"/>
      <c r="D695" s="232" t="s">
        <v>253</v>
      </c>
      <c r="E695" s="40"/>
      <c r="F695" s="233" t="s">
        <v>1024</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4.15" customHeight="1">
      <c r="A696" s="38"/>
      <c r="B696" s="39"/>
      <c r="C696" s="219" t="s">
        <v>855</v>
      </c>
      <c r="D696" s="219" t="s">
        <v>248</v>
      </c>
      <c r="E696" s="220" t="s">
        <v>1064</v>
      </c>
      <c r="F696" s="221" t="s">
        <v>946</v>
      </c>
      <c r="G696" s="222" t="s">
        <v>398</v>
      </c>
      <c r="H696" s="223">
        <v>1</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258</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258</v>
      </c>
      <c r="BM696" s="230" t="s">
        <v>1065</v>
      </c>
    </row>
    <row r="697" s="2" customFormat="1">
      <c r="A697" s="38"/>
      <c r="B697" s="39"/>
      <c r="C697" s="40"/>
      <c r="D697" s="232" t="s">
        <v>253</v>
      </c>
      <c r="E697" s="40"/>
      <c r="F697" s="233" t="s">
        <v>1036</v>
      </c>
      <c r="G697" s="40"/>
      <c r="H697" s="40"/>
      <c r="I697" s="234"/>
      <c r="J697" s="40"/>
      <c r="K697" s="40"/>
      <c r="L697" s="44"/>
      <c r="M697" s="235"/>
      <c r="N697" s="236"/>
      <c r="O697" s="91"/>
      <c r="P697" s="91"/>
      <c r="Q697" s="91"/>
      <c r="R697" s="91"/>
      <c r="S697" s="91"/>
      <c r="T697" s="92"/>
      <c r="U697" s="38"/>
      <c r="V697" s="38"/>
      <c r="W697" s="38"/>
      <c r="X697" s="38"/>
      <c r="Y697" s="38"/>
      <c r="Z697" s="38"/>
      <c r="AA697" s="38"/>
      <c r="AB697" s="38"/>
      <c r="AC697" s="38"/>
      <c r="AD697" s="38"/>
      <c r="AE697" s="38"/>
      <c r="AT697" s="17" t="s">
        <v>253</v>
      </c>
      <c r="AU697" s="17" t="s">
        <v>85</v>
      </c>
    </row>
    <row r="698" s="2" customFormat="1" ht="24.15" customHeight="1">
      <c r="A698" s="38"/>
      <c r="B698" s="39"/>
      <c r="C698" s="219" t="s">
        <v>1066</v>
      </c>
      <c r="D698" s="219" t="s">
        <v>248</v>
      </c>
      <c r="E698" s="220" t="s">
        <v>1067</v>
      </c>
      <c r="F698" s="221" t="s">
        <v>1068</v>
      </c>
      <c r="G698" s="222" t="s">
        <v>398</v>
      </c>
      <c r="H698" s="223">
        <v>1</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258</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258</v>
      </c>
      <c r="BM698" s="230" t="s">
        <v>1069</v>
      </c>
    </row>
    <row r="699" s="2" customFormat="1">
      <c r="A699" s="38"/>
      <c r="B699" s="39"/>
      <c r="C699" s="40"/>
      <c r="D699" s="232" t="s">
        <v>253</v>
      </c>
      <c r="E699" s="40"/>
      <c r="F699" s="233" t="s">
        <v>1070</v>
      </c>
      <c r="G699" s="40"/>
      <c r="H699" s="40"/>
      <c r="I699" s="234"/>
      <c r="J699" s="40"/>
      <c r="K699" s="40"/>
      <c r="L699" s="44"/>
      <c r="M699" s="235"/>
      <c r="N699" s="236"/>
      <c r="O699" s="91"/>
      <c r="P699" s="91"/>
      <c r="Q699" s="91"/>
      <c r="R699" s="91"/>
      <c r="S699" s="91"/>
      <c r="T699" s="92"/>
      <c r="U699" s="38"/>
      <c r="V699" s="38"/>
      <c r="W699" s="38"/>
      <c r="X699" s="38"/>
      <c r="Y699" s="38"/>
      <c r="Z699" s="38"/>
      <c r="AA699" s="38"/>
      <c r="AB699" s="38"/>
      <c r="AC699" s="38"/>
      <c r="AD699" s="38"/>
      <c r="AE699" s="38"/>
      <c r="AT699" s="17" t="s">
        <v>253</v>
      </c>
      <c r="AU699" s="17" t="s">
        <v>85</v>
      </c>
    </row>
    <row r="700" s="2" customFormat="1" ht="24.15" customHeight="1">
      <c r="A700" s="38"/>
      <c r="B700" s="39"/>
      <c r="C700" s="219" t="s">
        <v>858</v>
      </c>
      <c r="D700" s="219" t="s">
        <v>248</v>
      </c>
      <c r="E700" s="220" t="s">
        <v>1071</v>
      </c>
      <c r="F700" s="221" t="s">
        <v>914</v>
      </c>
      <c r="G700" s="222" t="s">
        <v>398</v>
      </c>
      <c r="H700" s="223">
        <v>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258</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258</v>
      </c>
      <c r="BM700" s="230" t="s">
        <v>1072</v>
      </c>
    </row>
    <row r="701" s="2" customFormat="1">
      <c r="A701" s="38"/>
      <c r="B701" s="39"/>
      <c r="C701" s="40"/>
      <c r="D701" s="232" t="s">
        <v>253</v>
      </c>
      <c r="E701" s="40"/>
      <c r="F701" s="233" t="s">
        <v>1073</v>
      </c>
      <c r="G701" s="40"/>
      <c r="H701" s="40"/>
      <c r="I701" s="234"/>
      <c r="J701" s="40"/>
      <c r="K701" s="40"/>
      <c r="L701" s="44"/>
      <c r="M701" s="235"/>
      <c r="N701" s="236"/>
      <c r="O701" s="91"/>
      <c r="P701" s="91"/>
      <c r="Q701" s="91"/>
      <c r="R701" s="91"/>
      <c r="S701" s="91"/>
      <c r="T701" s="92"/>
      <c r="U701" s="38"/>
      <c r="V701" s="38"/>
      <c r="W701" s="38"/>
      <c r="X701" s="38"/>
      <c r="Y701" s="38"/>
      <c r="Z701" s="38"/>
      <c r="AA701" s="38"/>
      <c r="AB701" s="38"/>
      <c r="AC701" s="38"/>
      <c r="AD701" s="38"/>
      <c r="AE701" s="38"/>
      <c r="AT701" s="17" t="s">
        <v>253</v>
      </c>
      <c r="AU701" s="17" t="s">
        <v>85</v>
      </c>
    </row>
    <row r="702" s="2" customFormat="1" ht="24.15" customHeight="1">
      <c r="A702" s="38"/>
      <c r="B702" s="39"/>
      <c r="C702" s="219" t="s">
        <v>1074</v>
      </c>
      <c r="D702" s="219" t="s">
        <v>248</v>
      </c>
      <c r="E702" s="220" t="s">
        <v>1075</v>
      </c>
      <c r="F702" s="221" t="s">
        <v>970</v>
      </c>
      <c r="G702" s="222" t="s">
        <v>398</v>
      </c>
      <c r="H702" s="223">
        <v>1</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258</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258</v>
      </c>
      <c r="BM702" s="230" t="s">
        <v>1076</v>
      </c>
    </row>
    <row r="703" s="2" customFormat="1">
      <c r="A703" s="38"/>
      <c r="B703" s="39"/>
      <c r="C703" s="40"/>
      <c r="D703" s="232" t="s">
        <v>253</v>
      </c>
      <c r="E703" s="40"/>
      <c r="F703" s="233" t="s">
        <v>1077</v>
      </c>
      <c r="G703" s="40"/>
      <c r="H703" s="40"/>
      <c r="I703" s="234"/>
      <c r="J703" s="40"/>
      <c r="K703" s="40"/>
      <c r="L703" s="44"/>
      <c r="M703" s="235"/>
      <c r="N703" s="236"/>
      <c r="O703" s="91"/>
      <c r="P703" s="91"/>
      <c r="Q703" s="91"/>
      <c r="R703" s="91"/>
      <c r="S703" s="91"/>
      <c r="T703" s="92"/>
      <c r="U703" s="38"/>
      <c r="V703" s="38"/>
      <c r="W703" s="38"/>
      <c r="X703" s="38"/>
      <c r="Y703" s="38"/>
      <c r="Z703" s="38"/>
      <c r="AA703" s="38"/>
      <c r="AB703" s="38"/>
      <c r="AC703" s="38"/>
      <c r="AD703" s="38"/>
      <c r="AE703" s="38"/>
      <c r="AT703" s="17" t="s">
        <v>253</v>
      </c>
      <c r="AU703" s="17" t="s">
        <v>85</v>
      </c>
    </row>
    <row r="704" s="2" customFormat="1" ht="24.15" customHeight="1">
      <c r="A704" s="38"/>
      <c r="B704" s="39"/>
      <c r="C704" s="219" t="s">
        <v>864</v>
      </c>
      <c r="D704" s="219" t="s">
        <v>248</v>
      </c>
      <c r="E704" s="220" t="s">
        <v>1078</v>
      </c>
      <c r="F704" s="221" t="s">
        <v>930</v>
      </c>
      <c r="G704" s="222" t="s">
        <v>398</v>
      </c>
      <c r="H704" s="223">
        <v>1</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258</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258</v>
      </c>
      <c r="BM704" s="230" t="s">
        <v>1079</v>
      </c>
    </row>
    <row r="705" s="2" customFormat="1">
      <c r="A705" s="38"/>
      <c r="B705" s="39"/>
      <c r="C705" s="40"/>
      <c r="D705" s="232" t="s">
        <v>253</v>
      </c>
      <c r="E705" s="40"/>
      <c r="F705" s="233" t="s">
        <v>1080</v>
      </c>
      <c r="G705" s="40"/>
      <c r="H705" s="40"/>
      <c r="I705" s="234"/>
      <c r="J705" s="40"/>
      <c r="K705" s="40"/>
      <c r="L705" s="44"/>
      <c r="M705" s="235"/>
      <c r="N705" s="236"/>
      <c r="O705" s="91"/>
      <c r="P705" s="91"/>
      <c r="Q705" s="91"/>
      <c r="R705" s="91"/>
      <c r="S705" s="91"/>
      <c r="T705" s="92"/>
      <c r="U705" s="38"/>
      <c r="V705" s="38"/>
      <c r="W705" s="38"/>
      <c r="X705" s="38"/>
      <c r="Y705" s="38"/>
      <c r="Z705" s="38"/>
      <c r="AA705" s="38"/>
      <c r="AB705" s="38"/>
      <c r="AC705" s="38"/>
      <c r="AD705" s="38"/>
      <c r="AE705" s="38"/>
      <c r="AT705" s="17" t="s">
        <v>253</v>
      </c>
      <c r="AU705" s="17" t="s">
        <v>85</v>
      </c>
    </row>
    <row r="706" s="2" customFormat="1" ht="24.15" customHeight="1">
      <c r="A706" s="38"/>
      <c r="B706" s="39"/>
      <c r="C706" s="219" t="s">
        <v>1081</v>
      </c>
      <c r="D706" s="219" t="s">
        <v>248</v>
      </c>
      <c r="E706" s="220" t="s">
        <v>1082</v>
      </c>
      <c r="F706" s="221" t="s">
        <v>970</v>
      </c>
      <c r="G706" s="222" t="s">
        <v>398</v>
      </c>
      <c r="H706" s="223">
        <v>1</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258</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258</v>
      </c>
      <c r="BM706" s="230" t="s">
        <v>1083</v>
      </c>
    </row>
    <row r="707" s="2" customFormat="1">
      <c r="A707" s="38"/>
      <c r="B707" s="39"/>
      <c r="C707" s="40"/>
      <c r="D707" s="232" t="s">
        <v>253</v>
      </c>
      <c r="E707" s="40"/>
      <c r="F707" s="233" t="s">
        <v>1084</v>
      </c>
      <c r="G707" s="40"/>
      <c r="H707" s="40"/>
      <c r="I707" s="234"/>
      <c r="J707" s="40"/>
      <c r="K707" s="40"/>
      <c r="L707" s="44"/>
      <c r="M707" s="235"/>
      <c r="N707" s="236"/>
      <c r="O707" s="91"/>
      <c r="P707" s="91"/>
      <c r="Q707" s="91"/>
      <c r="R707" s="91"/>
      <c r="S707" s="91"/>
      <c r="T707" s="92"/>
      <c r="U707" s="38"/>
      <c r="V707" s="38"/>
      <c r="W707" s="38"/>
      <c r="X707" s="38"/>
      <c r="Y707" s="38"/>
      <c r="Z707" s="38"/>
      <c r="AA707" s="38"/>
      <c r="AB707" s="38"/>
      <c r="AC707" s="38"/>
      <c r="AD707" s="38"/>
      <c r="AE707" s="38"/>
      <c r="AT707" s="17" t="s">
        <v>253</v>
      </c>
      <c r="AU707" s="17" t="s">
        <v>85</v>
      </c>
    </row>
    <row r="708" s="2" customFormat="1" ht="24.15" customHeight="1">
      <c r="A708" s="38"/>
      <c r="B708" s="39"/>
      <c r="C708" s="219" t="s">
        <v>871</v>
      </c>
      <c r="D708" s="219" t="s">
        <v>248</v>
      </c>
      <c r="E708" s="220" t="s">
        <v>1085</v>
      </c>
      <c r="F708" s="221" t="s">
        <v>970</v>
      </c>
      <c r="G708" s="222" t="s">
        <v>398</v>
      </c>
      <c r="H708" s="223">
        <v>1</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258</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258</v>
      </c>
      <c r="BM708" s="230" t="s">
        <v>1086</v>
      </c>
    </row>
    <row r="709" s="2" customFormat="1">
      <c r="A709" s="38"/>
      <c r="B709" s="39"/>
      <c r="C709" s="40"/>
      <c r="D709" s="232" t="s">
        <v>253</v>
      </c>
      <c r="E709" s="40"/>
      <c r="F709" s="233" t="s">
        <v>1087</v>
      </c>
      <c r="G709" s="40"/>
      <c r="H709" s="40"/>
      <c r="I709" s="234"/>
      <c r="J709" s="40"/>
      <c r="K709" s="40"/>
      <c r="L709" s="44"/>
      <c r="M709" s="235"/>
      <c r="N709" s="236"/>
      <c r="O709" s="91"/>
      <c r="P709" s="91"/>
      <c r="Q709" s="91"/>
      <c r="R709" s="91"/>
      <c r="S709" s="91"/>
      <c r="T709" s="92"/>
      <c r="U709" s="38"/>
      <c r="V709" s="38"/>
      <c r="W709" s="38"/>
      <c r="X709" s="38"/>
      <c r="Y709" s="38"/>
      <c r="Z709" s="38"/>
      <c r="AA709" s="38"/>
      <c r="AB709" s="38"/>
      <c r="AC709" s="38"/>
      <c r="AD709" s="38"/>
      <c r="AE709" s="38"/>
      <c r="AT709" s="17" t="s">
        <v>253</v>
      </c>
      <c r="AU709" s="17" t="s">
        <v>85</v>
      </c>
    </row>
    <row r="710" s="2" customFormat="1" ht="24.15" customHeight="1">
      <c r="A710" s="38"/>
      <c r="B710" s="39"/>
      <c r="C710" s="219" t="s">
        <v>1088</v>
      </c>
      <c r="D710" s="219" t="s">
        <v>248</v>
      </c>
      <c r="E710" s="220" t="s">
        <v>1089</v>
      </c>
      <c r="F710" s="221" t="s">
        <v>970</v>
      </c>
      <c r="G710" s="222" t="s">
        <v>398</v>
      </c>
      <c r="H710" s="223">
        <v>1</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258</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258</v>
      </c>
      <c r="BM710" s="230" t="s">
        <v>1090</v>
      </c>
    </row>
    <row r="711" s="2" customFormat="1">
      <c r="A711" s="38"/>
      <c r="B711" s="39"/>
      <c r="C711" s="40"/>
      <c r="D711" s="232" t="s">
        <v>253</v>
      </c>
      <c r="E711" s="40"/>
      <c r="F711" s="233" t="s">
        <v>1077</v>
      </c>
      <c r="G711" s="40"/>
      <c r="H711" s="40"/>
      <c r="I711" s="234"/>
      <c r="J711" s="40"/>
      <c r="K711" s="40"/>
      <c r="L711" s="44"/>
      <c r="M711" s="235"/>
      <c r="N711" s="236"/>
      <c r="O711" s="91"/>
      <c r="P711" s="91"/>
      <c r="Q711" s="91"/>
      <c r="R711" s="91"/>
      <c r="S711" s="91"/>
      <c r="T711" s="92"/>
      <c r="U711" s="38"/>
      <c r="V711" s="38"/>
      <c r="W711" s="38"/>
      <c r="X711" s="38"/>
      <c r="Y711" s="38"/>
      <c r="Z711" s="38"/>
      <c r="AA711" s="38"/>
      <c r="AB711" s="38"/>
      <c r="AC711" s="38"/>
      <c r="AD711" s="38"/>
      <c r="AE711" s="38"/>
      <c r="AT711" s="17" t="s">
        <v>253</v>
      </c>
      <c r="AU711" s="17" t="s">
        <v>85</v>
      </c>
    </row>
    <row r="712" s="2" customFormat="1" ht="24.15" customHeight="1">
      <c r="A712" s="38"/>
      <c r="B712" s="39"/>
      <c r="C712" s="219" t="s">
        <v>884</v>
      </c>
      <c r="D712" s="219" t="s">
        <v>248</v>
      </c>
      <c r="E712" s="220" t="s">
        <v>1091</v>
      </c>
      <c r="F712" s="221" t="s">
        <v>970</v>
      </c>
      <c r="G712" s="222" t="s">
        <v>398</v>
      </c>
      <c r="H712" s="223">
        <v>1</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258</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258</v>
      </c>
      <c r="BM712" s="230" t="s">
        <v>1092</v>
      </c>
    </row>
    <row r="713" s="2" customFormat="1">
      <c r="A713" s="38"/>
      <c r="B713" s="39"/>
      <c r="C713" s="40"/>
      <c r="D713" s="232" t="s">
        <v>253</v>
      </c>
      <c r="E713" s="40"/>
      <c r="F713" s="233" t="s">
        <v>1093</v>
      </c>
      <c r="G713" s="40"/>
      <c r="H713" s="40"/>
      <c r="I713" s="234"/>
      <c r="J713" s="40"/>
      <c r="K713" s="40"/>
      <c r="L713" s="44"/>
      <c r="M713" s="235"/>
      <c r="N713" s="236"/>
      <c r="O713" s="91"/>
      <c r="P713" s="91"/>
      <c r="Q713" s="91"/>
      <c r="R713" s="91"/>
      <c r="S713" s="91"/>
      <c r="T713" s="92"/>
      <c r="U713" s="38"/>
      <c r="V713" s="38"/>
      <c r="W713" s="38"/>
      <c r="X713" s="38"/>
      <c r="Y713" s="38"/>
      <c r="Z713" s="38"/>
      <c r="AA713" s="38"/>
      <c r="AB713" s="38"/>
      <c r="AC713" s="38"/>
      <c r="AD713" s="38"/>
      <c r="AE713" s="38"/>
      <c r="AT713" s="17" t="s">
        <v>253</v>
      </c>
      <c r="AU713" s="17" t="s">
        <v>85</v>
      </c>
    </row>
    <row r="714" s="2" customFormat="1" ht="24.15" customHeight="1">
      <c r="A714" s="38"/>
      <c r="B714" s="39"/>
      <c r="C714" s="219" t="s">
        <v>1094</v>
      </c>
      <c r="D714" s="219" t="s">
        <v>248</v>
      </c>
      <c r="E714" s="220" t="s">
        <v>1095</v>
      </c>
      <c r="F714" s="221" t="s">
        <v>970</v>
      </c>
      <c r="G714" s="222" t="s">
        <v>398</v>
      </c>
      <c r="H714" s="223">
        <v>1</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258</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258</v>
      </c>
      <c r="BM714" s="230" t="s">
        <v>1096</v>
      </c>
    </row>
    <row r="715" s="2" customFormat="1">
      <c r="A715" s="38"/>
      <c r="B715" s="39"/>
      <c r="C715" s="40"/>
      <c r="D715" s="232" t="s">
        <v>253</v>
      </c>
      <c r="E715" s="40"/>
      <c r="F715" s="233" t="s">
        <v>1093</v>
      </c>
      <c r="G715" s="40"/>
      <c r="H715" s="40"/>
      <c r="I715" s="234"/>
      <c r="J715" s="40"/>
      <c r="K715" s="40"/>
      <c r="L715" s="44"/>
      <c r="M715" s="235"/>
      <c r="N715" s="236"/>
      <c r="O715" s="91"/>
      <c r="P715" s="91"/>
      <c r="Q715" s="91"/>
      <c r="R715" s="91"/>
      <c r="S715" s="91"/>
      <c r="T715" s="92"/>
      <c r="U715" s="38"/>
      <c r="V715" s="38"/>
      <c r="W715" s="38"/>
      <c r="X715" s="38"/>
      <c r="Y715" s="38"/>
      <c r="Z715" s="38"/>
      <c r="AA715" s="38"/>
      <c r="AB715" s="38"/>
      <c r="AC715" s="38"/>
      <c r="AD715" s="38"/>
      <c r="AE715" s="38"/>
      <c r="AT715" s="17" t="s">
        <v>253</v>
      </c>
      <c r="AU715" s="17" t="s">
        <v>85</v>
      </c>
    </row>
    <row r="716" s="2" customFormat="1" ht="24.15" customHeight="1">
      <c r="A716" s="38"/>
      <c r="B716" s="39"/>
      <c r="C716" s="219" t="s">
        <v>890</v>
      </c>
      <c r="D716" s="219" t="s">
        <v>248</v>
      </c>
      <c r="E716" s="220" t="s">
        <v>1097</v>
      </c>
      <c r="F716" s="221" t="s">
        <v>1098</v>
      </c>
      <c r="G716" s="222" t="s">
        <v>398</v>
      </c>
      <c r="H716" s="223">
        <v>4</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258</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258</v>
      </c>
      <c r="BM716" s="230" t="s">
        <v>1099</v>
      </c>
    </row>
    <row r="717" s="2" customFormat="1">
      <c r="A717" s="38"/>
      <c r="B717" s="39"/>
      <c r="C717" s="40"/>
      <c r="D717" s="232" t="s">
        <v>253</v>
      </c>
      <c r="E717" s="40"/>
      <c r="F717" s="233" t="s">
        <v>1100</v>
      </c>
      <c r="G717" s="40"/>
      <c r="H717" s="40"/>
      <c r="I717" s="234"/>
      <c r="J717" s="40"/>
      <c r="K717" s="40"/>
      <c r="L717" s="44"/>
      <c r="M717" s="235"/>
      <c r="N717" s="236"/>
      <c r="O717" s="91"/>
      <c r="P717" s="91"/>
      <c r="Q717" s="91"/>
      <c r="R717" s="91"/>
      <c r="S717" s="91"/>
      <c r="T717" s="92"/>
      <c r="U717" s="38"/>
      <c r="V717" s="38"/>
      <c r="W717" s="38"/>
      <c r="X717" s="38"/>
      <c r="Y717" s="38"/>
      <c r="Z717" s="38"/>
      <c r="AA717" s="38"/>
      <c r="AB717" s="38"/>
      <c r="AC717" s="38"/>
      <c r="AD717" s="38"/>
      <c r="AE717" s="38"/>
      <c r="AT717" s="17" t="s">
        <v>253</v>
      </c>
      <c r="AU717" s="17" t="s">
        <v>85</v>
      </c>
    </row>
    <row r="718" s="2" customFormat="1" ht="24.15" customHeight="1">
      <c r="A718" s="38"/>
      <c r="B718" s="39"/>
      <c r="C718" s="219" t="s">
        <v>1101</v>
      </c>
      <c r="D718" s="219" t="s">
        <v>248</v>
      </c>
      <c r="E718" s="220" t="s">
        <v>1102</v>
      </c>
      <c r="F718" s="221" t="s">
        <v>1103</v>
      </c>
      <c r="G718" s="222" t="s">
        <v>398</v>
      </c>
      <c r="H718" s="223">
        <v>16</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258</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258</v>
      </c>
      <c r="BM718" s="230" t="s">
        <v>1104</v>
      </c>
    </row>
    <row r="719" s="2" customFormat="1">
      <c r="A719" s="38"/>
      <c r="B719" s="39"/>
      <c r="C719" s="40"/>
      <c r="D719" s="232" t="s">
        <v>253</v>
      </c>
      <c r="E719" s="40"/>
      <c r="F719" s="233" t="s">
        <v>1105</v>
      </c>
      <c r="G719" s="40"/>
      <c r="H719" s="40"/>
      <c r="I719" s="234"/>
      <c r="J719" s="40"/>
      <c r="K719" s="40"/>
      <c r="L719" s="44"/>
      <c r="M719" s="235"/>
      <c r="N719" s="236"/>
      <c r="O719" s="91"/>
      <c r="P719" s="91"/>
      <c r="Q719" s="91"/>
      <c r="R719" s="91"/>
      <c r="S719" s="91"/>
      <c r="T719" s="92"/>
      <c r="U719" s="38"/>
      <c r="V719" s="38"/>
      <c r="W719" s="38"/>
      <c r="X719" s="38"/>
      <c r="Y719" s="38"/>
      <c r="Z719" s="38"/>
      <c r="AA719" s="38"/>
      <c r="AB719" s="38"/>
      <c r="AC719" s="38"/>
      <c r="AD719" s="38"/>
      <c r="AE719" s="38"/>
      <c r="AT719" s="17" t="s">
        <v>253</v>
      </c>
      <c r="AU719" s="17" t="s">
        <v>85</v>
      </c>
    </row>
    <row r="720" s="2" customFormat="1" ht="24.15" customHeight="1">
      <c r="A720" s="38"/>
      <c r="B720" s="39"/>
      <c r="C720" s="219" t="s">
        <v>902</v>
      </c>
      <c r="D720" s="219" t="s">
        <v>248</v>
      </c>
      <c r="E720" s="220" t="s">
        <v>1106</v>
      </c>
      <c r="F720" s="221" t="s">
        <v>991</v>
      </c>
      <c r="G720" s="222" t="s">
        <v>398</v>
      </c>
      <c r="H720" s="223">
        <v>15</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258</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258</v>
      </c>
      <c r="BM720" s="230" t="s">
        <v>1107</v>
      </c>
    </row>
    <row r="721" s="2" customFormat="1">
      <c r="A721" s="38"/>
      <c r="B721" s="39"/>
      <c r="C721" s="40"/>
      <c r="D721" s="232" t="s">
        <v>253</v>
      </c>
      <c r="E721" s="40"/>
      <c r="F721" s="233" t="s">
        <v>1108</v>
      </c>
      <c r="G721" s="40"/>
      <c r="H721" s="40"/>
      <c r="I721" s="234"/>
      <c r="J721" s="40"/>
      <c r="K721" s="40"/>
      <c r="L721" s="44"/>
      <c r="M721" s="235"/>
      <c r="N721" s="236"/>
      <c r="O721" s="91"/>
      <c r="P721" s="91"/>
      <c r="Q721" s="91"/>
      <c r="R721" s="91"/>
      <c r="S721" s="91"/>
      <c r="T721" s="92"/>
      <c r="U721" s="38"/>
      <c r="V721" s="38"/>
      <c r="W721" s="38"/>
      <c r="X721" s="38"/>
      <c r="Y721" s="38"/>
      <c r="Z721" s="38"/>
      <c r="AA721" s="38"/>
      <c r="AB721" s="38"/>
      <c r="AC721" s="38"/>
      <c r="AD721" s="38"/>
      <c r="AE721" s="38"/>
      <c r="AT721" s="17" t="s">
        <v>253</v>
      </c>
      <c r="AU721" s="17" t="s">
        <v>85</v>
      </c>
    </row>
    <row r="722" s="2" customFormat="1" ht="24.15" customHeight="1">
      <c r="A722" s="38"/>
      <c r="B722" s="39"/>
      <c r="C722" s="219" t="s">
        <v>1109</v>
      </c>
      <c r="D722" s="219" t="s">
        <v>248</v>
      </c>
      <c r="E722" s="220" t="s">
        <v>1110</v>
      </c>
      <c r="F722" s="221" t="s">
        <v>996</v>
      </c>
      <c r="G722" s="222" t="s">
        <v>398</v>
      </c>
      <c r="H722" s="223">
        <v>2</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258</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258</v>
      </c>
      <c r="BM722" s="230" t="s">
        <v>1111</v>
      </c>
    </row>
    <row r="723" s="2" customFormat="1">
      <c r="A723" s="38"/>
      <c r="B723" s="39"/>
      <c r="C723" s="40"/>
      <c r="D723" s="232" t="s">
        <v>253</v>
      </c>
      <c r="E723" s="40"/>
      <c r="F723" s="233" t="s">
        <v>1112</v>
      </c>
      <c r="G723" s="40"/>
      <c r="H723" s="40"/>
      <c r="I723" s="234"/>
      <c r="J723" s="40"/>
      <c r="K723" s="40"/>
      <c r="L723" s="44"/>
      <c r="M723" s="235"/>
      <c r="N723" s="236"/>
      <c r="O723" s="91"/>
      <c r="P723" s="91"/>
      <c r="Q723" s="91"/>
      <c r="R723" s="91"/>
      <c r="S723" s="91"/>
      <c r="T723" s="92"/>
      <c r="U723" s="38"/>
      <c r="V723" s="38"/>
      <c r="W723" s="38"/>
      <c r="X723" s="38"/>
      <c r="Y723" s="38"/>
      <c r="Z723" s="38"/>
      <c r="AA723" s="38"/>
      <c r="AB723" s="38"/>
      <c r="AC723" s="38"/>
      <c r="AD723" s="38"/>
      <c r="AE723" s="38"/>
      <c r="AT723" s="17" t="s">
        <v>253</v>
      </c>
      <c r="AU723" s="17" t="s">
        <v>85</v>
      </c>
    </row>
    <row r="724" s="2" customFormat="1" ht="24.15" customHeight="1">
      <c r="A724" s="38"/>
      <c r="B724" s="39"/>
      <c r="C724" s="219" t="s">
        <v>906</v>
      </c>
      <c r="D724" s="219" t="s">
        <v>248</v>
      </c>
      <c r="E724" s="220" t="s">
        <v>1113</v>
      </c>
      <c r="F724" s="221" t="s">
        <v>1000</v>
      </c>
      <c r="G724" s="222" t="s">
        <v>398</v>
      </c>
      <c r="H724" s="223">
        <v>2</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258</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258</v>
      </c>
      <c r="BM724" s="230" t="s">
        <v>1114</v>
      </c>
    </row>
    <row r="725" s="2" customFormat="1">
      <c r="A725" s="38"/>
      <c r="B725" s="39"/>
      <c r="C725" s="40"/>
      <c r="D725" s="232" t="s">
        <v>253</v>
      </c>
      <c r="E725" s="40"/>
      <c r="F725" s="233" t="s">
        <v>1115</v>
      </c>
      <c r="G725" s="40"/>
      <c r="H725" s="40"/>
      <c r="I725" s="234"/>
      <c r="J725" s="40"/>
      <c r="K725" s="40"/>
      <c r="L725" s="44"/>
      <c r="M725" s="235"/>
      <c r="N725" s="236"/>
      <c r="O725" s="91"/>
      <c r="P725" s="91"/>
      <c r="Q725" s="91"/>
      <c r="R725" s="91"/>
      <c r="S725" s="91"/>
      <c r="T725" s="92"/>
      <c r="U725" s="38"/>
      <c r="V725" s="38"/>
      <c r="W725" s="38"/>
      <c r="X725" s="38"/>
      <c r="Y725" s="38"/>
      <c r="Z725" s="38"/>
      <c r="AA725" s="38"/>
      <c r="AB725" s="38"/>
      <c r="AC725" s="38"/>
      <c r="AD725" s="38"/>
      <c r="AE725" s="38"/>
      <c r="AT725" s="17" t="s">
        <v>253</v>
      </c>
      <c r="AU725" s="17" t="s">
        <v>85</v>
      </c>
    </row>
    <row r="726" s="2" customFormat="1" ht="24.15" customHeight="1">
      <c r="A726" s="38"/>
      <c r="B726" s="39"/>
      <c r="C726" s="219" t="s">
        <v>1116</v>
      </c>
      <c r="D726" s="219" t="s">
        <v>248</v>
      </c>
      <c r="E726" s="220" t="s">
        <v>1117</v>
      </c>
      <c r="F726" s="221" t="s">
        <v>1005</v>
      </c>
      <c r="G726" s="222" t="s">
        <v>398</v>
      </c>
      <c r="H726" s="223">
        <v>1</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258</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258</v>
      </c>
      <c r="BM726" s="230" t="s">
        <v>1118</v>
      </c>
    </row>
    <row r="727" s="2" customFormat="1">
      <c r="A727" s="38"/>
      <c r="B727" s="39"/>
      <c r="C727" s="40"/>
      <c r="D727" s="232" t="s">
        <v>253</v>
      </c>
      <c r="E727" s="40"/>
      <c r="F727" s="233" t="s">
        <v>1115</v>
      </c>
      <c r="G727" s="40"/>
      <c r="H727" s="40"/>
      <c r="I727" s="234"/>
      <c r="J727" s="40"/>
      <c r="K727" s="40"/>
      <c r="L727" s="44"/>
      <c r="M727" s="235"/>
      <c r="N727" s="236"/>
      <c r="O727" s="91"/>
      <c r="P727" s="91"/>
      <c r="Q727" s="91"/>
      <c r="R727" s="91"/>
      <c r="S727" s="91"/>
      <c r="T727" s="92"/>
      <c r="U727" s="38"/>
      <c r="V727" s="38"/>
      <c r="W727" s="38"/>
      <c r="X727" s="38"/>
      <c r="Y727" s="38"/>
      <c r="Z727" s="38"/>
      <c r="AA727" s="38"/>
      <c r="AB727" s="38"/>
      <c r="AC727" s="38"/>
      <c r="AD727" s="38"/>
      <c r="AE727" s="38"/>
      <c r="AT727" s="17" t="s">
        <v>253</v>
      </c>
      <c r="AU727" s="17" t="s">
        <v>85</v>
      </c>
    </row>
    <row r="728" s="2" customFormat="1" ht="24.15" customHeight="1">
      <c r="A728" s="38"/>
      <c r="B728" s="39"/>
      <c r="C728" s="219" t="s">
        <v>910</v>
      </c>
      <c r="D728" s="219" t="s">
        <v>248</v>
      </c>
      <c r="E728" s="220" t="s">
        <v>1119</v>
      </c>
      <c r="F728" s="221" t="s">
        <v>1014</v>
      </c>
      <c r="G728" s="222" t="s">
        <v>398</v>
      </c>
      <c r="H728" s="223">
        <v>1</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258</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258</v>
      </c>
      <c r="BM728" s="230" t="s">
        <v>1120</v>
      </c>
    </row>
    <row r="729" s="2" customFormat="1">
      <c r="A729" s="38"/>
      <c r="B729" s="39"/>
      <c r="C729" s="40"/>
      <c r="D729" s="232" t="s">
        <v>253</v>
      </c>
      <c r="E729" s="40"/>
      <c r="F729" s="233" t="s">
        <v>1121</v>
      </c>
      <c r="G729" s="40"/>
      <c r="H729" s="40"/>
      <c r="I729" s="234"/>
      <c r="J729" s="40"/>
      <c r="K729" s="40"/>
      <c r="L729" s="44"/>
      <c r="M729" s="235"/>
      <c r="N729" s="236"/>
      <c r="O729" s="91"/>
      <c r="P729" s="91"/>
      <c r="Q729" s="91"/>
      <c r="R729" s="91"/>
      <c r="S729" s="91"/>
      <c r="T729" s="92"/>
      <c r="U729" s="38"/>
      <c r="V729" s="38"/>
      <c r="W729" s="38"/>
      <c r="X729" s="38"/>
      <c r="Y729" s="38"/>
      <c r="Z729" s="38"/>
      <c r="AA729" s="38"/>
      <c r="AB729" s="38"/>
      <c r="AC729" s="38"/>
      <c r="AD729" s="38"/>
      <c r="AE729" s="38"/>
      <c r="AT729" s="17" t="s">
        <v>253</v>
      </c>
      <c r="AU729" s="17" t="s">
        <v>85</v>
      </c>
    </row>
    <row r="730" s="2" customFormat="1" ht="24.15" customHeight="1">
      <c r="A730" s="38"/>
      <c r="B730" s="39"/>
      <c r="C730" s="219" t="s">
        <v>1122</v>
      </c>
      <c r="D730" s="219" t="s">
        <v>248</v>
      </c>
      <c r="E730" s="220" t="s">
        <v>1123</v>
      </c>
      <c r="F730" s="221" t="s">
        <v>1124</v>
      </c>
      <c r="G730" s="222" t="s">
        <v>398</v>
      </c>
      <c r="H730" s="223">
        <v>1</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258</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258</v>
      </c>
      <c r="BM730" s="230" t="s">
        <v>1125</v>
      </c>
    </row>
    <row r="731" s="2" customFormat="1">
      <c r="A731" s="38"/>
      <c r="B731" s="39"/>
      <c r="C731" s="40"/>
      <c r="D731" s="232" t="s">
        <v>253</v>
      </c>
      <c r="E731" s="40"/>
      <c r="F731" s="233" t="s">
        <v>1126</v>
      </c>
      <c r="G731" s="40"/>
      <c r="H731" s="40"/>
      <c r="I731" s="234"/>
      <c r="J731" s="40"/>
      <c r="K731" s="40"/>
      <c r="L731" s="44"/>
      <c r="M731" s="235"/>
      <c r="N731" s="236"/>
      <c r="O731" s="91"/>
      <c r="P731" s="91"/>
      <c r="Q731" s="91"/>
      <c r="R731" s="91"/>
      <c r="S731" s="91"/>
      <c r="T731" s="92"/>
      <c r="U731" s="38"/>
      <c r="V731" s="38"/>
      <c r="W731" s="38"/>
      <c r="X731" s="38"/>
      <c r="Y731" s="38"/>
      <c r="Z731" s="38"/>
      <c r="AA731" s="38"/>
      <c r="AB731" s="38"/>
      <c r="AC731" s="38"/>
      <c r="AD731" s="38"/>
      <c r="AE731" s="38"/>
      <c r="AT731" s="17" t="s">
        <v>253</v>
      </c>
      <c r="AU731" s="17" t="s">
        <v>85</v>
      </c>
    </row>
    <row r="732" s="2" customFormat="1" ht="24.15" customHeight="1">
      <c r="A732" s="38"/>
      <c r="B732" s="39"/>
      <c r="C732" s="219" t="s">
        <v>1127</v>
      </c>
      <c r="D732" s="219" t="s">
        <v>248</v>
      </c>
      <c r="E732" s="220" t="s">
        <v>1128</v>
      </c>
      <c r="F732" s="221" t="s">
        <v>1098</v>
      </c>
      <c r="G732" s="222" t="s">
        <v>398</v>
      </c>
      <c r="H732" s="223">
        <v>4</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258</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258</v>
      </c>
      <c r="BM732" s="230" t="s">
        <v>1129</v>
      </c>
    </row>
    <row r="733" s="2" customFormat="1">
      <c r="A733" s="38"/>
      <c r="B733" s="39"/>
      <c r="C733" s="40"/>
      <c r="D733" s="232" t="s">
        <v>253</v>
      </c>
      <c r="E733" s="40"/>
      <c r="F733" s="233" t="s">
        <v>1130</v>
      </c>
      <c r="G733" s="40"/>
      <c r="H733" s="40"/>
      <c r="I733" s="234"/>
      <c r="J733" s="40"/>
      <c r="K733" s="40"/>
      <c r="L733" s="44"/>
      <c r="M733" s="235"/>
      <c r="N733" s="236"/>
      <c r="O733" s="91"/>
      <c r="P733" s="91"/>
      <c r="Q733" s="91"/>
      <c r="R733" s="91"/>
      <c r="S733" s="91"/>
      <c r="T733" s="92"/>
      <c r="U733" s="38"/>
      <c r="V733" s="38"/>
      <c r="W733" s="38"/>
      <c r="X733" s="38"/>
      <c r="Y733" s="38"/>
      <c r="Z733" s="38"/>
      <c r="AA733" s="38"/>
      <c r="AB733" s="38"/>
      <c r="AC733" s="38"/>
      <c r="AD733" s="38"/>
      <c r="AE733" s="38"/>
      <c r="AT733" s="17" t="s">
        <v>253</v>
      </c>
      <c r="AU733" s="17" t="s">
        <v>85</v>
      </c>
    </row>
    <row r="734" s="11" customFormat="1" ht="25.92" customHeight="1">
      <c r="A734" s="11"/>
      <c r="B734" s="205"/>
      <c r="C734" s="206"/>
      <c r="D734" s="207" t="s">
        <v>76</v>
      </c>
      <c r="E734" s="208" t="s">
        <v>299</v>
      </c>
      <c r="F734" s="208" t="s">
        <v>1131</v>
      </c>
      <c r="G734" s="206"/>
      <c r="H734" s="206"/>
      <c r="I734" s="209"/>
      <c r="J734" s="210">
        <f>BK734</f>
        <v>0</v>
      </c>
      <c r="K734" s="206"/>
      <c r="L734" s="211"/>
      <c r="M734" s="212"/>
      <c r="N734" s="213"/>
      <c r="O734" s="213"/>
      <c r="P734" s="214">
        <f>SUM(P735:P736)</f>
        <v>0</v>
      </c>
      <c r="Q734" s="213"/>
      <c r="R734" s="214">
        <f>SUM(R735:R736)</f>
        <v>0</v>
      </c>
      <c r="S734" s="213"/>
      <c r="T734" s="215">
        <f>SUM(T735:T736)</f>
        <v>0</v>
      </c>
      <c r="U734" s="11"/>
      <c r="V734" s="11"/>
      <c r="W734" s="11"/>
      <c r="X734" s="11"/>
      <c r="Y734" s="11"/>
      <c r="Z734" s="11"/>
      <c r="AA734" s="11"/>
      <c r="AB734" s="11"/>
      <c r="AC734" s="11"/>
      <c r="AD734" s="11"/>
      <c r="AE734" s="11"/>
      <c r="AR734" s="216" t="s">
        <v>85</v>
      </c>
      <c r="AT734" s="217" t="s">
        <v>76</v>
      </c>
      <c r="AU734" s="217" t="s">
        <v>77</v>
      </c>
      <c r="AY734" s="216" t="s">
        <v>247</v>
      </c>
      <c r="BK734" s="218">
        <f>SUM(BK735:BK736)</f>
        <v>0</v>
      </c>
    </row>
    <row r="735" s="2" customFormat="1" ht="16.5" customHeight="1">
      <c r="A735" s="38"/>
      <c r="B735" s="39"/>
      <c r="C735" s="219" t="s">
        <v>1132</v>
      </c>
      <c r="D735" s="219" t="s">
        <v>248</v>
      </c>
      <c r="E735" s="220" t="s">
        <v>1133</v>
      </c>
      <c r="F735" s="221" t="s">
        <v>1134</v>
      </c>
      <c r="G735" s="222" t="s">
        <v>251</v>
      </c>
      <c r="H735" s="223">
        <v>1</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258</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258</v>
      </c>
      <c r="BM735" s="230" t="s">
        <v>1135</v>
      </c>
    </row>
    <row r="736" s="2" customFormat="1">
      <c r="A736" s="38"/>
      <c r="B736" s="39"/>
      <c r="C736" s="40"/>
      <c r="D736" s="232" t="s">
        <v>253</v>
      </c>
      <c r="E736" s="40"/>
      <c r="F736" s="233" t="s">
        <v>1136</v>
      </c>
      <c r="G736" s="40"/>
      <c r="H736" s="40"/>
      <c r="I736" s="234"/>
      <c r="J736" s="40"/>
      <c r="K736" s="40"/>
      <c r="L736" s="44"/>
      <c r="M736" s="235"/>
      <c r="N736" s="236"/>
      <c r="O736" s="91"/>
      <c r="P736" s="91"/>
      <c r="Q736" s="91"/>
      <c r="R736" s="91"/>
      <c r="S736" s="91"/>
      <c r="T736" s="92"/>
      <c r="U736" s="38"/>
      <c r="V736" s="38"/>
      <c r="W736" s="38"/>
      <c r="X736" s="38"/>
      <c r="Y736" s="38"/>
      <c r="Z736" s="38"/>
      <c r="AA736" s="38"/>
      <c r="AB736" s="38"/>
      <c r="AC736" s="38"/>
      <c r="AD736" s="38"/>
      <c r="AE736" s="38"/>
      <c r="AT736" s="17" t="s">
        <v>253</v>
      </c>
      <c r="AU736" s="17" t="s">
        <v>85</v>
      </c>
    </row>
    <row r="737" s="11" customFormat="1" ht="25.92" customHeight="1">
      <c r="A737" s="11"/>
      <c r="B737" s="205"/>
      <c r="C737" s="206"/>
      <c r="D737" s="207" t="s">
        <v>76</v>
      </c>
      <c r="E737" s="208" t="s">
        <v>812</v>
      </c>
      <c r="F737" s="208" t="s">
        <v>1137</v>
      </c>
      <c r="G737" s="206"/>
      <c r="H737" s="206"/>
      <c r="I737" s="209"/>
      <c r="J737" s="210">
        <f>BK737</f>
        <v>0</v>
      </c>
      <c r="K737" s="206"/>
      <c r="L737" s="211"/>
      <c r="M737" s="212"/>
      <c r="N737" s="213"/>
      <c r="O737" s="213"/>
      <c r="P737" s="214">
        <f>SUM(P738:P762)</f>
        <v>0</v>
      </c>
      <c r="Q737" s="213"/>
      <c r="R737" s="214">
        <f>SUM(R738:R762)</f>
        <v>0</v>
      </c>
      <c r="S737" s="213"/>
      <c r="T737" s="215">
        <f>SUM(T738:T762)</f>
        <v>0</v>
      </c>
      <c r="U737" s="11"/>
      <c r="V737" s="11"/>
      <c r="W737" s="11"/>
      <c r="X737" s="11"/>
      <c r="Y737" s="11"/>
      <c r="Z737" s="11"/>
      <c r="AA737" s="11"/>
      <c r="AB737" s="11"/>
      <c r="AC737" s="11"/>
      <c r="AD737" s="11"/>
      <c r="AE737" s="11"/>
      <c r="AR737" s="216" t="s">
        <v>85</v>
      </c>
      <c r="AT737" s="217" t="s">
        <v>76</v>
      </c>
      <c r="AU737" s="217" t="s">
        <v>77</v>
      </c>
      <c r="AY737" s="216" t="s">
        <v>247</v>
      </c>
      <c r="BK737" s="218">
        <f>SUM(BK738:BK762)</f>
        <v>0</v>
      </c>
    </row>
    <row r="738" s="2" customFormat="1" ht="37.8" customHeight="1">
      <c r="A738" s="38"/>
      <c r="B738" s="39"/>
      <c r="C738" s="219" t="s">
        <v>915</v>
      </c>
      <c r="D738" s="219" t="s">
        <v>248</v>
      </c>
      <c r="E738" s="220" t="s">
        <v>1138</v>
      </c>
      <c r="F738" s="221" t="s">
        <v>1139</v>
      </c>
      <c r="G738" s="222" t="s">
        <v>267</v>
      </c>
      <c r="H738" s="223">
        <v>1006.337</v>
      </c>
      <c r="I738" s="224"/>
      <c r="J738" s="225">
        <f>ROUND(I738*H738,2)</f>
        <v>0</v>
      </c>
      <c r="K738" s="221" t="s">
        <v>336</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258</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258</v>
      </c>
      <c r="BM738" s="230" t="s">
        <v>1140</v>
      </c>
    </row>
    <row r="739" s="2" customFormat="1">
      <c r="A739" s="38"/>
      <c r="B739" s="39"/>
      <c r="C739" s="40"/>
      <c r="D739" s="232" t="s">
        <v>253</v>
      </c>
      <c r="E739" s="40"/>
      <c r="F739" s="233" t="s">
        <v>1141</v>
      </c>
      <c r="G739" s="40"/>
      <c r="H739" s="40"/>
      <c r="I739" s="234"/>
      <c r="J739" s="40"/>
      <c r="K739" s="40"/>
      <c r="L739" s="44"/>
      <c r="M739" s="235"/>
      <c r="N739" s="236"/>
      <c r="O739" s="91"/>
      <c r="P739" s="91"/>
      <c r="Q739" s="91"/>
      <c r="R739" s="91"/>
      <c r="S739" s="91"/>
      <c r="T739" s="92"/>
      <c r="U739" s="38"/>
      <c r="V739" s="38"/>
      <c r="W739" s="38"/>
      <c r="X739" s="38"/>
      <c r="Y739" s="38"/>
      <c r="Z739" s="38"/>
      <c r="AA739" s="38"/>
      <c r="AB739" s="38"/>
      <c r="AC739" s="38"/>
      <c r="AD739" s="38"/>
      <c r="AE739" s="38"/>
      <c r="AT739" s="17" t="s">
        <v>253</v>
      </c>
      <c r="AU739" s="17" t="s">
        <v>85</v>
      </c>
    </row>
    <row r="740" s="12" customFormat="1">
      <c r="A740" s="12"/>
      <c r="B740" s="242"/>
      <c r="C740" s="243"/>
      <c r="D740" s="232" t="s">
        <v>337</v>
      </c>
      <c r="E740" s="244" t="s">
        <v>1</v>
      </c>
      <c r="F740" s="245" t="s">
        <v>784</v>
      </c>
      <c r="G740" s="243"/>
      <c r="H740" s="244" t="s">
        <v>1</v>
      </c>
      <c r="I740" s="246"/>
      <c r="J740" s="243"/>
      <c r="K740" s="243"/>
      <c r="L740" s="247"/>
      <c r="M740" s="248"/>
      <c r="N740" s="249"/>
      <c r="O740" s="249"/>
      <c r="P740" s="249"/>
      <c r="Q740" s="249"/>
      <c r="R740" s="249"/>
      <c r="S740" s="249"/>
      <c r="T740" s="250"/>
      <c r="U740" s="12"/>
      <c r="V740" s="12"/>
      <c r="W740" s="12"/>
      <c r="X740" s="12"/>
      <c r="Y740" s="12"/>
      <c r="Z740" s="12"/>
      <c r="AA740" s="12"/>
      <c r="AB740" s="12"/>
      <c r="AC740" s="12"/>
      <c r="AD740" s="12"/>
      <c r="AE740" s="12"/>
      <c r="AT740" s="251" t="s">
        <v>337</v>
      </c>
      <c r="AU740" s="251" t="s">
        <v>85</v>
      </c>
      <c r="AV740" s="12" t="s">
        <v>85</v>
      </c>
      <c r="AW740" s="12" t="s">
        <v>33</v>
      </c>
      <c r="AX740" s="12" t="s">
        <v>77</v>
      </c>
      <c r="AY740" s="251" t="s">
        <v>247</v>
      </c>
    </row>
    <row r="741" s="13" customFormat="1">
      <c r="A741" s="13"/>
      <c r="B741" s="252"/>
      <c r="C741" s="253"/>
      <c r="D741" s="232" t="s">
        <v>337</v>
      </c>
      <c r="E741" s="254" t="s">
        <v>1</v>
      </c>
      <c r="F741" s="255" t="s">
        <v>1142</v>
      </c>
      <c r="G741" s="253"/>
      <c r="H741" s="256">
        <v>1006.337</v>
      </c>
      <c r="I741" s="257"/>
      <c r="J741" s="253"/>
      <c r="K741" s="253"/>
      <c r="L741" s="258"/>
      <c r="M741" s="259"/>
      <c r="N741" s="260"/>
      <c r="O741" s="260"/>
      <c r="P741" s="260"/>
      <c r="Q741" s="260"/>
      <c r="R741" s="260"/>
      <c r="S741" s="260"/>
      <c r="T741" s="261"/>
      <c r="U741" s="13"/>
      <c r="V741" s="13"/>
      <c r="W741" s="13"/>
      <c r="X741" s="13"/>
      <c r="Y741" s="13"/>
      <c r="Z741" s="13"/>
      <c r="AA741" s="13"/>
      <c r="AB741" s="13"/>
      <c r="AC741" s="13"/>
      <c r="AD741" s="13"/>
      <c r="AE741" s="13"/>
      <c r="AT741" s="262" t="s">
        <v>337</v>
      </c>
      <c r="AU741" s="262" t="s">
        <v>85</v>
      </c>
      <c r="AV741" s="13" t="s">
        <v>87</v>
      </c>
      <c r="AW741" s="13" t="s">
        <v>33</v>
      </c>
      <c r="AX741" s="13" t="s">
        <v>77</v>
      </c>
      <c r="AY741" s="262" t="s">
        <v>247</v>
      </c>
    </row>
    <row r="742" s="14" customFormat="1">
      <c r="A742" s="14"/>
      <c r="B742" s="263"/>
      <c r="C742" s="264"/>
      <c r="D742" s="232" t="s">
        <v>337</v>
      </c>
      <c r="E742" s="265" t="s">
        <v>1</v>
      </c>
      <c r="F742" s="266" t="s">
        <v>340</v>
      </c>
      <c r="G742" s="264"/>
      <c r="H742" s="267">
        <v>1006.337</v>
      </c>
      <c r="I742" s="268"/>
      <c r="J742" s="264"/>
      <c r="K742" s="264"/>
      <c r="L742" s="269"/>
      <c r="M742" s="270"/>
      <c r="N742" s="271"/>
      <c r="O742" s="271"/>
      <c r="P742" s="271"/>
      <c r="Q742" s="271"/>
      <c r="R742" s="271"/>
      <c r="S742" s="271"/>
      <c r="T742" s="272"/>
      <c r="U742" s="14"/>
      <c r="V742" s="14"/>
      <c r="W742" s="14"/>
      <c r="X742" s="14"/>
      <c r="Y742" s="14"/>
      <c r="Z742" s="14"/>
      <c r="AA742" s="14"/>
      <c r="AB742" s="14"/>
      <c r="AC742" s="14"/>
      <c r="AD742" s="14"/>
      <c r="AE742" s="14"/>
      <c r="AT742" s="273" t="s">
        <v>337</v>
      </c>
      <c r="AU742" s="273" t="s">
        <v>85</v>
      </c>
      <c r="AV742" s="14" t="s">
        <v>258</v>
      </c>
      <c r="AW742" s="14" t="s">
        <v>33</v>
      </c>
      <c r="AX742" s="14" t="s">
        <v>85</v>
      </c>
      <c r="AY742" s="273" t="s">
        <v>247</v>
      </c>
    </row>
    <row r="743" s="2" customFormat="1" ht="49.05" customHeight="1">
      <c r="A743" s="38"/>
      <c r="B743" s="39"/>
      <c r="C743" s="219" t="s">
        <v>1143</v>
      </c>
      <c r="D743" s="219" t="s">
        <v>248</v>
      </c>
      <c r="E743" s="220" t="s">
        <v>1144</v>
      </c>
      <c r="F743" s="221" t="s">
        <v>1145</v>
      </c>
      <c r="G743" s="222" t="s">
        <v>267</v>
      </c>
      <c r="H743" s="223">
        <v>6038.0240000000003</v>
      </c>
      <c r="I743" s="224"/>
      <c r="J743" s="225">
        <f>ROUND(I743*H743,2)</f>
        <v>0</v>
      </c>
      <c r="K743" s="221" t="s">
        <v>336</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258</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258</v>
      </c>
      <c r="BM743" s="230" t="s">
        <v>1146</v>
      </c>
    </row>
    <row r="744" s="2" customFormat="1">
      <c r="A744" s="38"/>
      <c r="B744" s="39"/>
      <c r="C744" s="40"/>
      <c r="D744" s="232" t="s">
        <v>253</v>
      </c>
      <c r="E744" s="40"/>
      <c r="F744" s="233" t="s">
        <v>1141</v>
      </c>
      <c r="G744" s="40"/>
      <c r="H744" s="40"/>
      <c r="I744" s="234"/>
      <c r="J744" s="40"/>
      <c r="K744" s="40"/>
      <c r="L744" s="44"/>
      <c r="M744" s="235"/>
      <c r="N744" s="236"/>
      <c r="O744" s="91"/>
      <c r="P744" s="91"/>
      <c r="Q744" s="91"/>
      <c r="R744" s="91"/>
      <c r="S744" s="91"/>
      <c r="T744" s="92"/>
      <c r="U744" s="38"/>
      <c r="V744" s="38"/>
      <c r="W744" s="38"/>
      <c r="X744" s="38"/>
      <c r="Y744" s="38"/>
      <c r="Z744" s="38"/>
      <c r="AA744" s="38"/>
      <c r="AB744" s="38"/>
      <c r="AC744" s="38"/>
      <c r="AD744" s="38"/>
      <c r="AE744" s="38"/>
      <c r="AT744" s="17" t="s">
        <v>253</v>
      </c>
      <c r="AU744" s="17" t="s">
        <v>85</v>
      </c>
    </row>
    <row r="745" s="13" customFormat="1">
      <c r="A745" s="13"/>
      <c r="B745" s="252"/>
      <c r="C745" s="253"/>
      <c r="D745" s="232" t="s">
        <v>337</v>
      </c>
      <c r="E745" s="254" t="s">
        <v>1</v>
      </c>
      <c r="F745" s="255" t="s">
        <v>1147</v>
      </c>
      <c r="G745" s="253"/>
      <c r="H745" s="256">
        <v>6038.0240000000003</v>
      </c>
      <c r="I745" s="257"/>
      <c r="J745" s="253"/>
      <c r="K745" s="253"/>
      <c r="L745" s="258"/>
      <c r="M745" s="259"/>
      <c r="N745" s="260"/>
      <c r="O745" s="260"/>
      <c r="P745" s="260"/>
      <c r="Q745" s="260"/>
      <c r="R745" s="260"/>
      <c r="S745" s="260"/>
      <c r="T745" s="261"/>
      <c r="U745" s="13"/>
      <c r="V745" s="13"/>
      <c r="W745" s="13"/>
      <c r="X745" s="13"/>
      <c r="Y745" s="13"/>
      <c r="Z745" s="13"/>
      <c r="AA745" s="13"/>
      <c r="AB745" s="13"/>
      <c r="AC745" s="13"/>
      <c r="AD745" s="13"/>
      <c r="AE745" s="13"/>
      <c r="AT745" s="262" t="s">
        <v>337</v>
      </c>
      <c r="AU745" s="262" t="s">
        <v>85</v>
      </c>
      <c r="AV745" s="13" t="s">
        <v>87</v>
      </c>
      <c r="AW745" s="13" t="s">
        <v>33</v>
      </c>
      <c r="AX745" s="13" t="s">
        <v>77</v>
      </c>
      <c r="AY745" s="262" t="s">
        <v>247</v>
      </c>
    </row>
    <row r="746" s="14" customFormat="1">
      <c r="A746" s="14"/>
      <c r="B746" s="263"/>
      <c r="C746" s="264"/>
      <c r="D746" s="232" t="s">
        <v>337</v>
      </c>
      <c r="E746" s="265" t="s">
        <v>1</v>
      </c>
      <c r="F746" s="266" t="s">
        <v>340</v>
      </c>
      <c r="G746" s="264"/>
      <c r="H746" s="267">
        <v>6038.0240000000003</v>
      </c>
      <c r="I746" s="268"/>
      <c r="J746" s="264"/>
      <c r="K746" s="264"/>
      <c r="L746" s="269"/>
      <c r="M746" s="270"/>
      <c r="N746" s="271"/>
      <c r="O746" s="271"/>
      <c r="P746" s="271"/>
      <c r="Q746" s="271"/>
      <c r="R746" s="271"/>
      <c r="S746" s="271"/>
      <c r="T746" s="272"/>
      <c r="U746" s="14"/>
      <c r="V746" s="14"/>
      <c r="W746" s="14"/>
      <c r="X746" s="14"/>
      <c r="Y746" s="14"/>
      <c r="Z746" s="14"/>
      <c r="AA746" s="14"/>
      <c r="AB746" s="14"/>
      <c r="AC746" s="14"/>
      <c r="AD746" s="14"/>
      <c r="AE746" s="14"/>
      <c r="AT746" s="273" t="s">
        <v>337</v>
      </c>
      <c r="AU746" s="273" t="s">
        <v>85</v>
      </c>
      <c r="AV746" s="14" t="s">
        <v>258</v>
      </c>
      <c r="AW746" s="14" t="s">
        <v>33</v>
      </c>
      <c r="AX746" s="14" t="s">
        <v>85</v>
      </c>
      <c r="AY746" s="273" t="s">
        <v>247</v>
      </c>
    </row>
    <row r="747" s="2" customFormat="1" ht="24.15" customHeight="1">
      <c r="A747" s="38"/>
      <c r="B747" s="39"/>
      <c r="C747" s="219" t="s">
        <v>918</v>
      </c>
      <c r="D747" s="219" t="s">
        <v>248</v>
      </c>
      <c r="E747" s="220" t="s">
        <v>1148</v>
      </c>
      <c r="F747" s="221" t="s">
        <v>1149</v>
      </c>
      <c r="G747" s="222" t="s">
        <v>267</v>
      </c>
      <c r="H747" s="223">
        <v>1006.337</v>
      </c>
      <c r="I747" s="224"/>
      <c r="J747" s="225">
        <f>ROUND(I747*H747,2)</f>
        <v>0</v>
      </c>
      <c r="K747" s="221" t="s">
        <v>336</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258</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258</v>
      </c>
      <c r="BM747" s="230" t="s">
        <v>1150</v>
      </c>
    </row>
    <row r="748" s="13" customFormat="1">
      <c r="A748" s="13"/>
      <c r="B748" s="252"/>
      <c r="C748" s="253"/>
      <c r="D748" s="232" t="s">
        <v>337</v>
      </c>
      <c r="E748" s="254" t="s">
        <v>1</v>
      </c>
      <c r="F748" s="255" t="s">
        <v>1151</v>
      </c>
      <c r="G748" s="253"/>
      <c r="H748" s="256">
        <v>1006.337</v>
      </c>
      <c r="I748" s="257"/>
      <c r="J748" s="253"/>
      <c r="K748" s="253"/>
      <c r="L748" s="258"/>
      <c r="M748" s="259"/>
      <c r="N748" s="260"/>
      <c r="O748" s="260"/>
      <c r="P748" s="260"/>
      <c r="Q748" s="260"/>
      <c r="R748" s="260"/>
      <c r="S748" s="260"/>
      <c r="T748" s="261"/>
      <c r="U748" s="13"/>
      <c r="V748" s="13"/>
      <c r="W748" s="13"/>
      <c r="X748" s="13"/>
      <c r="Y748" s="13"/>
      <c r="Z748" s="13"/>
      <c r="AA748" s="13"/>
      <c r="AB748" s="13"/>
      <c r="AC748" s="13"/>
      <c r="AD748" s="13"/>
      <c r="AE748" s="13"/>
      <c r="AT748" s="262" t="s">
        <v>337</v>
      </c>
      <c r="AU748" s="262" t="s">
        <v>85</v>
      </c>
      <c r="AV748" s="13" t="s">
        <v>87</v>
      </c>
      <c r="AW748" s="13" t="s">
        <v>33</v>
      </c>
      <c r="AX748" s="13" t="s">
        <v>77</v>
      </c>
      <c r="AY748" s="262" t="s">
        <v>247</v>
      </c>
    </row>
    <row r="749" s="14" customFormat="1">
      <c r="A749" s="14"/>
      <c r="B749" s="263"/>
      <c r="C749" s="264"/>
      <c r="D749" s="232" t="s">
        <v>337</v>
      </c>
      <c r="E749" s="265" t="s">
        <v>1</v>
      </c>
      <c r="F749" s="266" t="s">
        <v>340</v>
      </c>
      <c r="G749" s="264"/>
      <c r="H749" s="267">
        <v>1006.337</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337</v>
      </c>
      <c r="AU749" s="273" t="s">
        <v>85</v>
      </c>
      <c r="AV749" s="14" t="s">
        <v>258</v>
      </c>
      <c r="AW749" s="14" t="s">
        <v>33</v>
      </c>
      <c r="AX749" s="14" t="s">
        <v>85</v>
      </c>
      <c r="AY749" s="273" t="s">
        <v>247</v>
      </c>
    </row>
    <row r="750" s="2" customFormat="1" ht="24.15" customHeight="1">
      <c r="A750" s="38"/>
      <c r="B750" s="39"/>
      <c r="C750" s="219" t="s">
        <v>1152</v>
      </c>
      <c r="D750" s="219" t="s">
        <v>248</v>
      </c>
      <c r="E750" s="220" t="s">
        <v>1153</v>
      </c>
      <c r="F750" s="221" t="s">
        <v>1154</v>
      </c>
      <c r="G750" s="222" t="s">
        <v>267</v>
      </c>
      <c r="H750" s="223">
        <v>1714.05</v>
      </c>
      <c r="I750" s="224"/>
      <c r="J750" s="225">
        <f>ROUND(I750*H750,2)</f>
        <v>0</v>
      </c>
      <c r="K750" s="221" t="s">
        <v>336</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258</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258</v>
      </c>
      <c r="BM750" s="230" t="s">
        <v>1155</v>
      </c>
    </row>
    <row r="751" s="12" customFormat="1">
      <c r="A751" s="12"/>
      <c r="B751" s="242"/>
      <c r="C751" s="243"/>
      <c r="D751" s="232" t="s">
        <v>337</v>
      </c>
      <c r="E751" s="244" t="s">
        <v>1</v>
      </c>
      <c r="F751" s="245" t="s">
        <v>668</v>
      </c>
      <c r="G751" s="243"/>
      <c r="H751" s="244" t="s">
        <v>1</v>
      </c>
      <c r="I751" s="246"/>
      <c r="J751" s="243"/>
      <c r="K751" s="243"/>
      <c r="L751" s="247"/>
      <c r="M751" s="248"/>
      <c r="N751" s="249"/>
      <c r="O751" s="249"/>
      <c r="P751" s="249"/>
      <c r="Q751" s="249"/>
      <c r="R751" s="249"/>
      <c r="S751" s="249"/>
      <c r="T751" s="250"/>
      <c r="U751" s="12"/>
      <c r="V751" s="12"/>
      <c r="W751" s="12"/>
      <c r="X751" s="12"/>
      <c r="Y751" s="12"/>
      <c r="Z751" s="12"/>
      <c r="AA751" s="12"/>
      <c r="AB751" s="12"/>
      <c r="AC751" s="12"/>
      <c r="AD751" s="12"/>
      <c r="AE751" s="12"/>
      <c r="AT751" s="251" t="s">
        <v>337</v>
      </c>
      <c r="AU751" s="251" t="s">
        <v>85</v>
      </c>
      <c r="AV751" s="12" t="s">
        <v>85</v>
      </c>
      <c r="AW751" s="12" t="s">
        <v>33</v>
      </c>
      <c r="AX751" s="12" t="s">
        <v>77</v>
      </c>
      <c r="AY751" s="251" t="s">
        <v>247</v>
      </c>
    </row>
    <row r="752" s="13" customFormat="1">
      <c r="A752" s="13"/>
      <c r="B752" s="252"/>
      <c r="C752" s="253"/>
      <c r="D752" s="232" t="s">
        <v>337</v>
      </c>
      <c r="E752" s="254" t="s">
        <v>1</v>
      </c>
      <c r="F752" s="255" t="s">
        <v>1156</v>
      </c>
      <c r="G752" s="253"/>
      <c r="H752" s="256">
        <v>1714.05</v>
      </c>
      <c r="I752" s="257"/>
      <c r="J752" s="253"/>
      <c r="K752" s="253"/>
      <c r="L752" s="258"/>
      <c r="M752" s="259"/>
      <c r="N752" s="260"/>
      <c r="O752" s="260"/>
      <c r="P752" s="260"/>
      <c r="Q752" s="260"/>
      <c r="R752" s="260"/>
      <c r="S752" s="260"/>
      <c r="T752" s="261"/>
      <c r="U752" s="13"/>
      <c r="V752" s="13"/>
      <c r="W752" s="13"/>
      <c r="X752" s="13"/>
      <c r="Y752" s="13"/>
      <c r="Z752" s="13"/>
      <c r="AA752" s="13"/>
      <c r="AB752" s="13"/>
      <c r="AC752" s="13"/>
      <c r="AD752" s="13"/>
      <c r="AE752" s="13"/>
      <c r="AT752" s="262" t="s">
        <v>337</v>
      </c>
      <c r="AU752" s="262" t="s">
        <v>85</v>
      </c>
      <c r="AV752" s="13" t="s">
        <v>87</v>
      </c>
      <c r="AW752" s="13" t="s">
        <v>33</v>
      </c>
      <c r="AX752" s="13" t="s">
        <v>77</v>
      </c>
      <c r="AY752" s="262" t="s">
        <v>247</v>
      </c>
    </row>
    <row r="753" s="14" customFormat="1">
      <c r="A753" s="14"/>
      <c r="B753" s="263"/>
      <c r="C753" s="264"/>
      <c r="D753" s="232" t="s">
        <v>337</v>
      </c>
      <c r="E753" s="265" t="s">
        <v>1</v>
      </c>
      <c r="F753" s="266" t="s">
        <v>340</v>
      </c>
      <c r="G753" s="264"/>
      <c r="H753" s="267">
        <v>1714.05</v>
      </c>
      <c r="I753" s="268"/>
      <c r="J753" s="264"/>
      <c r="K753" s="264"/>
      <c r="L753" s="269"/>
      <c r="M753" s="270"/>
      <c r="N753" s="271"/>
      <c r="O753" s="271"/>
      <c r="P753" s="271"/>
      <c r="Q753" s="271"/>
      <c r="R753" s="271"/>
      <c r="S753" s="271"/>
      <c r="T753" s="272"/>
      <c r="U753" s="14"/>
      <c r="V753" s="14"/>
      <c r="W753" s="14"/>
      <c r="X753" s="14"/>
      <c r="Y753" s="14"/>
      <c r="Z753" s="14"/>
      <c r="AA753" s="14"/>
      <c r="AB753" s="14"/>
      <c r="AC753" s="14"/>
      <c r="AD753" s="14"/>
      <c r="AE753" s="14"/>
      <c r="AT753" s="273" t="s">
        <v>337</v>
      </c>
      <c r="AU753" s="273" t="s">
        <v>85</v>
      </c>
      <c r="AV753" s="14" t="s">
        <v>258</v>
      </c>
      <c r="AW753" s="14" t="s">
        <v>33</v>
      </c>
      <c r="AX753" s="14" t="s">
        <v>85</v>
      </c>
      <c r="AY753" s="273" t="s">
        <v>247</v>
      </c>
    </row>
    <row r="754" s="2" customFormat="1" ht="16.5" customHeight="1">
      <c r="A754" s="38"/>
      <c r="B754" s="39"/>
      <c r="C754" s="219" t="s">
        <v>922</v>
      </c>
      <c r="D754" s="219" t="s">
        <v>248</v>
      </c>
      <c r="E754" s="220" t="s">
        <v>1157</v>
      </c>
      <c r="F754" s="221" t="s">
        <v>1158</v>
      </c>
      <c r="G754" s="222" t="s">
        <v>267</v>
      </c>
      <c r="H754" s="223">
        <v>1006.337</v>
      </c>
      <c r="I754" s="224"/>
      <c r="J754" s="225">
        <f>ROUND(I754*H754,2)</f>
        <v>0</v>
      </c>
      <c r="K754" s="221" t="s">
        <v>336</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258</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258</v>
      </c>
      <c r="BM754" s="230" t="s">
        <v>516</v>
      </c>
    </row>
    <row r="755" s="13" customFormat="1">
      <c r="A755" s="13"/>
      <c r="B755" s="252"/>
      <c r="C755" s="253"/>
      <c r="D755" s="232" t="s">
        <v>337</v>
      </c>
      <c r="E755" s="254" t="s">
        <v>1</v>
      </c>
      <c r="F755" s="255" t="s">
        <v>1151</v>
      </c>
      <c r="G755" s="253"/>
      <c r="H755" s="256">
        <v>1006.337</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4" customFormat="1">
      <c r="A756" s="14"/>
      <c r="B756" s="263"/>
      <c r="C756" s="264"/>
      <c r="D756" s="232" t="s">
        <v>337</v>
      </c>
      <c r="E756" s="265" t="s">
        <v>1</v>
      </c>
      <c r="F756" s="266" t="s">
        <v>340</v>
      </c>
      <c r="G756" s="264"/>
      <c r="H756" s="267">
        <v>1006.337</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337</v>
      </c>
      <c r="AU756" s="273" t="s">
        <v>85</v>
      </c>
      <c r="AV756" s="14" t="s">
        <v>258</v>
      </c>
      <c r="AW756" s="14" t="s">
        <v>33</v>
      </c>
      <c r="AX756" s="14" t="s">
        <v>85</v>
      </c>
      <c r="AY756" s="273" t="s">
        <v>247</v>
      </c>
    </row>
    <row r="757" s="2" customFormat="1" ht="37.8" customHeight="1">
      <c r="A757" s="38"/>
      <c r="B757" s="39"/>
      <c r="C757" s="219" t="s">
        <v>1159</v>
      </c>
      <c r="D757" s="219" t="s">
        <v>248</v>
      </c>
      <c r="E757" s="220" t="s">
        <v>1160</v>
      </c>
      <c r="F757" s="221" t="s">
        <v>1161</v>
      </c>
      <c r="G757" s="222" t="s">
        <v>267</v>
      </c>
      <c r="H757" s="223">
        <v>6038.0240000000003</v>
      </c>
      <c r="I757" s="224"/>
      <c r="J757" s="225">
        <f>ROUND(I757*H757,2)</f>
        <v>0</v>
      </c>
      <c r="K757" s="221" t="s">
        <v>336</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258</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258</v>
      </c>
      <c r="BM757" s="230" t="s">
        <v>1162</v>
      </c>
    </row>
    <row r="758" s="13" customFormat="1">
      <c r="A758" s="13"/>
      <c r="B758" s="252"/>
      <c r="C758" s="253"/>
      <c r="D758" s="232" t="s">
        <v>337</v>
      </c>
      <c r="E758" s="254" t="s">
        <v>1</v>
      </c>
      <c r="F758" s="255" t="s">
        <v>1163</v>
      </c>
      <c r="G758" s="253"/>
      <c r="H758" s="256">
        <v>6038.0240000000003</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4" customFormat="1">
      <c r="A759" s="14"/>
      <c r="B759" s="263"/>
      <c r="C759" s="264"/>
      <c r="D759" s="232" t="s">
        <v>337</v>
      </c>
      <c r="E759" s="265" t="s">
        <v>1</v>
      </c>
      <c r="F759" s="266" t="s">
        <v>340</v>
      </c>
      <c r="G759" s="264"/>
      <c r="H759" s="267">
        <v>6038.0240000000003</v>
      </c>
      <c r="I759" s="268"/>
      <c r="J759" s="264"/>
      <c r="K759" s="264"/>
      <c r="L759" s="269"/>
      <c r="M759" s="270"/>
      <c r="N759" s="271"/>
      <c r="O759" s="271"/>
      <c r="P759" s="271"/>
      <c r="Q759" s="271"/>
      <c r="R759" s="271"/>
      <c r="S759" s="271"/>
      <c r="T759" s="272"/>
      <c r="U759" s="14"/>
      <c r="V759" s="14"/>
      <c r="W759" s="14"/>
      <c r="X759" s="14"/>
      <c r="Y759" s="14"/>
      <c r="Z759" s="14"/>
      <c r="AA759" s="14"/>
      <c r="AB759" s="14"/>
      <c r="AC759" s="14"/>
      <c r="AD759" s="14"/>
      <c r="AE759" s="14"/>
      <c r="AT759" s="273" t="s">
        <v>337</v>
      </c>
      <c r="AU759" s="273" t="s">
        <v>85</v>
      </c>
      <c r="AV759" s="14" t="s">
        <v>258</v>
      </c>
      <c r="AW759" s="14" t="s">
        <v>33</v>
      </c>
      <c r="AX759" s="14" t="s">
        <v>85</v>
      </c>
      <c r="AY759" s="273" t="s">
        <v>247</v>
      </c>
    </row>
    <row r="760" s="2" customFormat="1" ht="16.5" customHeight="1">
      <c r="A760" s="38"/>
      <c r="B760" s="39"/>
      <c r="C760" s="219" t="s">
        <v>1164</v>
      </c>
      <c r="D760" s="219" t="s">
        <v>248</v>
      </c>
      <c r="E760" s="220" t="s">
        <v>1165</v>
      </c>
      <c r="F760" s="221" t="s">
        <v>1166</v>
      </c>
      <c r="G760" s="222" t="s">
        <v>267</v>
      </c>
      <c r="H760" s="223">
        <v>1006.337</v>
      </c>
      <c r="I760" s="224"/>
      <c r="J760" s="225">
        <f>ROUND(I760*H760,2)</f>
        <v>0</v>
      </c>
      <c r="K760" s="221" t="s">
        <v>336</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258</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258</v>
      </c>
      <c r="BM760" s="230" t="s">
        <v>1167</v>
      </c>
    </row>
    <row r="761" s="13" customFormat="1">
      <c r="A761" s="13"/>
      <c r="B761" s="252"/>
      <c r="C761" s="253"/>
      <c r="D761" s="232" t="s">
        <v>337</v>
      </c>
      <c r="E761" s="254" t="s">
        <v>1</v>
      </c>
      <c r="F761" s="255" t="s">
        <v>1168</v>
      </c>
      <c r="G761" s="253"/>
      <c r="H761" s="256">
        <v>1006.337</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4" customFormat="1">
      <c r="A762" s="14"/>
      <c r="B762" s="263"/>
      <c r="C762" s="264"/>
      <c r="D762" s="232" t="s">
        <v>337</v>
      </c>
      <c r="E762" s="265" t="s">
        <v>1</v>
      </c>
      <c r="F762" s="266" t="s">
        <v>340</v>
      </c>
      <c r="G762" s="264"/>
      <c r="H762" s="267">
        <v>1006.337</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337</v>
      </c>
      <c r="AU762" s="273" t="s">
        <v>85</v>
      </c>
      <c r="AV762" s="14" t="s">
        <v>258</v>
      </c>
      <c r="AW762" s="14" t="s">
        <v>33</v>
      </c>
      <c r="AX762" s="14" t="s">
        <v>85</v>
      </c>
      <c r="AY762" s="273" t="s">
        <v>247</v>
      </c>
    </row>
    <row r="763" s="11" customFormat="1" ht="25.92" customHeight="1">
      <c r="A763" s="11"/>
      <c r="B763" s="205"/>
      <c r="C763" s="206"/>
      <c r="D763" s="207" t="s">
        <v>76</v>
      </c>
      <c r="E763" s="208" t="s">
        <v>1021</v>
      </c>
      <c r="F763" s="208" t="s">
        <v>1169</v>
      </c>
      <c r="G763" s="206"/>
      <c r="H763" s="206"/>
      <c r="I763" s="209"/>
      <c r="J763" s="210">
        <f>BK763</f>
        <v>0</v>
      </c>
      <c r="K763" s="206"/>
      <c r="L763" s="211"/>
      <c r="M763" s="212"/>
      <c r="N763" s="213"/>
      <c r="O763" s="213"/>
      <c r="P763" s="214">
        <f>SUM(P764:P929)</f>
        <v>0</v>
      </c>
      <c r="Q763" s="213"/>
      <c r="R763" s="214">
        <f>SUM(R764:R929)</f>
        <v>0</v>
      </c>
      <c r="S763" s="213"/>
      <c r="T763" s="215">
        <f>SUM(T764:T929)</f>
        <v>0</v>
      </c>
      <c r="U763" s="11"/>
      <c r="V763" s="11"/>
      <c r="W763" s="11"/>
      <c r="X763" s="11"/>
      <c r="Y763" s="11"/>
      <c r="Z763" s="11"/>
      <c r="AA763" s="11"/>
      <c r="AB763" s="11"/>
      <c r="AC763" s="11"/>
      <c r="AD763" s="11"/>
      <c r="AE763" s="11"/>
      <c r="AR763" s="216" t="s">
        <v>85</v>
      </c>
      <c r="AT763" s="217" t="s">
        <v>76</v>
      </c>
      <c r="AU763" s="217" t="s">
        <v>77</v>
      </c>
      <c r="AY763" s="216" t="s">
        <v>247</v>
      </c>
      <c r="BK763" s="218">
        <f>SUM(BK764:BK929)</f>
        <v>0</v>
      </c>
    </row>
    <row r="764" s="2" customFormat="1" ht="90" customHeight="1">
      <c r="A764" s="38"/>
      <c r="B764" s="39"/>
      <c r="C764" s="219" t="s">
        <v>1170</v>
      </c>
      <c r="D764" s="219" t="s">
        <v>248</v>
      </c>
      <c r="E764" s="220" t="s">
        <v>1171</v>
      </c>
      <c r="F764" s="221" t="s">
        <v>1172</v>
      </c>
      <c r="G764" s="222" t="s">
        <v>267</v>
      </c>
      <c r="H764" s="223">
        <v>1714.05</v>
      </c>
      <c r="I764" s="224"/>
      <c r="J764" s="225">
        <f>ROUND(I764*H764,2)</f>
        <v>0</v>
      </c>
      <c r="K764" s="221" t="s">
        <v>336</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258</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258</v>
      </c>
      <c r="BM764" s="230" t="s">
        <v>1173</v>
      </c>
    </row>
    <row r="765" s="12" customFormat="1">
      <c r="A765" s="12"/>
      <c r="B765" s="242"/>
      <c r="C765" s="243"/>
      <c r="D765" s="232" t="s">
        <v>337</v>
      </c>
      <c r="E765" s="244" t="s">
        <v>1</v>
      </c>
      <c r="F765" s="245" t="s">
        <v>668</v>
      </c>
      <c r="G765" s="243"/>
      <c r="H765" s="244" t="s">
        <v>1</v>
      </c>
      <c r="I765" s="246"/>
      <c r="J765" s="243"/>
      <c r="K765" s="243"/>
      <c r="L765" s="247"/>
      <c r="M765" s="248"/>
      <c r="N765" s="249"/>
      <c r="O765" s="249"/>
      <c r="P765" s="249"/>
      <c r="Q765" s="249"/>
      <c r="R765" s="249"/>
      <c r="S765" s="249"/>
      <c r="T765" s="250"/>
      <c r="U765" s="12"/>
      <c r="V765" s="12"/>
      <c r="W765" s="12"/>
      <c r="X765" s="12"/>
      <c r="Y765" s="12"/>
      <c r="Z765" s="12"/>
      <c r="AA765" s="12"/>
      <c r="AB765" s="12"/>
      <c r="AC765" s="12"/>
      <c r="AD765" s="12"/>
      <c r="AE765" s="12"/>
      <c r="AT765" s="251" t="s">
        <v>337</v>
      </c>
      <c r="AU765" s="251" t="s">
        <v>85</v>
      </c>
      <c r="AV765" s="12" t="s">
        <v>85</v>
      </c>
      <c r="AW765" s="12" t="s">
        <v>33</v>
      </c>
      <c r="AX765" s="12" t="s">
        <v>77</v>
      </c>
      <c r="AY765" s="251" t="s">
        <v>247</v>
      </c>
    </row>
    <row r="766" s="13" customFormat="1">
      <c r="A766" s="13"/>
      <c r="B766" s="252"/>
      <c r="C766" s="253"/>
      <c r="D766" s="232" t="s">
        <v>337</v>
      </c>
      <c r="E766" s="254" t="s">
        <v>1</v>
      </c>
      <c r="F766" s="255" t="s">
        <v>1156</v>
      </c>
      <c r="G766" s="253"/>
      <c r="H766" s="256">
        <v>1714.05</v>
      </c>
      <c r="I766" s="257"/>
      <c r="J766" s="253"/>
      <c r="K766" s="253"/>
      <c r="L766" s="258"/>
      <c r="M766" s="259"/>
      <c r="N766" s="260"/>
      <c r="O766" s="260"/>
      <c r="P766" s="260"/>
      <c r="Q766" s="260"/>
      <c r="R766" s="260"/>
      <c r="S766" s="260"/>
      <c r="T766" s="261"/>
      <c r="U766" s="13"/>
      <c r="V766" s="13"/>
      <c r="W766" s="13"/>
      <c r="X766" s="13"/>
      <c r="Y766" s="13"/>
      <c r="Z766" s="13"/>
      <c r="AA766" s="13"/>
      <c r="AB766" s="13"/>
      <c r="AC766" s="13"/>
      <c r="AD766" s="13"/>
      <c r="AE766" s="13"/>
      <c r="AT766" s="262" t="s">
        <v>337</v>
      </c>
      <c r="AU766" s="262" t="s">
        <v>85</v>
      </c>
      <c r="AV766" s="13" t="s">
        <v>87</v>
      </c>
      <c r="AW766" s="13" t="s">
        <v>33</v>
      </c>
      <c r="AX766" s="13" t="s">
        <v>77</v>
      </c>
      <c r="AY766" s="262" t="s">
        <v>247</v>
      </c>
    </row>
    <row r="767" s="14" customFormat="1">
      <c r="A767" s="14"/>
      <c r="B767" s="263"/>
      <c r="C767" s="264"/>
      <c r="D767" s="232" t="s">
        <v>337</v>
      </c>
      <c r="E767" s="265" t="s">
        <v>1</v>
      </c>
      <c r="F767" s="266" t="s">
        <v>340</v>
      </c>
      <c r="G767" s="264"/>
      <c r="H767" s="267">
        <v>1714.05</v>
      </c>
      <c r="I767" s="268"/>
      <c r="J767" s="264"/>
      <c r="K767" s="264"/>
      <c r="L767" s="269"/>
      <c r="M767" s="270"/>
      <c r="N767" s="271"/>
      <c r="O767" s="271"/>
      <c r="P767" s="271"/>
      <c r="Q767" s="271"/>
      <c r="R767" s="271"/>
      <c r="S767" s="271"/>
      <c r="T767" s="272"/>
      <c r="U767" s="14"/>
      <c r="V767" s="14"/>
      <c r="W767" s="14"/>
      <c r="X767" s="14"/>
      <c r="Y767" s="14"/>
      <c r="Z767" s="14"/>
      <c r="AA767" s="14"/>
      <c r="AB767" s="14"/>
      <c r="AC767" s="14"/>
      <c r="AD767" s="14"/>
      <c r="AE767" s="14"/>
      <c r="AT767" s="273" t="s">
        <v>337</v>
      </c>
      <c r="AU767" s="273" t="s">
        <v>85</v>
      </c>
      <c r="AV767" s="14" t="s">
        <v>258</v>
      </c>
      <c r="AW767" s="14" t="s">
        <v>33</v>
      </c>
      <c r="AX767" s="14" t="s">
        <v>85</v>
      </c>
      <c r="AY767" s="273" t="s">
        <v>247</v>
      </c>
    </row>
    <row r="768" s="2" customFormat="1" ht="24.15" customHeight="1">
      <c r="A768" s="38"/>
      <c r="B768" s="39"/>
      <c r="C768" s="219" t="s">
        <v>927</v>
      </c>
      <c r="D768" s="219" t="s">
        <v>248</v>
      </c>
      <c r="E768" s="220" t="s">
        <v>1174</v>
      </c>
      <c r="F768" s="221" t="s">
        <v>1175</v>
      </c>
      <c r="G768" s="222" t="s">
        <v>398</v>
      </c>
      <c r="H768" s="223">
        <v>2</v>
      </c>
      <c r="I768" s="224"/>
      <c r="J768" s="225">
        <f>ROUND(I768*H768,2)</f>
        <v>0</v>
      </c>
      <c r="K768" s="221" t="s">
        <v>336</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258</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258</v>
      </c>
      <c r="BM768" s="230" t="s">
        <v>1176</v>
      </c>
    </row>
    <row r="769" s="12" customFormat="1">
      <c r="A769" s="12"/>
      <c r="B769" s="242"/>
      <c r="C769" s="243"/>
      <c r="D769" s="232" t="s">
        <v>337</v>
      </c>
      <c r="E769" s="244" t="s">
        <v>1</v>
      </c>
      <c r="F769" s="245" t="s">
        <v>1177</v>
      </c>
      <c r="G769" s="243"/>
      <c r="H769" s="244" t="s">
        <v>1</v>
      </c>
      <c r="I769" s="246"/>
      <c r="J769" s="243"/>
      <c r="K769" s="243"/>
      <c r="L769" s="247"/>
      <c r="M769" s="248"/>
      <c r="N769" s="249"/>
      <c r="O769" s="249"/>
      <c r="P769" s="249"/>
      <c r="Q769" s="249"/>
      <c r="R769" s="249"/>
      <c r="S769" s="249"/>
      <c r="T769" s="250"/>
      <c r="U769" s="12"/>
      <c r="V769" s="12"/>
      <c r="W769" s="12"/>
      <c r="X769" s="12"/>
      <c r="Y769" s="12"/>
      <c r="Z769" s="12"/>
      <c r="AA769" s="12"/>
      <c r="AB769" s="12"/>
      <c r="AC769" s="12"/>
      <c r="AD769" s="12"/>
      <c r="AE769" s="12"/>
      <c r="AT769" s="251" t="s">
        <v>337</v>
      </c>
      <c r="AU769" s="251" t="s">
        <v>85</v>
      </c>
      <c r="AV769" s="12" t="s">
        <v>85</v>
      </c>
      <c r="AW769" s="12" t="s">
        <v>33</v>
      </c>
      <c r="AX769" s="12" t="s">
        <v>77</v>
      </c>
      <c r="AY769" s="251" t="s">
        <v>247</v>
      </c>
    </row>
    <row r="770" s="13" customFormat="1">
      <c r="A770" s="13"/>
      <c r="B770" s="252"/>
      <c r="C770" s="253"/>
      <c r="D770" s="232" t="s">
        <v>337</v>
      </c>
      <c r="E770" s="254" t="s">
        <v>1</v>
      </c>
      <c r="F770" s="255" t="s">
        <v>87</v>
      </c>
      <c r="G770" s="253"/>
      <c r="H770" s="256">
        <v>2</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337</v>
      </c>
      <c r="AU770" s="262" t="s">
        <v>85</v>
      </c>
      <c r="AV770" s="13" t="s">
        <v>87</v>
      </c>
      <c r="AW770" s="13" t="s">
        <v>33</v>
      </c>
      <c r="AX770" s="13" t="s">
        <v>77</v>
      </c>
      <c r="AY770" s="262" t="s">
        <v>247</v>
      </c>
    </row>
    <row r="771" s="14" customFormat="1">
      <c r="A771" s="14"/>
      <c r="B771" s="263"/>
      <c r="C771" s="264"/>
      <c r="D771" s="232" t="s">
        <v>337</v>
      </c>
      <c r="E771" s="265" t="s">
        <v>1</v>
      </c>
      <c r="F771" s="266" t="s">
        <v>340</v>
      </c>
      <c r="G771" s="264"/>
      <c r="H771" s="267">
        <v>2</v>
      </c>
      <c r="I771" s="268"/>
      <c r="J771" s="264"/>
      <c r="K771" s="264"/>
      <c r="L771" s="269"/>
      <c r="M771" s="270"/>
      <c r="N771" s="271"/>
      <c r="O771" s="271"/>
      <c r="P771" s="271"/>
      <c r="Q771" s="271"/>
      <c r="R771" s="271"/>
      <c r="S771" s="271"/>
      <c r="T771" s="272"/>
      <c r="U771" s="14"/>
      <c r="V771" s="14"/>
      <c r="W771" s="14"/>
      <c r="X771" s="14"/>
      <c r="Y771" s="14"/>
      <c r="Z771" s="14"/>
      <c r="AA771" s="14"/>
      <c r="AB771" s="14"/>
      <c r="AC771" s="14"/>
      <c r="AD771" s="14"/>
      <c r="AE771" s="14"/>
      <c r="AT771" s="273" t="s">
        <v>337</v>
      </c>
      <c r="AU771" s="273" t="s">
        <v>85</v>
      </c>
      <c r="AV771" s="14" t="s">
        <v>258</v>
      </c>
      <c r="AW771" s="14" t="s">
        <v>33</v>
      </c>
      <c r="AX771" s="14" t="s">
        <v>85</v>
      </c>
      <c r="AY771" s="273" t="s">
        <v>247</v>
      </c>
    </row>
    <row r="772" s="2" customFormat="1" ht="16.5" customHeight="1">
      <c r="A772" s="38"/>
      <c r="B772" s="39"/>
      <c r="C772" s="219" t="s">
        <v>1178</v>
      </c>
      <c r="D772" s="219" t="s">
        <v>248</v>
      </c>
      <c r="E772" s="220" t="s">
        <v>1179</v>
      </c>
      <c r="F772" s="221" t="s">
        <v>1180</v>
      </c>
      <c r="G772" s="222" t="s">
        <v>398</v>
      </c>
      <c r="H772" s="223">
        <v>9</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258</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258</v>
      </c>
      <c r="BM772" s="230" t="s">
        <v>1181</v>
      </c>
    </row>
    <row r="773" s="2" customFormat="1">
      <c r="A773" s="38"/>
      <c r="B773" s="39"/>
      <c r="C773" s="40"/>
      <c r="D773" s="232" t="s">
        <v>253</v>
      </c>
      <c r="E773" s="40"/>
      <c r="F773" s="233" t="s">
        <v>1182</v>
      </c>
      <c r="G773" s="40"/>
      <c r="H773" s="40"/>
      <c r="I773" s="234"/>
      <c r="J773" s="40"/>
      <c r="K773" s="40"/>
      <c r="L773" s="44"/>
      <c r="M773" s="235"/>
      <c r="N773" s="236"/>
      <c r="O773" s="91"/>
      <c r="P773" s="91"/>
      <c r="Q773" s="91"/>
      <c r="R773" s="91"/>
      <c r="S773" s="91"/>
      <c r="T773" s="92"/>
      <c r="U773" s="38"/>
      <c r="V773" s="38"/>
      <c r="W773" s="38"/>
      <c r="X773" s="38"/>
      <c r="Y773" s="38"/>
      <c r="Z773" s="38"/>
      <c r="AA773" s="38"/>
      <c r="AB773" s="38"/>
      <c r="AC773" s="38"/>
      <c r="AD773" s="38"/>
      <c r="AE773" s="38"/>
      <c r="AT773" s="17" t="s">
        <v>253</v>
      </c>
      <c r="AU773" s="17" t="s">
        <v>85</v>
      </c>
    </row>
    <row r="774" s="12" customFormat="1">
      <c r="A774" s="12"/>
      <c r="B774" s="242"/>
      <c r="C774" s="243"/>
      <c r="D774" s="232" t="s">
        <v>337</v>
      </c>
      <c r="E774" s="244" t="s">
        <v>1</v>
      </c>
      <c r="F774" s="245" t="s">
        <v>1183</v>
      </c>
      <c r="G774" s="243"/>
      <c r="H774" s="244" t="s">
        <v>1</v>
      </c>
      <c r="I774" s="246"/>
      <c r="J774" s="243"/>
      <c r="K774" s="243"/>
      <c r="L774" s="247"/>
      <c r="M774" s="248"/>
      <c r="N774" s="249"/>
      <c r="O774" s="249"/>
      <c r="P774" s="249"/>
      <c r="Q774" s="249"/>
      <c r="R774" s="249"/>
      <c r="S774" s="249"/>
      <c r="T774" s="250"/>
      <c r="U774" s="12"/>
      <c r="V774" s="12"/>
      <c r="W774" s="12"/>
      <c r="X774" s="12"/>
      <c r="Y774" s="12"/>
      <c r="Z774" s="12"/>
      <c r="AA774" s="12"/>
      <c r="AB774" s="12"/>
      <c r="AC774" s="12"/>
      <c r="AD774" s="12"/>
      <c r="AE774" s="12"/>
      <c r="AT774" s="251" t="s">
        <v>337</v>
      </c>
      <c r="AU774" s="251" t="s">
        <v>85</v>
      </c>
      <c r="AV774" s="12" t="s">
        <v>85</v>
      </c>
      <c r="AW774" s="12" t="s">
        <v>33</v>
      </c>
      <c r="AX774" s="12" t="s">
        <v>77</v>
      </c>
      <c r="AY774" s="251" t="s">
        <v>247</v>
      </c>
    </row>
    <row r="775" s="13" customFormat="1">
      <c r="A775" s="13"/>
      <c r="B775" s="252"/>
      <c r="C775" s="253"/>
      <c r="D775" s="232" t="s">
        <v>337</v>
      </c>
      <c r="E775" s="254" t="s">
        <v>1</v>
      </c>
      <c r="F775" s="255" t="s">
        <v>1184</v>
      </c>
      <c r="G775" s="253"/>
      <c r="H775" s="256">
        <v>4</v>
      </c>
      <c r="I775" s="257"/>
      <c r="J775" s="253"/>
      <c r="K775" s="253"/>
      <c r="L775" s="258"/>
      <c r="M775" s="259"/>
      <c r="N775" s="260"/>
      <c r="O775" s="260"/>
      <c r="P775" s="260"/>
      <c r="Q775" s="260"/>
      <c r="R775" s="260"/>
      <c r="S775" s="260"/>
      <c r="T775" s="261"/>
      <c r="U775" s="13"/>
      <c r="V775" s="13"/>
      <c r="W775" s="13"/>
      <c r="X775" s="13"/>
      <c r="Y775" s="13"/>
      <c r="Z775" s="13"/>
      <c r="AA775" s="13"/>
      <c r="AB775" s="13"/>
      <c r="AC775" s="13"/>
      <c r="AD775" s="13"/>
      <c r="AE775" s="13"/>
      <c r="AT775" s="262" t="s">
        <v>337</v>
      </c>
      <c r="AU775" s="262" t="s">
        <v>85</v>
      </c>
      <c r="AV775" s="13" t="s">
        <v>87</v>
      </c>
      <c r="AW775" s="13" t="s">
        <v>33</v>
      </c>
      <c r="AX775" s="13" t="s">
        <v>77</v>
      </c>
      <c r="AY775" s="262" t="s">
        <v>247</v>
      </c>
    </row>
    <row r="776" s="13" customFormat="1">
      <c r="A776" s="13"/>
      <c r="B776" s="252"/>
      <c r="C776" s="253"/>
      <c r="D776" s="232" t="s">
        <v>337</v>
      </c>
      <c r="E776" s="254" t="s">
        <v>1</v>
      </c>
      <c r="F776" s="255" t="s">
        <v>1185</v>
      </c>
      <c r="G776" s="253"/>
      <c r="H776" s="256">
        <v>5</v>
      </c>
      <c r="I776" s="257"/>
      <c r="J776" s="253"/>
      <c r="K776" s="253"/>
      <c r="L776" s="258"/>
      <c r="M776" s="259"/>
      <c r="N776" s="260"/>
      <c r="O776" s="260"/>
      <c r="P776" s="260"/>
      <c r="Q776" s="260"/>
      <c r="R776" s="260"/>
      <c r="S776" s="260"/>
      <c r="T776" s="261"/>
      <c r="U776" s="13"/>
      <c r="V776" s="13"/>
      <c r="W776" s="13"/>
      <c r="X776" s="13"/>
      <c r="Y776" s="13"/>
      <c r="Z776" s="13"/>
      <c r="AA776" s="13"/>
      <c r="AB776" s="13"/>
      <c r="AC776" s="13"/>
      <c r="AD776" s="13"/>
      <c r="AE776" s="13"/>
      <c r="AT776" s="262" t="s">
        <v>337</v>
      </c>
      <c r="AU776" s="262" t="s">
        <v>85</v>
      </c>
      <c r="AV776" s="13" t="s">
        <v>87</v>
      </c>
      <c r="AW776" s="13" t="s">
        <v>33</v>
      </c>
      <c r="AX776" s="13" t="s">
        <v>77</v>
      </c>
      <c r="AY776" s="262" t="s">
        <v>247</v>
      </c>
    </row>
    <row r="777" s="14" customFormat="1">
      <c r="A777" s="14"/>
      <c r="B777" s="263"/>
      <c r="C777" s="264"/>
      <c r="D777" s="232" t="s">
        <v>337</v>
      </c>
      <c r="E777" s="265" t="s">
        <v>1</v>
      </c>
      <c r="F777" s="266" t="s">
        <v>340</v>
      </c>
      <c r="G777" s="264"/>
      <c r="H777" s="267">
        <v>9</v>
      </c>
      <c r="I777" s="268"/>
      <c r="J777" s="264"/>
      <c r="K777" s="264"/>
      <c r="L777" s="269"/>
      <c r="M777" s="270"/>
      <c r="N777" s="271"/>
      <c r="O777" s="271"/>
      <c r="P777" s="271"/>
      <c r="Q777" s="271"/>
      <c r="R777" s="271"/>
      <c r="S777" s="271"/>
      <c r="T777" s="272"/>
      <c r="U777" s="14"/>
      <c r="V777" s="14"/>
      <c r="W777" s="14"/>
      <c r="X777" s="14"/>
      <c r="Y777" s="14"/>
      <c r="Z777" s="14"/>
      <c r="AA777" s="14"/>
      <c r="AB777" s="14"/>
      <c r="AC777" s="14"/>
      <c r="AD777" s="14"/>
      <c r="AE777" s="14"/>
      <c r="AT777" s="273" t="s">
        <v>337</v>
      </c>
      <c r="AU777" s="273" t="s">
        <v>85</v>
      </c>
      <c r="AV777" s="14" t="s">
        <v>258</v>
      </c>
      <c r="AW777" s="14" t="s">
        <v>33</v>
      </c>
      <c r="AX777" s="14" t="s">
        <v>85</v>
      </c>
      <c r="AY777" s="273" t="s">
        <v>247</v>
      </c>
    </row>
    <row r="778" s="2" customFormat="1" ht="16.5" customHeight="1">
      <c r="A778" s="38"/>
      <c r="B778" s="39"/>
      <c r="C778" s="219" t="s">
        <v>931</v>
      </c>
      <c r="D778" s="219" t="s">
        <v>248</v>
      </c>
      <c r="E778" s="220" t="s">
        <v>1186</v>
      </c>
      <c r="F778" s="221" t="s">
        <v>1180</v>
      </c>
      <c r="G778" s="222" t="s">
        <v>398</v>
      </c>
      <c r="H778" s="223">
        <v>8</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258</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258</v>
      </c>
      <c r="BM778" s="230" t="s">
        <v>1187</v>
      </c>
    </row>
    <row r="779" s="2" customFormat="1">
      <c r="A779" s="38"/>
      <c r="B779" s="39"/>
      <c r="C779" s="40"/>
      <c r="D779" s="232" t="s">
        <v>253</v>
      </c>
      <c r="E779" s="40"/>
      <c r="F779" s="233" t="s">
        <v>1188</v>
      </c>
      <c r="G779" s="40"/>
      <c r="H779" s="40"/>
      <c r="I779" s="234"/>
      <c r="J779" s="40"/>
      <c r="K779" s="40"/>
      <c r="L779" s="44"/>
      <c r="M779" s="235"/>
      <c r="N779" s="236"/>
      <c r="O779" s="91"/>
      <c r="P779" s="91"/>
      <c r="Q779" s="91"/>
      <c r="R779" s="91"/>
      <c r="S779" s="91"/>
      <c r="T779" s="92"/>
      <c r="U779" s="38"/>
      <c r="V779" s="38"/>
      <c r="W779" s="38"/>
      <c r="X779" s="38"/>
      <c r="Y779" s="38"/>
      <c r="Z779" s="38"/>
      <c r="AA779" s="38"/>
      <c r="AB779" s="38"/>
      <c r="AC779" s="38"/>
      <c r="AD779" s="38"/>
      <c r="AE779" s="38"/>
      <c r="AT779" s="17" t="s">
        <v>253</v>
      </c>
      <c r="AU779" s="17" t="s">
        <v>85</v>
      </c>
    </row>
    <row r="780" s="12" customFormat="1">
      <c r="A780" s="12"/>
      <c r="B780" s="242"/>
      <c r="C780" s="243"/>
      <c r="D780" s="232" t="s">
        <v>337</v>
      </c>
      <c r="E780" s="244" t="s">
        <v>1</v>
      </c>
      <c r="F780" s="245" t="s">
        <v>1183</v>
      </c>
      <c r="G780" s="243"/>
      <c r="H780" s="244" t="s">
        <v>1</v>
      </c>
      <c r="I780" s="246"/>
      <c r="J780" s="243"/>
      <c r="K780" s="243"/>
      <c r="L780" s="247"/>
      <c r="M780" s="248"/>
      <c r="N780" s="249"/>
      <c r="O780" s="249"/>
      <c r="P780" s="249"/>
      <c r="Q780" s="249"/>
      <c r="R780" s="249"/>
      <c r="S780" s="249"/>
      <c r="T780" s="250"/>
      <c r="U780" s="12"/>
      <c r="V780" s="12"/>
      <c r="W780" s="12"/>
      <c r="X780" s="12"/>
      <c r="Y780" s="12"/>
      <c r="Z780" s="12"/>
      <c r="AA780" s="12"/>
      <c r="AB780" s="12"/>
      <c r="AC780" s="12"/>
      <c r="AD780" s="12"/>
      <c r="AE780" s="12"/>
      <c r="AT780" s="251" t="s">
        <v>337</v>
      </c>
      <c r="AU780" s="251" t="s">
        <v>85</v>
      </c>
      <c r="AV780" s="12" t="s">
        <v>85</v>
      </c>
      <c r="AW780" s="12" t="s">
        <v>33</v>
      </c>
      <c r="AX780" s="12" t="s">
        <v>77</v>
      </c>
      <c r="AY780" s="251" t="s">
        <v>247</v>
      </c>
    </row>
    <row r="781" s="13" customFormat="1">
      <c r="A781" s="13"/>
      <c r="B781" s="252"/>
      <c r="C781" s="253"/>
      <c r="D781" s="232" t="s">
        <v>337</v>
      </c>
      <c r="E781" s="254" t="s">
        <v>1</v>
      </c>
      <c r="F781" s="255" t="s">
        <v>1189</v>
      </c>
      <c r="G781" s="253"/>
      <c r="H781" s="256">
        <v>5</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337</v>
      </c>
      <c r="AU781" s="262" t="s">
        <v>85</v>
      </c>
      <c r="AV781" s="13" t="s">
        <v>87</v>
      </c>
      <c r="AW781" s="13" t="s">
        <v>33</v>
      </c>
      <c r="AX781" s="13" t="s">
        <v>77</v>
      </c>
      <c r="AY781" s="262" t="s">
        <v>247</v>
      </c>
    </row>
    <row r="782" s="13" customFormat="1">
      <c r="A782" s="13"/>
      <c r="B782" s="252"/>
      <c r="C782" s="253"/>
      <c r="D782" s="232" t="s">
        <v>337</v>
      </c>
      <c r="E782" s="254" t="s">
        <v>1</v>
      </c>
      <c r="F782" s="255" t="s">
        <v>1190</v>
      </c>
      <c r="G782" s="253"/>
      <c r="H782" s="256">
        <v>3</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337</v>
      </c>
      <c r="AU782" s="262" t="s">
        <v>85</v>
      </c>
      <c r="AV782" s="13" t="s">
        <v>87</v>
      </c>
      <c r="AW782" s="13" t="s">
        <v>33</v>
      </c>
      <c r="AX782" s="13" t="s">
        <v>77</v>
      </c>
      <c r="AY782" s="262" t="s">
        <v>247</v>
      </c>
    </row>
    <row r="783" s="14" customFormat="1">
      <c r="A783" s="14"/>
      <c r="B783" s="263"/>
      <c r="C783" s="264"/>
      <c r="D783" s="232" t="s">
        <v>337</v>
      </c>
      <c r="E783" s="265" t="s">
        <v>1</v>
      </c>
      <c r="F783" s="266" t="s">
        <v>340</v>
      </c>
      <c r="G783" s="264"/>
      <c r="H783" s="267">
        <v>8</v>
      </c>
      <c r="I783" s="268"/>
      <c r="J783" s="264"/>
      <c r="K783" s="264"/>
      <c r="L783" s="269"/>
      <c r="M783" s="270"/>
      <c r="N783" s="271"/>
      <c r="O783" s="271"/>
      <c r="P783" s="271"/>
      <c r="Q783" s="271"/>
      <c r="R783" s="271"/>
      <c r="S783" s="271"/>
      <c r="T783" s="272"/>
      <c r="U783" s="14"/>
      <c r="V783" s="14"/>
      <c r="W783" s="14"/>
      <c r="X783" s="14"/>
      <c r="Y783" s="14"/>
      <c r="Z783" s="14"/>
      <c r="AA783" s="14"/>
      <c r="AB783" s="14"/>
      <c r="AC783" s="14"/>
      <c r="AD783" s="14"/>
      <c r="AE783" s="14"/>
      <c r="AT783" s="273" t="s">
        <v>337</v>
      </c>
      <c r="AU783" s="273" t="s">
        <v>85</v>
      </c>
      <c r="AV783" s="14" t="s">
        <v>258</v>
      </c>
      <c r="AW783" s="14" t="s">
        <v>33</v>
      </c>
      <c r="AX783" s="14" t="s">
        <v>85</v>
      </c>
      <c r="AY783" s="273" t="s">
        <v>247</v>
      </c>
    </row>
    <row r="784" s="2" customFormat="1" ht="16.5" customHeight="1">
      <c r="A784" s="38"/>
      <c r="B784" s="39"/>
      <c r="C784" s="219" t="s">
        <v>1191</v>
      </c>
      <c r="D784" s="219" t="s">
        <v>248</v>
      </c>
      <c r="E784" s="220" t="s">
        <v>1192</v>
      </c>
      <c r="F784" s="221" t="s">
        <v>1193</v>
      </c>
      <c r="G784" s="222" t="s">
        <v>398</v>
      </c>
      <c r="H784" s="223">
        <v>12</v>
      </c>
      <c r="I784" s="224"/>
      <c r="J784" s="225">
        <f>ROUND(I784*H784,2)</f>
        <v>0</v>
      </c>
      <c r="K784" s="221" t="s">
        <v>1</v>
      </c>
      <c r="L784" s="44"/>
      <c r="M784" s="226" t="s">
        <v>1</v>
      </c>
      <c r="N784" s="227" t="s">
        <v>42</v>
      </c>
      <c r="O784" s="91"/>
      <c r="P784" s="228">
        <f>O784*H784</f>
        <v>0</v>
      </c>
      <c r="Q784" s="228">
        <v>0</v>
      </c>
      <c r="R784" s="228">
        <f>Q784*H784</f>
        <v>0</v>
      </c>
      <c r="S784" s="228">
        <v>0</v>
      </c>
      <c r="T784" s="229">
        <f>S784*H784</f>
        <v>0</v>
      </c>
      <c r="U784" s="38"/>
      <c r="V784" s="38"/>
      <c r="W784" s="38"/>
      <c r="X784" s="38"/>
      <c r="Y784" s="38"/>
      <c r="Z784" s="38"/>
      <c r="AA784" s="38"/>
      <c r="AB784" s="38"/>
      <c r="AC784" s="38"/>
      <c r="AD784" s="38"/>
      <c r="AE784" s="38"/>
      <c r="AR784" s="230" t="s">
        <v>258</v>
      </c>
      <c r="AT784" s="230" t="s">
        <v>248</v>
      </c>
      <c r="AU784" s="230" t="s">
        <v>85</v>
      </c>
      <c r="AY784" s="17" t="s">
        <v>247</v>
      </c>
      <c r="BE784" s="231">
        <f>IF(N784="základní",J784,0)</f>
        <v>0</v>
      </c>
      <c r="BF784" s="231">
        <f>IF(N784="snížená",J784,0)</f>
        <v>0</v>
      </c>
      <c r="BG784" s="231">
        <f>IF(N784="zákl. přenesená",J784,0)</f>
        <v>0</v>
      </c>
      <c r="BH784" s="231">
        <f>IF(N784="sníž. přenesená",J784,0)</f>
        <v>0</v>
      </c>
      <c r="BI784" s="231">
        <f>IF(N784="nulová",J784,0)</f>
        <v>0</v>
      </c>
      <c r="BJ784" s="17" t="s">
        <v>85</v>
      </c>
      <c r="BK784" s="231">
        <f>ROUND(I784*H784,2)</f>
        <v>0</v>
      </c>
      <c r="BL784" s="17" t="s">
        <v>258</v>
      </c>
      <c r="BM784" s="230" t="s">
        <v>1194</v>
      </c>
    </row>
    <row r="785" s="2" customFormat="1">
      <c r="A785" s="38"/>
      <c r="B785" s="39"/>
      <c r="C785" s="40"/>
      <c r="D785" s="232" t="s">
        <v>253</v>
      </c>
      <c r="E785" s="40"/>
      <c r="F785" s="233" t="s">
        <v>1195</v>
      </c>
      <c r="G785" s="40"/>
      <c r="H785" s="40"/>
      <c r="I785" s="234"/>
      <c r="J785" s="40"/>
      <c r="K785" s="40"/>
      <c r="L785" s="44"/>
      <c r="M785" s="235"/>
      <c r="N785" s="236"/>
      <c r="O785" s="91"/>
      <c r="P785" s="91"/>
      <c r="Q785" s="91"/>
      <c r="R785" s="91"/>
      <c r="S785" s="91"/>
      <c r="T785" s="92"/>
      <c r="U785" s="38"/>
      <c r="V785" s="38"/>
      <c r="W785" s="38"/>
      <c r="X785" s="38"/>
      <c r="Y785" s="38"/>
      <c r="Z785" s="38"/>
      <c r="AA785" s="38"/>
      <c r="AB785" s="38"/>
      <c r="AC785" s="38"/>
      <c r="AD785" s="38"/>
      <c r="AE785" s="38"/>
      <c r="AT785" s="17" t="s">
        <v>253</v>
      </c>
      <c r="AU785" s="17" t="s">
        <v>85</v>
      </c>
    </row>
    <row r="786" s="12" customFormat="1">
      <c r="A786" s="12"/>
      <c r="B786" s="242"/>
      <c r="C786" s="243"/>
      <c r="D786" s="232" t="s">
        <v>337</v>
      </c>
      <c r="E786" s="244" t="s">
        <v>1</v>
      </c>
      <c r="F786" s="245" t="s">
        <v>1183</v>
      </c>
      <c r="G786" s="243"/>
      <c r="H786" s="244" t="s">
        <v>1</v>
      </c>
      <c r="I786" s="246"/>
      <c r="J786" s="243"/>
      <c r="K786" s="243"/>
      <c r="L786" s="247"/>
      <c r="M786" s="248"/>
      <c r="N786" s="249"/>
      <c r="O786" s="249"/>
      <c r="P786" s="249"/>
      <c r="Q786" s="249"/>
      <c r="R786" s="249"/>
      <c r="S786" s="249"/>
      <c r="T786" s="250"/>
      <c r="U786" s="12"/>
      <c r="V786" s="12"/>
      <c r="W786" s="12"/>
      <c r="X786" s="12"/>
      <c r="Y786" s="12"/>
      <c r="Z786" s="12"/>
      <c r="AA786" s="12"/>
      <c r="AB786" s="12"/>
      <c r="AC786" s="12"/>
      <c r="AD786" s="12"/>
      <c r="AE786" s="12"/>
      <c r="AT786" s="251" t="s">
        <v>337</v>
      </c>
      <c r="AU786" s="251" t="s">
        <v>85</v>
      </c>
      <c r="AV786" s="12" t="s">
        <v>85</v>
      </c>
      <c r="AW786" s="12" t="s">
        <v>33</v>
      </c>
      <c r="AX786" s="12" t="s">
        <v>77</v>
      </c>
      <c r="AY786" s="251" t="s">
        <v>247</v>
      </c>
    </row>
    <row r="787" s="13" customFormat="1">
      <c r="A787" s="13"/>
      <c r="B787" s="252"/>
      <c r="C787" s="253"/>
      <c r="D787" s="232" t="s">
        <v>337</v>
      </c>
      <c r="E787" s="254" t="s">
        <v>1</v>
      </c>
      <c r="F787" s="255" t="s">
        <v>1196</v>
      </c>
      <c r="G787" s="253"/>
      <c r="H787" s="256">
        <v>6</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337</v>
      </c>
      <c r="AU787" s="262" t="s">
        <v>85</v>
      </c>
      <c r="AV787" s="13" t="s">
        <v>87</v>
      </c>
      <c r="AW787" s="13" t="s">
        <v>33</v>
      </c>
      <c r="AX787" s="13" t="s">
        <v>77</v>
      </c>
      <c r="AY787" s="262" t="s">
        <v>247</v>
      </c>
    </row>
    <row r="788" s="13" customFormat="1">
      <c r="A788" s="13"/>
      <c r="B788" s="252"/>
      <c r="C788" s="253"/>
      <c r="D788" s="232" t="s">
        <v>337</v>
      </c>
      <c r="E788" s="254" t="s">
        <v>1</v>
      </c>
      <c r="F788" s="255" t="s">
        <v>1197</v>
      </c>
      <c r="G788" s="253"/>
      <c r="H788" s="256">
        <v>6</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337</v>
      </c>
      <c r="AU788" s="262" t="s">
        <v>85</v>
      </c>
      <c r="AV788" s="13" t="s">
        <v>87</v>
      </c>
      <c r="AW788" s="13" t="s">
        <v>33</v>
      </c>
      <c r="AX788" s="13" t="s">
        <v>77</v>
      </c>
      <c r="AY788" s="262" t="s">
        <v>247</v>
      </c>
    </row>
    <row r="789" s="14" customFormat="1">
      <c r="A789" s="14"/>
      <c r="B789" s="263"/>
      <c r="C789" s="264"/>
      <c r="D789" s="232" t="s">
        <v>337</v>
      </c>
      <c r="E789" s="265" t="s">
        <v>1</v>
      </c>
      <c r="F789" s="266" t="s">
        <v>340</v>
      </c>
      <c r="G789" s="264"/>
      <c r="H789" s="267">
        <v>12</v>
      </c>
      <c r="I789" s="268"/>
      <c r="J789" s="264"/>
      <c r="K789" s="264"/>
      <c r="L789" s="269"/>
      <c r="M789" s="270"/>
      <c r="N789" s="271"/>
      <c r="O789" s="271"/>
      <c r="P789" s="271"/>
      <c r="Q789" s="271"/>
      <c r="R789" s="271"/>
      <c r="S789" s="271"/>
      <c r="T789" s="272"/>
      <c r="U789" s="14"/>
      <c r="V789" s="14"/>
      <c r="W789" s="14"/>
      <c r="X789" s="14"/>
      <c r="Y789" s="14"/>
      <c r="Z789" s="14"/>
      <c r="AA789" s="14"/>
      <c r="AB789" s="14"/>
      <c r="AC789" s="14"/>
      <c r="AD789" s="14"/>
      <c r="AE789" s="14"/>
      <c r="AT789" s="273" t="s">
        <v>337</v>
      </c>
      <c r="AU789" s="273" t="s">
        <v>85</v>
      </c>
      <c r="AV789" s="14" t="s">
        <v>258</v>
      </c>
      <c r="AW789" s="14" t="s">
        <v>33</v>
      </c>
      <c r="AX789" s="14" t="s">
        <v>85</v>
      </c>
      <c r="AY789" s="273" t="s">
        <v>247</v>
      </c>
    </row>
    <row r="790" s="2" customFormat="1" ht="16.5" customHeight="1">
      <c r="A790" s="38"/>
      <c r="B790" s="39"/>
      <c r="C790" s="219" t="s">
        <v>935</v>
      </c>
      <c r="D790" s="219" t="s">
        <v>248</v>
      </c>
      <c r="E790" s="220" t="s">
        <v>1198</v>
      </c>
      <c r="F790" s="221" t="s">
        <v>1199</v>
      </c>
      <c r="G790" s="222" t="s">
        <v>398</v>
      </c>
      <c r="H790" s="223">
        <v>12</v>
      </c>
      <c r="I790" s="224"/>
      <c r="J790" s="225">
        <f>ROUND(I790*H790,2)</f>
        <v>0</v>
      </c>
      <c r="K790" s="221" t="s">
        <v>1</v>
      </c>
      <c r="L790" s="44"/>
      <c r="M790" s="226" t="s">
        <v>1</v>
      </c>
      <c r="N790" s="227" t="s">
        <v>42</v>
      </c>
      <c r="O790" s="91"/>
      <c r="P790" s="228">
        <f>O790*H790</f>
        <v>0</v>
      </c>
      <c r="Q790" s="228">
        <v>0</v>
      </c>
      <c r="R790" s="228">
        <f>Q790*H790</f>
        <v>0</v>
      </c>
      <c r="S790" s="228">
        <v>0</v>
      </c>
      <c r="T790" s="229">
        <f>S790*H790</f>
        <v>0</v>
      </c>
      <c r="U790" s="38"/>
      <c r="V790" s="38"/>
      <c r="W790" s="38"/>
      <c r="X790" s="38"/>
      <c r="Y790" s="38"/>
      <c r="Z790" s="38"/>
      <c r="AA790" s="38"/>
      <c r="AB790" s="38"/>
      <c r="AC790" s="38"/>
      <c r="AD790" s="38"/>
      <c r="AE790" s="38"/>
      <c r="AR790" s="230" t="s">
        <v>258</v>
      </c>
      <c r="AT790" s="230" t="s">
        <v>248</v>
      </c>
      <c r="AU790" s="230" t="s">
        <v>85</v>
      </c>
      <c r="AY790" s="17" t="s">
        <v>247</v>
      </c>
      <c r="BE790" s="231">
        <f>IF(N790="základní",J790,0)</f>
        <v>0</v>
      </c>
      <c r="BF790" s="231">
        <f>IF(N790="snížená",J790,0)</f>
        <v>0</v>
      </c>
      <c r="BG790" s="231">
        <f>IF(N790="zákl. přenesená",J790,0)</f>
        <v>0</v>
      </c>
      <c r="BH790" s="231">
        <f>IF(N790="sníž. přenesená",J790,0)</f>
        <v>0</v>
      </c>
      <c r="BI790" s="231">
        <f>IF(N790="nulová",J790,0)</f>
        <v>0</v>
      </c>
      <c r="BJ790" s="17" t="s">
        <v>85</v>
      </c>
      <c r="BK790" s="231">
        <f>ROUND(I790*H790,2)</f>
        <v>0</v>
      </c>
      <c r="BL790" s="17" t="s">
        <v>258</v>
      </c>
      <c r="BM790" s="230" t="s">
        <v>1200</v>
      </c>
    </row>
    <row r="791" s="2" customFormat="1">
      <c r="A791" s="38"/>
      <c r="B791" s="39"/>
      <c r="C791" s="40"/>
      <c r="D791" s="232" t="s">
        <v>253</v>
      </c>
      <c r="E791" s="40"/>
      <c r="F791" s="233" t="s">
        <v>1201</v>
      </c>
      <c r="G791" s="40"/>
      <c r="H791" s="40"/>
      <c r="I791" s="234"/>
      <c r="J791" s="40"/>
      <c r="K791" s="40"/>
      <c r="L791" s="44"/>
      <c r="M791" s="235"/>
      <c r="N791" s="236"/>
      <c r="O791" s="91"/>
      <c r="P791" s="91"/>
      <c r="Q791" s="91"/>
      <c r="R791" s="91"/>
      <c r="S791" s="91"/>
      <c r="T791" s="92"/>
      <c r="U791" s="38"/>
      <c r="V791" s="38"/>
      <c r="W791" s="38"/>
      <c r="X791" s="38"/>
      <c r="Y791" s="38"/>
      <c r="Z791" s="38"/>
      <c r="AA791" s="38"/>
      <c r="AB791" s="38"/>
      <c r="AC791" s="38"/>
      <c r="AD791" s="38"/>
      <c r="AE791" s="38"/>
      <c r="AT791" s="17" t="s">
        <v>253</v>
      </c>
      <c r="AU791" s="17" t="s">
        <v>85</v>
      </c>
    </row>
    <row r="792" s="12" customFormat="1">
      <c r="A792" s="12"/>
      <c r="B792" s="242"/>
      <c r="C792" s="243"/>
      <c r="D792" s="232" t="s">
        <v>337</v>
      </c>
      <c r="E792" s="244" t="s">
        <v>1</v>
      </c>
      <c r="F792" s="245" t="s">
        <v>1183</v>
      </c>
      <c r="G792" s="243"/>
      <c r="H792" s="244" t="s">
        <v>1</v>
      </c>
      <c r="I792" s="246"/>
      <c r="J792" s="243"/>
      <c r="K792" s="243"/>
      <c r="L792" s="247"/>
      <c r="M792" s="248"/>
      <c r="N792" s="249"/>
      <c r="O792" s="249"/>
      <c r="P792" s="249"/>
      <c r="Q792" s="249"/>
      <c r="R792" s="249"/>
      <c r="S792" s="249"/>
      <c r="T792" s="250"/>
      <c r="U792" s="12"/>
      <c r="V792" s="12"/>
      <c r="W792" s="12"/>
      <c r="X792" s="12"/>
      <c r="Y792" s="12"/>
      <c r="Z792" s="12"/>
      <c r="AA792" s="12"/>
      <c r="AB792" s="12"/>
      <c r="AC792" s="12"/>
      <c r="AD792" s="12"/>
      <c r="AE792" s="12"/>
      <c r="AT792" s="251" t="s">
        <v>337</v>
      </c>
      <c r="AU792" s="251" t="s">
        <v>85</v>
      </c>
      <c r="AV792" s="12" t="s">
        <v>85</v>
      </c>
      <c r="AW792" s="12" t="s">
        <v>33</v>
      </c>
      <c r="AX792" s="12" t="s">
        <v>77</v>
      </c>
      <c r="AY792" s="251" t="s">
        <v>247</v>
      </c>
    </row>
    <row r="793" s="13" customFormat="1">
      <c r="A793" s="13"/>
      <c r="B793" s="252"/>
      <c r="C793" s="253"/>
      <c r="D793" s="232" t="s">
        <v>337</v>
      </c>
      <c r="E793" s="254" t="s">
        <v>1</v>
      </c>
      <c r="F793" s="255" t="s">
        <v>1196</v>
      </c>
      <c r="G793" s="253"/>
      <c r="H793" s="256">
        <v>6</v>
      </c>
      <c r="I793" s="257"/>
      <c r="J793" s="253"/>
      <c r="K793" s="253"/>
      <c r="L793" s="258"/>
      <c r="M793" s="259"/>
      <c r="N793" s="260"/>
      <c r="O793" s="260"/>
      <c r="P793" s="260"/>
      <c r="Q793" s="260"/>
      <c r="R793" s="260"/>
      <c r="S793" s="260"/>
      <c r="T793" s="261"/>
      <c r="U793" s="13"/>
      <c r="V793" s="13"/>
      <c r="W793" s="13"/>
      <c r="X793" s="13"/>
      <c r="Y793" s="13"/>
      <c r="Z793" s="13"/>
      <c r="AA793" s="13"/>
      <c r="AB793" s="13"/>
      <c r="AC793" s="13"/>
      <c r="AD793" s="13"/>
      <c r="AE793" s="13"/>
      <c r="AT793" s="262" t="s">
        <v>337</v>
      </c>
      <c r="AU793" s="262" t="s">
        <v>85</v>
      </c>
      <c r="AV793" s="13" t="s">
        <v>87</v>
      </c>
      <c r="AW793" s="13" t="s">
        <v>33</v>
      </c>
      <c r="AX793" s="13" t="s">
        <v>77</v>
      </c>
      <c r="AY793" s="262" t="s">
        <v>247</v>
      </c>
    </row>
    <row r="794" s="13" customFormat="1">
      <c r="A794" s="13"/>
      <c r="B794" s="252"/>
      <c r="C794" s="253"/>
      <c r="D794" s="232" t="s">
        <v>337</v>
      </c>
      <c r="E794" s="254" t="s">
        <v>1</v>
      </c>
      <c r="F794" s="255" t="s">
        <v>1197</v>
      </c>
      <c r="G794" s="253"/>
      <c r="H794" s="256">
        <v>6</v>
      </c>
      <c r="I794" s="257"/>
      <c r="J794" s="253"/>
      <c r="K794" s="253"/>
      <c r="L794" s="258"/>
      <c r="M794" s="259"/>
      <c r="N794" s="260"/>
      <c r="O794" s="260"/>
      <c r="P794" s="260"/>
      <c r="Q794" s="260"/>
      <c r="R794" s="260"/>
      <c r="S794" s="260"/>
      <c r="T794" s="261"/>
      <c r="U794" s="13"/>
      <c r="V794" s="13"/>
      <c r="W794" s="13"/>
      <c r="X794" s="13"/>
      <c r="Y794" s="13"/>
      <c r="Z794" s="13"/>
      <c r="AA794" s="13"/>
      <c r="AB794" s="13"/>
      <c r="AC794" s="13"/>
      <c r="AD794" s="13"/>
      <c r="AE794" s="13"/>
      <c r="AT794" s="262" t="s">
        <v>337</v>
      </c>
      <c r="AU794" s="262" t="s">
        <v>85</v>
      </c>
      <c r="AV794" s="13" t="s">
        <v>87</v>
      </c>
      <c r="AW794" s="13" t="s">
        <v>33</v>
      </c>
      <c r="AX794" s="13" t="s">
        <v>77</v>
      </c>
      <c r="AY794" s="262" t="s">
        <v>247</v>
      </c>
    </row>
    <row r="795" s="14" customFormat="1">
      <c r="A795" s="14"/>
      <c r="B795" s="263"/>
      <c r="C795" s="264"/>
      <c r="D795" s="232" t="s">
        <v>337</v>
      </c>
      <c r="E795" s="265" t="s">
        <v>1</v>
      </c>
      <c r="F795" s="266" t="s">
        <v>340</v>
      </c>
      <c r="G795" s="264"/>
      <c r="H795" s="267">
        <v>12</v>
      </c>
      <c r="I795" s="268"/>
      <c r="J795" s="264"/>
      <c r="K795" s="264"/>
      <c r="L795" s="269"/>
      <c r="M795" s="270"/>
      <c r="N795" s="271"/>
      <c r="O795" s="271"/>
      <c r="P795" s="271"/>
      <c r="Q795" s="271"/>
      <c r="R795" s="271"/>
      <c r="S795" s="271"/>
      <c r="T795" s="272"/>
      <c r="U795" s="14"/>
      <c r="V795" s="14"/>
      <c r="W795" s="14"/>
      <c r="X795" s="14"/>
      <c r="Y795" s="14"/>
      <c r="Z795" s="14"/>
      <c r="AA795" s="14"/>
      <c r="AB795" s="14"/>
      <c r="AC795" s="14"/>
      <c r="AD795" s="14"/>
      <c r="AE795" s="14"/>
      <c r="AT795" s="273" t="s">
        <v>337</v>
      </c>
      <c r="AU795" s="273" t="s">
        <v>85</v>
      </c>
      <c r="AV795" s="14" t="s">
        <v>258</v>
      </c>
      <c r="AW795" s="14" t="s">
        <v>33</v>
      </c>
      <c r="AX795" s="14" t="s">
        <v>85</v>
      </c>
      <c r="AY795" s="273" t="s">
        <v>247</v>
      </c>
    </row>
    <row r="796" s="2" customFormat="1" ht="16.5" customHeight="1">
      <c r="A796" s="38"/>
      <c r="B796" s="39"/>
      <c r="C796" s="219" t="s">
        <v>1202</v>
      </c>
      <c r="D796" s="219" t="s">
        <v>248</v>
      </c>
      <c r="E796" s="220" t="s">
        <v>313</v>
      </c>
      <c r="F796" s="221" t="s">
        <v>1203</v>
      </c>
      <c r="G796" s="222" t="s">
        <v>398</v>
      </c>
      <c r="H796" s="223">
        <v>20</v>
      </c>
      <c r="I796" s="224"/>
      <c r="J796" s="225">
        <f>ROUND(I796*H796,2)</f>
        <v>0</v>
      </c>
      <c r="K796" s="221" t="s">
        <v>1</v>
      </c>
      <c r="L796" s="44"/>
      <c r="M796" s="226" t="s">
        <v>1</v>
      </c>
      <c r="N796" s="227" t="s">
        <v>42</v>
      </c>
      <c r="O796" s="91"/>
      <c r="P796" s="228">
        <f>O796*H796</f>
        <v>0</v>
      </c>
      <c r="Q796" s="228">
        <v>0</v>
      </c>
      <c r="R796" s="228">
        <f>Q796*H796</f>
        <v>0</v>
      </c>
      <c r="S796" s="228">
        <v>0</v>
      </c>
      <c r="T796" s="229">
        <f>S796*H796</f>
        <v>0</v>
      </c>
      <c r="U796" s="38"/>
      <c r="V796" s="38"/>
      <c r="W796" s="38"/>
      <c r="X796" s="38"/>
      <c r="Y796" s="38"/>
      <c r="Z796" s="38"/>
      <c r="AA796" s="38"/>
      <c r="AB796" s="38"/>
      <c r="AC796" s="38"/>
      <c r="AD796" s="38"/>
      <c r="AE796" s="38"/>
      <c r="AR796" s="230" t="s">
        <v>258</v>
      </c>
      <c r="AT796" s="230" t="s">
        <v>248</v>
      </c>
      <c r="AU796" s="230" t="s">
        <v>85</v>
      </c>
      <c r="AY796" s="17" t="s">
        <v>247</v>
      </c>
      <c r="BE796" s="231">
        <f>IF(N796="základní",J796,0)</f>
        <v>0</v>
      </c>
      <c r="BF796" s="231">
        <f>IF(N796="snížená",J796,0)</f>
        <v>0</v>
      </c>
      <c r="BG796" s="231">
        <f>IF(N796="zákl. přenesená",J796,0)</f>
        <v>0</v>
      </c>
      <c r="BH796" s="231">
        <f>IF(N796="sníž. přenesená",J796,0)</f>
        <v>0</v>
      </c>
      <c r="BI796" s="231">
        <f>IF(N796="nulová",J796,0)</f>
        <v>0</v>
      </c>
      <c r="BJ796" s="17" t="s">
        <v>85</v>
      </c>
      <c r="BK796" s="231">
        <f>ROUND(I796*H796,2)</f>
        <v>0</v>
      </c>
      <c r="BL796" s="17" t="s">
        <v>258</v>
      </c>
      <c r="BM796" s="230" t="s">
        <v>1204</v>
      </c>
    </row>
    <row r="797" s="2" customFormat="1">
      <c r="A797" s="38"/>
      <c r="B797" s="39"/>
      <c r="C797" s="40"/>
      <c r="D797" s="232" t="s">
        <v>253</v>
      </c>
      <c r="E797" s="40"/>
      <c r="F797" s="233" t="s">
        <v>1205</v>
      </c>
      <c r="G797" s="40"/>
      <c r="H797" s="40"/>
      <c r="I797" s="234"/>
      <c r="J797" s="40"/>
      <c r="K797" s="40"/>
      <c r="L797" s="44"/>
      <c r="M797" s="235"/>
      <c r="N797" s="236"/>
      <c r="O797" s="91"/>
      <c r="P797" s="91"/>
      <c r="Q797" s="91"/>
      <c r="R797" s="91"/>
      <c r="S797" s="91"/>
      <c r="T797" s="92"/>
      <c r="U797" s="38"/>
      <c r="V797" s="38"/>
      <c r="W797" s="38"/>
      <c r="X797" s="38"/>
      <c r="Y797" s="38"/>
      <c r="Z797" s="38"/>
      <c r="AA797" s="38"/>
      <c r="AB797" s="38"/>
      <c r="AC797" s="38"/>
      <c r="AD797" s="38"/>
      <c r="AE797" s="38"/>
      <c r="AT797" s="17" t="s">
        <v>253</v>
      </c>
      <c r="AU797" s="17" t="s">
        <v>85</v>
      </c>
    </row>
    <row r="798" s="12" customFormat="1">
      <c r="A798" s="12"/>
      <c r="B798" s="242"/>
      <c r="C798" s="243"/>
      <c r="D798" s="232" t="s">
        <v>337</v>
      </c>
      <c r="E798" s="244" t="s">
        <v>1</v>
      </c>
      <c r="F798" s="245" t="s">
        <v>1183</v>
      </c>
      <c r="G798" s="243"/>
      <c r="H798" s="244" t="s">
        <v>1</v>
      </c>
      <c r="I798" s="246"/>
      <c r="J798" s="243"/>
      <c r="K798" s="243"/>
      <c r="L798" s="247"/>
      <c r="M798" s="248"/>
      <c r="N798" s="249"/>
      <c r="O798" s="249"/>
      <c r="P798" s="249"/>
      <c r="Q798" s="249"/>
      <c r="R798" s="249"/>
      <c r="S798" s="249"/>
      <c r="T798" s="250"/>
      <c r="U798" s="12"/>
      <c r="V798" s="12"/>
      <c r="W798" s="12"/>
      <c r="X798" s="12"/>
      <c r="Y798" s="12"/>
      <c r="Z798" s="12"/>
      <c r="AA798" s="12"/>
      <c r="AB798" s="12"/>
      <c r="AC798" s="12"/>
      <c r="AD798" s="12"/>
      <c r="AE798" s="12"/>
      <c r="AT798" s="251" t="s">
        <v>337</v>
      </c>
      <c r="AU798" s="251" t="s">
        <v>85</v>
      </c>
      <c r="AV798" s="12" t="s">
        <v>85</v>
      </c>
      <c r="AW798" s="12" t="s">
        <v>33</v>
      </c>
      <c r="AX798" s="12" t="s">
        <v>77</v>
      </c>
      <c r="AY798" s="251" t="s">
        <v>247</v>
      </c>
    </row>
    <row r="799" s="13" customFormat="1">
      <c r="A799" s="13"/>
      <c r="B799" s="252"/>
      <c r="C799" s="253"/>
      <c r="D799" s="232" t="s">
        <v>337</v>
      </c>
      <c r="E799" s="254" t="s">
        <v>1</v>
      </c>
      <c r="F799" s="255" t="s">
        <v>1206</v>
      </c>
      <c r="G799" s="253"/>
      <c r="H799" s="256">
        <v>10</v>
      </c>
      <c r="I799" s="257"/>
      <c r="J799" s="253"/>
      <c r="K799" s="253"/>
      <c r="L799" s="258"/>
      <c r="M799" s="259"/>
      <c r="N799" s="260"/>
      <c r="O799" s="260"/>
      <c r="P799" s="260"/>
      <c r="Q799" s="260"/>
      <c r="R799" s="260"/>
      <c r="S799" s="260"/>
      <c r="T799" s="261"/>
      <c r="U799" s="13"/>
      <c r="V799" s="13"/>
      <c r="W799" s="13"/>
      <c r="X799" s="13"/>
      <c r="Y799" s="13"/>
      <c r="Z799" s="13"/>
      <c r="AA799" s="13"/>
      <c r="AB799" s="13"/>
      <c r="AC799" s="13"/>
      <c r="AD799" s="13"/>
      <c r="AE799" s="13"/>
      <c r="AT799" s="262" t="s">
        <v>337</v>
      </c>
      <c r="AU799" s="262" t="s">
        <v>85</v>
      </c>
      <c r="AV799" s="13" t="s">
        <v>87</v>
      </c>
      <c r="AW799" s="13" t="s">
        <v>33</v>
      </c>
      <c r="AX799" s="13" t="s">
        <v>77</v>
      </c>
      <c r="AY799" s="262" t="s">
        <v>247</v>
      </c>
    </row>
    <row r="800" s="13" customFormat="1">
      <c r="A800" s="13"/>
      <c r="B800" s="252"/>
      <c r="C800" s="253"/>
      <c r="D800" s="232" t="s">
        <v>337</v>
      </c>
      <c r="E800" s="254" t="s">
        <v>1</v>
      </c>
      <c r="F800" s="255" t="s">
        <v>1207</v>
      </c>
      <c r="G800" s="253"/>
      <c r="H800" s="256">
        <v>10</v>
      </c>
      <c r="I800" s="257"/>
      <c r="J800" s="253"/>
      <c r="K800" s="253"/>
      <c r="L800" s="258"/>
      <c r="M800" s="259"/>
      <c r="N800" s="260"/>
      <c r="O800" s="260"/>
      <c r="P800" s="260"/>
      <c r="Q800" s="260"/>
      <c r="R800" s="260"/>
      <c r="S800" s="260"/>
      <c r="T800" s="261"/>
      <c r="U800" s="13"/>
      <c r="V800" s="13"/>
      <c r="W800" s="13"/>
      <c r="X800" s="13"/>
      <c r="Y800" s="13"/>
      <c r="Z800" s="13"/>
      <c r="AA800" s="13"/>
      <c r="AB800" s="13"/>
      <c r="AC800" s="13"/>
      <c r="AD800" s="13"/>
      <c r="AE800" s="13"/>
      <c r="AT800" s="262" t="s">
        <v>337</v>
      </c>
      <c r="AU800" s="262" t="s">
        <v>85</v>
      </c>
      <c r="AV800" s="13" t="s">
        <v>87</v>
      </c>
      <c r="AW800" s="13" t="s">
        <v>33</v>
      </c>
      <c r="AX800" s="13" t="s">
        <v>77</v>
      </c>
      <c r="AY800" s="262" t="s">
        <v>247</v>
      </c>
    </row>
    <row r="801" s="14" customFormat="1">
      <c r="A801" s="14"/>
      <c r="B801" s="263"/>
      <c r="C801" s="264"/>
      <c r="D801" s="232" t="s">
        <v>337</v>
      </c>
      <c r="E801" s="265" t="s">
        <v>1</v>
      </c>
      <c r="F801" s="266" t="s">
        <v>340</v>
      </c>
      <c r="G801" s="264"/>
      <c r="H801" s="267">
        <v>20</v>
      </c>
      <c r="I801" s="268"/>
      <c r="J801" s="264"/>
      <c r="K801" s="264"/>
      <c r="L801" s="269"/>
      <c r="M801" s="270"/>
      <c r="N801" s="271"/>
      <c r="O801" s="271"/>
      <c r="P801" s="271"/>
      <c r="Q801" s="271"/>
      <c r="R801" s="271"/>
      <c r="S801" s="271"/>
      <c r="T801" s="272"/>
      <c r="U801" s="14"/>
      <c r="V801" s="14"/>
      <c r="W801" s="14"/>
      <c r="X801" s="14"/>
      <c r="Y801" s="14"/>
      <c r="Z801" s="14"/>
      <c r="AA801" s="14"/>
      <c r="AB801" s="14"/>
      <c r="AC801" s="14"/>
      <c r="AD801" s="14"/>
      <c r="AE801" s="14"/>
      <c r="AT801" s="273" t="s">
        <v>337</v>
      </c>
      <c r="AU801" s="273" t="s">
        <v>85</v>
      </c>
      <c r="AV801" s="14" t="s">
        <v>258</v>
      </c>
      <c r="AW801" s="14" t="s">
        <v>33</v>
      </c>
      <c r="AX801" s="14" t="s">
        <v>85</v>
      </c>
      <c r="AY801" s="273" t="s">
        <v>247</v>
      </c>
    </row>
    <row r="802" s="2" customFormat="1" ht="16.5" customHeight="1">
      <c r="A802" s="38"/>
      <c r="B802" s="39"/>
      <c r="C802" s="219" t="s">
        <v>937</v>
      </c>
      <c r="D802" s="219" t="s">
        <v>248</v>
      </c>
      <c r="E802" s="220" t="s">
        <v>296</v>
      </c>
      <c r="F802" s="221" t="s">
        <v>1208</v>
      </c>
      <c r="G802" s="222" t="s">
        <v>398</v>
      </c>
      <c r="H802" s="223">
        <v>7</v>
      </c>
      <c r="I802" s="224"/>
      <c r="J802" s="225">
        <f>ROUND(I802*H802,2)</f>
        <v>0</v>
      </c>
      <c r="K802" s="221" t="s">
        <v>1</v>
      </c>
      <c r="L802" s="44"/>
      <c r="M802" s="226" t="s">
        <v>1</v>
      </c>
      <c r="N802" s="227" t="s">
        <v>42</v>
      </c>
      <c r="O802" s="91"/>
      <c r="P802" s="228">
        <f>O802*H802</f>
        <v>0</v>
      </c>
      <c r="Q802" s="228">
        <v>0</v>
      </c>
      <c r="R802" s="228">
        <f>Q802*H802</f>
        <v>0</v>
      </c>
      <c r="S802" s="228">
        <v>0</v>
      </c>
      <c r="T802" s="229">
        <f>S802*H802</f>
        <v>0</v>
      </c>
      <c r="U802" s="38"/>
      <c r="V802" s="38"/>
      <c r="W802" s="38"/>
      <c r="X802" s="38"/>
      <c r="Y802" s="38"/>
      <c r="Z802" s="38"/>
      <c r="AA802" s="38"/>
      <c r="AB802" s="38"/>
      <c r="AC802" s="38"/>
      <c r="AD802" s="38"/>
      <c r="AE802" s="38"/>
      <c r="AR802" s="230" t="s">
        <v>258</v>
      </c>
      <c r="AT802" s="230" t="s">
        <v>248</v>
      </c>
      <c r="AU802" s="230" t="s">
        <v>85</v>
      </c>
      <c r="AY802" s="17" t="s">
        <v>247</v>
      </c>
      <c r="BE802" s="231">
        <f>IF(N802="základní",J802,0)</f>
        <v>0</v>
      </c>
      <c r="BF802" s="231">
        <f>IF(N802="snížená",J802,0)</f>
        <v>0</v>
      </c>
      <c r="BG802" s="231">
        <f>IF(N802="zákl. přenesená",J802,0)</f>
        <v>0</v>
      </c>
      <c r="BH802" s="231">
        <f>IF(N802="sníž. přenesená",J802,0)</f>
        <v>0</v>
      </c>
      <c r="BI802" s="231">
        <f>IF(N802="nulová",J802,0)</f>
        <v>0</v>
      </c>
      <c r="BJ802" s="17" t="s">
        <v>85</v>
      </c>
      <c r="BK802" s="231">
        <f>ROUND(I802*H802,2)</f>
        <v>0</v>
      </c>
      <c r="BL802" s="17" t="s">
        <v>258</v>
      </c>
      <c r="BM802" s="230" t="s">
        <v>1209</v>
      </c>
    </row>
    <row r="803" s="2" customFormat="1">
      <c r="A803" s="38"/>
      <c r="B803" s="39"/>
      <c r="C803" s="40"/>
      <c r="D803" s="232" t="s">
        <v>253</v>
      </c>
      <c r="E803" s="40"/>
      <c r="F803" s="233" t="s">
        <v>1210</v>
      </c>
      <c r="G803" s="40"/>
      <c r="H803" s="40"/>
      <c r="I803" s="234"/>
      <c r="J803" s="40"/>
      <c r="K803" s="40"/>
      <c r="L803" s="44"/>
      <c r="M803" s="235"/>
      <c r="N803" s="236"/>
      <c r="O803" s="91"/>
      <c r="P803" s="91"/>
      <c r="Q803" s="91"/>
      <c r="R803" s="91"/>
      <c r="S803" s="91"/>
      <c r="T803" s="92"/>
      <c r="U803" s="38"/>
      <c r="V803" s="38"/>
      <c r="W803" s="38"/>
      <c r="X803" s="38"/>
      <c r="Y803" s="38"/>
      <c r="Z803" s="38"/>
      <c r="AA803" s="38"/>
      <c r="AB803" s="38"/>
      <c r="AC803" s="38"/>
      <c r="AD803" s="38"/>
      <c r="AE803" s="38"/>
      <c r="AT803" s="17" t="s">
        <v>253</v>
      </c>
      <c r="AU803" s="17" t="s">
        <v>85</v>
      </c>
    </row>
    <row r="804" s="12" customFormat="1">
      <c r="A804" s="12"/>
      <c r="B804" s="242"/>
      <c r="C804" s="243"/>
      <c r="D804" s="232" t="s">
        <v>337</v>
      </c>
      <c r="E804" s="244" t="s">
        <v>1</v>
      </c>
      <c r="F804" s="245" t="s">
        <v>1183</v>
      </c>
      <c r="G804" s="243"/>
      <c r="H804" s="244" t="s">
        <v>1</v>
      </c>
      <c r="I804" s="246"/>
      <c r="J804" s="243"/>
      <c r="K804" s="243"/>
      <c r="L804" s="247"/>
      <c r="M804" s="248"/>
      <c r="N804" s="249"/>
      <c r="O804" s="249"/>
      <c r="P804" s="249"/>
      <c r="Q804" s="249"/>
      <c r="R804" s="249"/>
      <c r="S804" s="249"/>
      <c r="T804" s="250"/>
      <c r="U804" s="12"/>
      <c r="V804" s="12"/>
      <c r="W804" s="12"/>
      <c r="X804" s="12"/>
      <c r="Y804" s="12"/>
      <c r="Z804" s="12"/>
      <c r="AA804" s="12"/>
      <c r="AB804" s="12"/>
      <c r="AC804" s="12"/>
      <c r="AD804" s="12"/>
      <c r="AE804" s="12"/>
      <c r="AT804" s="251" t="s">
        <v>337</v>
      </c>
      <c r="AU804" s="251" t="s">
        <v>85</v>
      </c>
      <c r="AV804" s="12" t="s">
        <v>85</v>
      </c>
      <c r="AW804" s="12" t="s">
        <v>33</v>
      </c>
      <c r="AX804" s="12" t="s">
        <v>77</v>
      </c>
      <c r="AY804" s="251" t="s">
        <v>247</v>
      </c>
    </row>
    <row r="805" s="13" customFormat="1">
      <c r="A805" s="13"/>
      <c r="B805" s="252"/>
      <c r="C805" s="253"/>
      <c r="D805" s="232" t="s">
        <v>337</v>
      </c>
      <c r="E805" s="254" t="s">
        <v>1</v>
      </c>
      <c r="F805" s="255" t="s">
        <v>1184</v>
      </c>
      <c r="G805" s="253"/>
      <c r="H805" s="256">
        <v>4</v>
      </c>
      <c r="I805" s="257"/>
      <c r="J805" s="253"/>
      <c r="K805" s="253"/>
      <c r="L805" s="258"/>
      <c r="M805" s="259"/>
      <c r="N805" s="260"/>
      <c r="O805" s="260"/>
      <c r="P805" s="260"/>
      <c r="Q805" s="260"/>
      <c r="R805" s="260"/>
      <c r="S805" s="260"/>
      <c r="T805" s="261"/>
      <c r="U805" s="13"/>
      <c r="V805" s="13"/>
      <c r="W805" s="13"/>
      <c r="X805" s="13"/>
      <c r="Y805" s="13"/>
      <c r="Z805" s="13"/>
      <c r="AA805" s="13"/>
      <c r="AB805" s="13"/>
      <c r="AC805" s="13"/>
      <c r="AD805" s="13"/>
      <c r="AE805" s="13"/>
      <c r="AT805" s="262" t="s">
        <v>337</v>
      </c>
      <c r="AU805" s="262" t="s">
        <v>85</v>
      </c>
      <c r="AV805" s="13" t="s">
        <v>87</v>
      </c>
      <c r="AW805" s="13" t="s">
        <v>33</v>
      </c>
      <c r="AX805" s="13" t="s">
        <v>77</v>
      </c>
      <c r="AY805" s="262" t="s">
        <v>247</v>
      </c>
    </row>
    <row r="806" s="13" customFormat="1">
      <c r="A806" s="13"/>
      <c r="B806" s="252"/>
      <c r="C806" s="253"/>
      <c r="D806" s="232" t="s">
        <v>337</v>
      </c>
      <c r="E806" s="254" t="s">
        <v>1</v>
      </c>
      <c r="F806" s="255" t="s">
        <v>1190</v>
      </c>
      <c r="G806" s="253"/>
      <c r="H806" s="256">
        <v>3</v>
      </c>
      <c r="I806" s="257"/>
      <c r="J806" s="253"/>
      <c r="K806" s="253"/>
      <c r="L806" s="258"/>
      <c r="M806" s="259"/>
      <c r="N806" s="260"/>
      <c r="O806" s="260"/>
      <c r="P806" s="260"/>
      <c r="Q806" s="260"/>
      <c r="R806" s="260"/>
      <c r="S806" s="260"/>
      <c r="T806" s="261"/>
      <c r="U806" s="13"/>
      <c r="V806" s="13"/>
      <c r="W806" s="13"/>
      <c r="X806" s="13"/>
      <c r="Y806" s="13"/>
      <c r="Z806" s="13"/>
      <c r="AA806" s="13"/>
      <c r="AB806" s="13"/>
      <c r="AC806" s="13"/>
      <c r="AD806" s="13"/>
      <c r="AE806" s="13"/>
      <c r="AT806" s="262" t="s">
        <v>337</v>
      </c>
      <c r="AU806" s="262" t="s">
        <v>85</v>
      </c>
      <c r="AV806" s="13" t="s">
        <v>87</v>
      </c>
      <c r="AW806" s="13" t="s">
        <v>33</v>
      </c>
      <c r="AX806" s="13" t="s">
        <v>77</v>
      </c>
      <c r="AY806" s="262" t="s">
        <v>247</v>
      </c>
    </row>
    <row r="807" s="14" customFormat="1">
      <c r="A807" s="14"/>
      <c r="B807" s="263"/>
      <c r="C807" s="264"/>
      <c r="D807" s="232" t="s">
        <v>337</v>
      </c>
      <c r="E807" s="265" t="s">
        <v>1</v>
      </c>
      <c r="F807" s="266" t="s">
        <v>340</v>
      </c>
      <c r="G807" s="264"/>
      <c r="H807" s="267">
        <v>7</v>
      </c>
      <c r="I807" s="268"/>
      <c r="J807" s="264"/>
      <c r="K807" s="264"/>
      <c r="L807" s="269"/>
      <c r="M807" s="270"/>
      <c r="N807" s="271"/>
      <c r="O807" s="271"/>
      <c r="P807" s="271"/>
      <c r="Q807" s="271"/>
      <c r="R807" s="271"/>
      <c r="S807" s="271"/>
      <c r="T807" s="272"/>
      <c r="U807" s="14"/>
      <c r="V807" s="14"/>
      <c r="W807" s="14"/>
      <c r="X807" s="14"/>
      <c r="Y807" s="14"/>
      <c r="Z807" s="14"/>
      <c r="AA807" s="14"/>
      <c r="AB807" s="14"/>
      <c r="AC807" s="14"/>
      <c r="AD807" s="14"/>
      <c r="AE807" s="14"/>
      <c r="AT807" s="273" t="s">
        <v>337</v>
      </c>
      <c r="AU807" s="273" t="s">
        <v>85</v>
      </c>
      <c r="AV807" s="14" t="s">
        <v>258</v>
      </c>
      <c r="AW807" s="14" t="s">
        <v>33</v>
      </c>
      <c r="AX807" s="14" t="s">
        <v>85</v>
      </c>
      <c r="AY807" s="273" t="s">
        <v>247</v>
      </c>
    </row>
    <row r="808" s="2" customFormat="1" ht="16.5" customHeight="1">
      <c r="A808" s="38"/>
      <c r="B808" s="39"/>
      <c r="C808" s="219" t="s">
        <v>1211</v>
      </c>
      <c r="D808" s="219" t="s">
        <v>248</v>
      </c>
      <c r="E808" s="220" t="s">
        <v>285</v>
      </c>
      <c r="F808" s="221" t="s">
        <v>1212</v>
      </c>
      <c r="G808" s="222" t="s">
        <v>398</v>
      </c>
      <c r="H808" s="223">
        <v>1</v>
      </c>
      <c r="I808" s="224"/>
      <c r="J808" s="225">
        <f>ROUND(I808*H808,2)</f>
        <v>0</v>
      </c>
      <c r="K808" s="221" t="s">
        <v>1</v>
      </c>
      <c r="L808" s="44"/>
      <c r="M808" s="226" t="s">
        <v>1</v>
      </c>
      <c r="N808" s="227" t="s">
        <v>42</v>
      </c>
      <c r="O808" s="91"/>
      <c r="P808" s="228">
        <f>O808*H808</f>
        <v>0</v>
      </c>
      <c r="Q808" s="228">
        <v>0</v>
      </c>
      <c r="R808" s="228">
        <f>Q808*H808</f>
        <v>0</v>
      </c>
      <c r="S808" s="228">
        <v>0</v>
      </c>
      <c r="T808" s="229">
        <f>S808*H808</f>
        <v>0</v>
      </c>
      <c r="U808" s="38"/>
      <c r="V808" s="38"/>
      <c r="W808" s="38"/>
      <c r="X808" s="38"/>
      <c r="Y808" s="38"/>
      <c r="Z808" s="38"/>
      <c r="AA808" s="38"/>
      <c r="AB808" s="38"/>
      <c r="AC808" s="38"/>
      <c r="AD808" s="38"/>
      <c r="AE808" s="38"/>
      <c r="AR808" s="230" t="s">
        <v>258</v>
      </c>
      <c r="AT808" s="230" t="s">
        <v>248</v>
      </c>
      <c r="AU808" s="230" t="s">
        <v>85</v>
      </c>
      <c r="AY808" s="17" t="s">
        <v>247</v>
      </c>
      <c r="BE808" s="231">
        <f>IF(N808="základní",J808,0)</f>
        <v>0</v>
      </c>
      <c r="BF808" s="231">
        <f>IF(N808="snížená",J808,0)</f>
        <v>0</v>
      </c>
      <c r="BG808" s="231">
        <f>IF(N808="zákl. přenesená",J808,0)</f>
        <v>0</v>
      </c>
      <c r="BH808" s="231">
        <f>IF(N808="sníž. přenesená",J808,0)</f>
        <v>0</v>
      </c>
      <c r="BI808" s="231">
        <f>IF(N808="nulová",J808,0)</f>
        <v>0</v>
      </c>
      <c r="BJ808" s="17" t="s">
        <v>85</v>
      </c>
      <c r="BK808" s="231">
        <f>ROUND(I808*H808,2)</f>
        <v>0</v>
      </c>
      <c r="BL808" s="17" t="s">
        <v>258</v>
      </c>
      <c r="BM808" s="230" t="s">
        <v>1213</v>
      </c>
    </row>
    <row r="809" s="2" customFormat="1">
      <c r="A809" s="38"/>
      <c r="B809" s="39"/>
      <c r="C809" s="40"/>
      <c r="D809" s="232" t="s">
        <v>253</v>
      </c>
      <c r="E809" s="40"/>
      <c r="F809" s="233" t="s">
        <v>1214</v>
      </c>
      <c r="G809" s="40"/>
      <c r="H809" s="40"/>
      <c r="I809" s="234"/>
      <c r="J809" s="40"/>
      <c r="K809" s="40"/>
      <c r="L809" s="44"/>
      <c r="M809" s="235"/>
      <c r="N809" s="236"/>
      <c r="O809" s="91"/>
      <c r="P809" s="91"/>
      <c r="Q809" s="91"/>
      <c r="R809" s="91"/>
      <c r="S809" s="91"/>
      <c r="T809" s="92"/>
      <c r="U809" s="38"/>
      <c r="V809" s="38"/>
      <c r="W809" s="38"/>
      <c r="X809" s="38"/>
      <c r="Y809" s="38"/>
      <c r="Z809" s="38"/>
      <c r="AA809" s="38"/>
      <c r="AB809" s="38"/>
      <c r="AC809" s="38"/>
      <c r="AD809" s="38"/>
      <c r="AE809" s="38"/>
      <c r="AT809" s="17" t="s">
        <v>253</v>
      </c>
      <c r="AU809" s="17" t="s">
        <v>85</v>
      </c>
    </row>
    <row r="810" s="12" customFormat="1">
      <c r="A810" s="12"/>
      <c r="B810" s="242"/>
      <c r="C810" s="243"/>
      <c r="D810" s="232" t="s">
        <v>337</v>
      </c>
      <c r="E810" s="244" t="s">
        <v>1</v>
      </c>
      <c r="F810" s="245" t="s">
        <v>1215</v>
      </c>
      <c r="G810" s="243"/>
      <c r="H810" s="244" t="s">
        <v>1</v>
      </c>
      <c r="I810" s="246"/>
      <c r="J810" s="243"/>
      <c r="K810" s="243"/>
      <c r="L810" s="247"/>
      <c r="M810" s="248"/>
      <c r="N810" s="249"/>
      <c r="O810" s="249"/>
      <c r="P810" s="249"/>
      <c r="Q810" s="249"/>
      <c r="R810" s="249"/>
      <c r="S810" s="249"/>
      <c r="T810" s="250"/>
      <c r="U810" s="12"/>
      <c r="V810" s="12"/>
      <c r="W810" s="12"/>
      <c r="X810" s="12"/>
      <c r="Y810" s="12"/>
      <c r="Z810" s="12"/>
      <c r="AA810" s="12"/>
      <c r="AB810" s="12"/>
      <c r="AC810" s="12"/>
      <c r="AD810" s="12"/>
      <c r="AE810" s="12"/>
      <c r="AT810" s="251" t="s">
        <v>337</v>
      </c>
      <c r="AU810" s="251" t="s">
        <v>85</v>
      </c>
      <c r="AV810" s="12" t="s">
        <v>85</v>
      </c>
      <c r="AW810" s="12" t="s">
        <v>33</v>
      </c>
      <c r="AX810" s="12" t="s">
        <v>77</v>
      </c>
      <c r="AY810" s="251" t="s">
        <v>247</v>
      </c>
    </row>
    <row r="811" s="13" customFormat="1">
      <c r="A811" s="13"/>
      <c r="B811" s="252"/>
      <c r="C811" s="253"/>
      <c r="D811" s="232" t="s">
        <v>337</v>
      </c>
      <c r="E811" s="254" t="s">
        <v>1</v>
      </c>
      <c r="F811" s="255" t="s">
        <v>1216</v>
      </c>
      <c r="G811" s="253"/>
      <c r="H811" s="256">
        <v>1</v>
      </c>
      <c r="I811" s="257"/>
      <c r="J811" s="253"/>
      <c r="K811" s="253"/>
      <c r="L811" s="258"/>
      <c r="M811" s="259"/>
      <c r="N811" s="260"/>
      <c r="O811" s="260"/>
      <c r="P811" s="260"/>
      <c r="Q811" s="260"/>
      <c r="R811" s="260"/>
      <c r="S811" s="260"/>
      <c r="T811" s="261"/>
      <c r="U811" s="13"/>
      <c r="V811" s="13"/>
      <c r="W811" s="13"/>
      <c r="X811" s="13"/>
      <c r="Y811" s="13"/>
      <c r="Z811" s="13"/>
      <c r="AA811" s="13"/>
      <c r="AB811" s="13"/>
      <c r="AC811" s="13"/>
      <c r="AD811" s="13"/>
      <c r="AE811" s="13"/>
      <c r="AT811" s="262" t="s">
        <v>337</v>
      </c>
      <c r="AU811" s="262" t="s">
        <v>85</v>
      </c>
      <c r="AV811" s="13" t="s">
        <v>87</v>
      </c>
      <c r="AW811" s="13" t="s">
        <v>33</v>
      </c>
      <c r="AX811" s="13" t="s">
        <v>77</v>
      </c>
      <c r="AY811" s="262" t="s">
        <v>247</v>
      </c>
    </row>
    <row r="812" s="14" customFormat="1">
      <c r="A812" s="14"/>
      <c r="B812" s="263"/>
      <c r="C812" s="264"/>
      <c r="D812" s="232" t="s">
        <v>337</v>
      </c>
      <c r="E812" s="265" t="s">
        <v>1</v>
      </c>
      <c r="F812" s="266" t="s">
        <v>340</v>
      </c>
      <c r="G812" s="264"/>
      <c r="H812" s="267">
        <v>1</v>
      </c>
      <c r="I812" s="268"/>
      <c r="J812" s="264"/>
      <c r="K812" s="264"/>
      <c r="L812" s="269"/>
      <c r="M812" s="270"/>
      <c r="N812" s="271"/>
      <c r="O812" s="271"/>
      <c r="P812" s="271"/>
      <c r="Q812" s="271"/>
      <c r="R812" s="271"/>
      <c r="S812" s="271"/>
      <c r="T812" s="272"/>
      <c r="U812" s="14"/>
      <c r="V812" s="14"/>
      <c r="W812" s="14"/>
      <c r="X812" s="14"/>
      <c r="Y812" s="14"/>
      <c r="Z812" s="14"/>
      <c r="AA812" s="14"/>
      <c r="AB812" s="14"/>
      <c r="AC812" s="14"/>
      <c r="AD812" s="14"/>
      <c r="AE812" s="14"/>
      <c r="AT812" s="273" t="s">
        <v>337</v>
      </c>
      <c r="AU812" s="273" t="s">
        <v>85</v>
      </c>
      <c r="AV812" s="14" t="s">
        <v>258</v>
      </c>
      <c r="AW812" s="14" t="s">
        <v>33</v>
      </c>
      <c r="AX812" s="14" t="s">
        <v>85</v>
      </c>
      <c r="AY812" s="273" t="s">
        <v>247</v>
      </c>
    </row>
    <row r="813" s="2" customFormat="1" ht="16.5" customHeight="1">
      <c r="A813" s="38"/>
      <c r="B813" s="39"/>
      <c r="C813" s="219" t="s">
        <v>941</v>
      </c>
      <c r="D813" s="219" t="s">
        <v>248</v>
      </c>
      <c r="E813" s="220" t="s">
        <v>304</v>
      </c>
      <c r="F813" s="221" t="s">
        <v>1217</v>
      </c>
      <c r="G813" s="222" t="s">
        <v>398</v>
      </c>
      <c r="H813" s="223">
        <v>1</v>
      </c>
      <c r="I813" s="224"/>
      <c r="J813" s="225">
        <f>ROUND(I813*H813,2)</f>
        <v>0</v>
      </c>
      <c r="K813" s="221" t="s">
        <v>1</v>
      </c>
      <c r="L813" s="44"/>
      <c r="M813" s="226" t="s">
        <v>1</v>
      </c>
      <c r="N813" s="227" t="s">
        <v>42</v>
      </c>
      <c r="O813" s="91"/>
      <c r="P813" s="228">
        <f>O813*H813</f>
        <v>0</v>
      </c>
      <c r="Q813" s="228">
        <v>0</v>
      </c>
      <c r="R813" s="228">
        <f>Q813*H813</f>
        <v>0</v>
      </c>
      <c r="S813" s="228">
        <v>0</v>
      </c>
      <c r="T813" s="229">
        <f>S813*H813</f>
        <v>0</v>
      </c>
      <c r="U813" s="38"/>
      <c r="V813" s="38"/>
      <c r="W813" s="38"/>
      <c r="X813" s="38"/>
      <c r="Y813" s="38"/>
      <c r="Z813" s="38"/>
      <c r="AA813" s="38"/>
      <c r="AB813" s="38"/>
      <c r="AC813" s="38"/>
      <c r="AD813" s="38"/>
      <c r="AE813" s="38"/>
      <c r="AR813" s="230" t="s">
        <v>258</v>
      </c>
      <c r="AT813" s="230" t="s">
        <v>248</v>
      </c>
      <c r="AU813" s="230" t="s">
        <v>85</v>
      </c>
      <c r="AY813" s="17" t="s">
        <v>247</v>
      </c>
      <c r="BE813" s="231">
        <f>IF(N813="základní",J813,0)</f>
        <v>0</v>
      </c>
      <c r="BF813" s="231">
        <f>IF(N813="snížená",J813,0)</f>
        <v>0</v>
      </c>
      <c r="BG813" s="231">
        <f>IF(N813="zákl. přenesená",J813,0)</f>
        <v>0</v>
      </c>
      <c r="BH813" s="231">
        <f>IF(N813="sníž. přenesená",J813,0)</f>
        <v>0</v>
      </c>
      <c r="BI813" s="231">
        <f>IF(N813="nulová",J813,0)</f>
        <v>0</v>
      </c>
      <c r="BJ813" s="17" t="s">
        <v>85</v>
      </c>
      <c r="BK813" s="231">
        <f>ROUND(I813*H813,2)</f>
        <v>0</v>
      </c>
      <c r="BL813" s="17" t="s">
        <v>258</v>
      </c>
      <c r="BM813" s="230" t="s">
        <v>1218</v>
      </c>
    </row>
    <row r="814" s="2" customFormat="1">
      <c r="A814" s="38"/>
      <c r="B814" s="39"/>
      <c r="C814" s="40"/>
      <c r="D814" s="232" t="s">
        <v>253</v>
      </c>
      <c r="E814" s="40"/>
      <c r="F814" s="233" t="s">
        <v>1219</v>
      </c>
      <c r="G814" s="40"/>
      <c r="H814" s="40"/>
      <c r="I814" s="234"/>
      <c r="J814" s="40"/>
      <c r="K814" s="40"/>
      <c r="L814" s="44"/>
      <c r="M814" s="235"/>
      <c r="N814" s="236"/>
      <c r="O814" s="91"/>
      <c r="P814" s="91"/>
      <c r="Q814" s="91"/>
      <c r="R814" s="91"/>
      <c r="S814" s="91"/>
      <c r="T814" s="92"/>
      <c r="U814" s="38"/>
      <c r="V814" s="38"/>
      <c r="W814" s="38"/>
      <c r="X814" s="38"/>
      <c r="Y814" s="38"/>
      <c r="Z814" s="38"/>
      <c r="AA814" s="38"/>
      <c r="AB814" s="38"/>
      <c r="AC814" s="38"/>
      <c r="AD814" s="38"/>
      <c r="AE814" s="38"/>
      <c r="AT814" s="17" t="s">
        <v>253</v>
      </c>
      <c r="AU814" s="17" t="s">
        <v>85</v>
      </c>
    </row>
    <row r="815" s="12" customFormat="1">
      <c r="A815" s="12"/>
      <c r="B815" s="242"/>
      <c r="C815" s="243"/>
      <c r="D815" s="232" t="s">
        <v>337</v>
      </c>
      <c r="E815" s="244" t="s">
        <v>1</v>
      </c>
      <c r="F815" s="245" t="s">
        <v>1215</v>
      </c>
      <c r="G815" s="243"/>
      <c r="H815" s="244" t="s">
        <v>1</v>
      </c>
      <c r="I815" s="246"/>
      <c r="J815" s="243"/>
      <c r="K815" s="243"/>
      <c r="L815" s="247"/>
      <c r="M815" s="248"/>
      <c r="N815" s="249"/>
      <c r="O815" s="249"/>
      <c r="P815" s="249"/>
      <c r="Q815" s="249"/>
      <c r="R815" s="249"/>
      <c r="S815" s="249"/>
      <c r="T815" s="250"/>
      <c r="U815" s="12"/>
      <c r="V815" s="12"/>
      <c r="W815" s="12"/>
      <c r="X815" s="12"/>
      <c r="Y815" s="12"/>
      <c r="Z815" s="12"/>
      <c r="AA815" s="12"/>
      <c r="AB815" s="12"/>
      <c r="AC815" s="12"/>
      <c r="AD815" s="12"/>
      <c r="AE815" s="12"/>
      <c r="AT815" s="251" t="s">
        <v>337</v>
      </c>
      <c r="AU815" s="251" t="s">
        <v>85</v>
      </c>
      <c r="AV815" s="12" t="s">
        <v>85</v>
      </c>
      <c r="AW815" s="12" t="s">
        <v>33</v>
      </c>
      <c r="AX815" s="12" t="s">
        <v>77</v>
      </c>
      <c r="AY815" s="251" t="s">
        <v>247</v>
      </c>
    </row>
    <row r="816" s="13" customFormat="1">
      <c r="A816" s="13"/>
      <c r="B816" s="252"/>
      <c r="C816" s="253"/>
      <c r="D816" s="232" t="s">
        <v>337</v>
      </c>
      <c r="E816" s="254" t="s">
        <v>1</v>
      </c>
      <c r="F816" s="255" t="s">
        <v>1216</v>
      </c>
      <c r="G816" s="253"/>
      <c r="H816" s="256">
        <v>1</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337</v>
      </c>
      <c r="AU816" s="262" t="s">
        <v>85</v>
      </c>
      <c r="AV816" s="13" t="s">
        <v>87</v>
      </c>
      <c r="AW816" s="13" t="s">
        <v>33</v>
      </c>
      <c r="AX816" s="13" t="s">
        <v>77</v>
      </c>
      <c r="AY816" s="262" t="s">
        <v>247</v>
      </c>
    </row>
    <row r="817" s="14" customFormat="1">
      <c r="A817" s="14"/>
      <c r="B817" s="263"/>
      <c r="C817" s="264"/>
      <c r="D817" s="232" t="s">
        <v>337</v>
      </c>
      <c r="E817" s="265" t="s">
        <v>1</v>
      </c>
      <c r="F817" s="266" t="s">
        <v>340</v>
      </c>
      <c r="G817" s="264"/>
      <c r="H817" s="267">
        <v>1</v>
      </c>
      <c r="I817" s="268"/>
      <c r="J817" s="264"/>
      <c r="K817" s="264"/>
      <c r="L817" s="269"/>
      <c r="M817" s="270"/>
      <c r="N817" s="271"/>
      <c r="O817" s="271"/>
      <c r="P817" s="271"/>
      <c r="Q817" s="271"/>
      <c r="R817" s="271"/>
      <c r="S817" s="271"/>
      <c r="T817" s="272"/>
      <c r="U817" s="14"/>
      <c r="V817" s="14"/>
      <c r="W817" s="14"/>
      <c r="X817" s="14"/>
      <c r="Y817" s="14"/>
      <c r="Z817" s="14"/>
      <c r="AA817" s="14"/>
      <c r="AB817" s="14"/>
      <c r="AC817" s="14"/>
      <c r="AD817" s="14"/>
      <c r="AE817" s="14"/>
      <c r="AT817" s="273" t="s">
        <v>337</v>
      </c>
      <c r="AU817" s="273" t="s">
        <v>85</v>
      </c>
      <c r="AV817" s="14" t="s">
        <v>258</v>
      </c>
      <c r="AW817" s="14" t="s">
        <v>33</v>
      </c>
      <c r="AX817" s="14" t="s">
        <v>85</v>
      </c>
      <c r="AY817" s="273" t="s">
        <v>247</v>
      </c>
    </row>
    <row r="818" s="2" customFormat="1" ht="16.5" customHeight="1">
      <c r="A818" s="38"/>
      <c r="B818" s="39"/>
      <c r="C818" s="219" t="s">
        <v>1220</v>
      </c>
      <c r="D818" s="219" t="s">
        <v>248</v>
      </c>
      <c r="E818" s="220" t="s">
        <v>7</v>
      </c>
      <c r="F818" s="221" t="s">
        <v>1221</v>
      </c>
      <c r="G818" s="222" t="s">
        <v>398</v>
      </c>
      <c r="H818" s="223">
        <v>1</v>
      </c>
      <c r="I818" s="224"/>
      <c r="J818" s="225">
        <f>ROUND(I818*H818,2)</f>
        <v>0</v>
      </c>
      <c r="K818" s="221" t="s">
        <v>1</v>
      </c>
      <c r="L818" s="44"/>
      <c r="M818" s="226" t="s">
        <v>1</v>
      </c>
      <c r="N818" s="227" t="s">
        <v>42</v>
      </c>
      <c r="O818" s="91"/>
      <c r="P818" s="228">
        <f>O818*H818</f>
        <v>0</v>
      </c>
      <c r="Q818" s="228">
        <v>0</v>
      </c>
      <c r="R818" s="228">
        <f>Q818*H818</f>
        <v>0</v>
      </c>
      <c r="S818" s="228">
        <v>0</v>
      </c>
      <c r="T818" s="229">
        <f>S818*H818</f>
        <v>0</v>
      </c>
      <c r="U818" s="38"/>
      <c r="V818" s="38"/>
      <c r="W818" s="38"/>
      <c r="X818" s="38"/>
      <c r="Y818" s="38"/>
      <c r="Z818" s="38"/>
      <c r="AA818" s="38"/>
      <c r="AB818" s="38"/>
      <c r="AC818" s="38"/>
      <c r="AD818" s="38"/>
      <c r="AE818" s="38"/>
      <c r="AR818" s="230" t="s">
        <v>258</v>
      </c>
      <c r="AT818" s="230" t="s">
        <v>248</v>
      </c>
      <c r="AU818" s="230" t="s">
        <v>85</v>
      </c>
      <c r="AY818" s="17" t="s">
        <v>247</v>
      </c>
      <c r="BE818" s="231">
        <f>IF(N818="základní",J818,0)</f>
        <v>0</v>
      </c>
      <c r="BF818" s="231">
        <f>IF(N818="snížená",J818,0)</f>
        <v>0</v>
      </c>
      <c r="BG818" s="231">
        <f>IF(N818="zákl. přenesená",J818,0)</f>
        <v>0</v>
      </c>
      <c r="BH818" s="231">
        <f>IF(N818="sníž. přenesená",J818,0)</f>
        <v>0</v>
      </c>
      <c r="BI818" s="231">
        <f>IF(N818="nulová",J818,0)</f>
        <v>0</v>
      </c>
      <c r="BJ818" s="17" t="s">
        <v>85</v>
      </c>
      <c r="BK818" s="231">
        <f>ROUND(I818*H818,2)</f>
        <v>0</v>
      </c>
      <c r="BL818" s="17" t="s">
        <v>258</v>
      </c>
      <c r="BM818" s="230" t="s">
        <v>1222</v>
      </c>
    </row>
    <row r="819" s="2" customFormat="1">
      <c r="A819" s="38"/>
      <c r="B819" s="39"/>
      <c r="C819" s="40"/>
      <c r="D819" s="232" t="s">
        <v>253</v>
      </c>
      <c r="E819" s="40"/>
      <c r="F819" s="233" t="s">
        <v>1223</v>
      </c>
      <c r="G819" s="40"/>
      <c r="H819" s="40"/>
      <c r="I819" s="234"/>
      <c r="J819" s="40"/>
      <c r="K819" s="40"/>
      <c r="L819" s="44"/>
      <c r="M819" s="235"/>
      <c r="N819" s="236"/>
      <c r="O819" s="91"/>
      <c r="P819" s="91"/>
      <c r="Q819" s="91"/>
      <c r="R819" s="91"/>
      <c r="S819" s="91"/>
      <c r="T819" s="92"/>
      <c r="U819" s="38"/>
      <c r="V819" s="38"/>
      <c r="W819" s="38"/>
      <c r="X819" s="38"/>
      <c r="Y819" s="38"/>
      <c r="Z819" s="38"/>
      <c r="AA819" s="38"/>
      <c r="AB819" s="38"/>
      <c r="AC819" s="38"/>
      <c r="AD819" s="38"/>
      <c r="AE819" s="38"/>
      <c r="AT819" s="17" t="s">
        <v>253</v>
      </c>
      <c r="AU819" s="17" t="s">
        <v>85</v>
      </c>
    </row>
    <row r="820" s="12" customFormat="1">
      <c r="A820" s="12"/>
      <c r="B820" s="242"/>
      <c r="C820" s="243"/>
      <c r="D820" s="232" t="s">
        <v>337</v>
      </c>
      <c r="E820" s="244" t="s">
        <v>1</v>
      </c>
      <c r="F820" s="245" t="s">
        <v>1215</v>
      </c>
      <c r="G820" s="243"/>
      <c r="H820" s="244" t="s">
        <v>1</v>
      </c>
      <c r="I820" s="246"/>
      <c r="J820" s="243"/>
      <c r="K820" s="243"/>
      <c r="L820" s="247"/>
      <c r="M820" s="248"/>
      <c r="N820" s="249"/>
      <c r="O820" s="249"/>
      <c r="P820" s="249"/>
      <c r="Q820" s="249"/>
      <c r="R820" s="249"/>
      <c r="S820" s="249"/>
      <c r="T820" s="250"/>
      <c r="U820" s="12"/>
      <c r="V820" s="12"/>
      <c r="W820" s="12"/>
      <c r="X820" s="12"/>
      <c r="Y820" s="12"/>
      <c r="Z820" s="12"/>
      <c r="AA820" s="12"/>
      <c r="AB820" s="12"/>
      <c r="AC820" s="12"/>
      <c r="AD820" s="12"/>
      <c r="AE820" s="12"/>
      <c r="AT820" s="251" t="s">
        <v>337</v>
      </c>
      <c r="AU820" s="251" t="s">
        <v>85</v>
      </c>
      <c r="AV820" s="12" t="s">
        <v>85</v>
      </c>
      <c r="AW820" s="12" t="s">
        <v>33</v>
      </c>
      <c r="AX820" s="12" t="s">
        <v>77</v>
      </c>
      <c r="AY820" s="251" t="s">
        <v>247</v>
      </c>
    </row>
    <row r="821" s="13" customFormat="1">
      <c r="A821" s="13"/>
      <c r="B821" s="252"/>
      <c r="C821" s="253"/>
      <c r="D821" s="232" t="s">
        <v>337</v>
      </c>
      <c r="E821" s="254" t="s">
        <v>1</v>
      </c>
      <c r="F821" s="255" t="s">
        <v>1216</v>
      </c>
      <c r="G821" s="253"/>
      <c r="H821" s="256">
        <v>1</v>
      </c>
      <c r="I821" s="257"/>
      <c r="J821" s="253"/>
      <c r="K821" s="253"/>
      <c r="L821" s="258"/>
      <c r="M821" s="259"/>
      <c r="N821" s="260"/>
      <c r="O821" s="260"/>
      <c r="P821" s="260"/>
      <c r="Q821" s="260"/>
      <c r="R821" s="260"/>
      <c r="S821" s="260"/>
      <c r="T821" s="261"/>
      <c r="U821" s="13"/>
      <c r="V821" s="13"/>
      <c r="W821" s="13"/>
      <c r="X821" s="13"/>
      <c r="Y821" s="13"/>
      <c r="Z821" s="13"/>
      <c r="AA821" s="13"/>
      <c r="AB821" s="13"/>
      <c r="AC821" s="13"/>
      <c r="AD821" s="13"/>
      <c r="AE821" s="13"/>
      <c r="AT821" s="262" t="s">
        <v>337</v>
      </c>
      <c r="AU821" s="262" t="s">
        <v>85</v>
      </c>
      <c r="AV821" s="13" t="s">
        <v>87</v>
      </c>
      <c r="AW821" s="13" t="s">
        <v>33</v>
      </c>
      <c r="AX821" s="13" t="s">
        <v>77</v>
      </c>
      <c r="AY821" s="262" t="s">
        <v>247</v>
      </c>
    </row>
    <row r="822" s="14" customFormat="1">
      <c r="A822" s="14"/>
      <c r="B822" s="263"/>
      <c r="C822" s="264"/>
      <c r="D822" s="232" t="s">
        <v>337</v>
      </c>
      <c r="E822" s="265" t="s">
        <v>1</v>
      </c>
      <c r="F822" s="266" t="s">
        <v>340</v>
      </c>
      <c r="G822" s="264"/>
      <c r="H822" s="267">
        <v>1</v>
      </c>
      <c r="I822" s="268"/>
      <c r="J822" s="264"/>
      <c r="K822" s="264"/>
      <c r="L822" s="269"/>
      <c r="M822" s="270"/>
      <c r="N822" s="271"/>
      <c r="O822" s="271"/>
      <c r="P822" s="271"/>
      <c r="Q822" s="271"/>
      <c r="R822" s="271"/>
      <c r="S822" s="271"/>
      <c r="T822" s="272"/>
      <c r="U822" s="14"/>
      <c r="V822" s="14"/>
      <c r="W822" s="14"/>
      <c r="X822" s="14"/>
      <c r="Y822" s="14"/>
      <c r="Z822" s="14"/>
      <c r="AA822" s="14"/>
      <c r="AB822" s="14"/>
      <c r="AC822" s="14"/>
      <c r="AD822" s="14"/>
      <c r="AE822" s="14"/>
      <c r="AT822" s="273" t="s">
        <v>337</v>
      </c>
      <c r="AU822" s="273" t="s">
        <v>85</v>
      </c>
      <c r="AV822" s="14" t="s">
        <v>258</v>
      </c>
      <c r="AW822" s="14" t="s">
        <v>33</v>
      </c>
      <c r="AX822" s="14" t="s">
        <v>85</v>
      </c>
      <c r="AY822" s="273" t="s">
        <v>247</v>
      </c>
    </row>
    <row r="823" s="2" customFormat="1" ht="16.5" customHeight="1">
      <c r="A823" s="38"/>
      <c r="B823" s="39"/>
      <c r="C823" s="219" t="s">
        <v>943</v>
      </c>
      <c r="D823" s="219" t="s">
        <v>248</v>
      </c>
      <c r="E823" s="220" t="s">
        <v>308</v>
      </c>
      <c r="F823" s="221" t="s">
        <v>1224</v>
      </c>
      <c r="G823" s="222" t="s">
        <v>398</v>
      </c>
      <c r="H823" s="223">
        <v>1</v>
      </c>
      <c r="I823" s="224"/>
      <c r="J823" s="225">
        <f>ROUND(I823*H823,2)</f>
        <v>0</v>
      </c>
      <c r="K823" s="221" t="s">
        <v>1</v>
      </c>
      <c r="L823" s="44"/>
      <c r="M823" s="226" t="s">
        <v>1</v>
      </c>
      <c r="N823" s="227" t="s">
        <v>42</v>
      </c>
      <c r="O823" s="91"/>
      <c r="P823" s="228">
        <f>O823*H823</f>
        <v>0</v>
      </c>
      <c r="Q823" s="228">
        <v>0</v>
      </c>
      <c r="R823" s="228">
        <f>Q823*H823</f>
        <v>0</v>
      </c>
      <c r="S823" s="228">
        <v>0</v>
      </c>
      <c r="T823" s="229">
        <f>S823*H823</f>
        <v>0</v>
      </c>
      <c r="U823" s="38"/>
      <c r="V823" s="38"/>
      <c r="W823" s="38"/>
      <c r="X823" s="38"/>
      <c r="Y823" s="38"/>
      <c r="Z823" s="38"/>
      <c r="AA823" s="38"/>
      <c r="AB823" s="38"/>
      <c r="AC823" s="38"/>
      <c r="AD823" s="38"/>
      <c r="AE823" s="38"/>
      <c r="AR823" s="230" t="s">
        <v>258</v>
      </c>
      <c r="AT823" s="230" t="s">
        <v>248</v>
      </c>
      <c r="AU823" s="230" t="s">
        <v>85</v>
      </c>
      <c r="AY823" s="17" t="s">
        <v>247</v>
      </c>
      <c r="BE823" s="231">
        <f>IF(N823="základní",J823,0)</f>
        <v>0</v>
      </c>
      <c r="BF823" s="231">
        <f>IF(N823="snížená",J823,0)</f>
        <v>0</v>
      </c>
      <c r="BG823" s="231">
        <f>IF(N823="zákl. přenesená",J823,0)</f>
        <v>0</v>
      </c>
      <c r="BH823" s="231">
        <f>IF(N823="sníž. přenesená",J823,0)</f>
        <v>0</v>
      </c>
      <c r="BI823" s="231">
        <f>IF(N823="nulová",J823,0)</f>
        <v>0</v>
      </c>
      <c r="BJ823" s="17" t="s">
        <v>85</v>
      </c>
      <c r="BK823" s="231">
        <f>ROUND(I823*H823,2)</f>
        <v>0</v>
      </c>
      <c r="BL823" s="17" t="s">
        <v>258</v>
      </c>
      <c r="BM823" s="230" t="s">
        <v>1225</v>
      </c>
    </row>
    <row r="824" s="2" customFormat="1">
      <c r="A824" s="38"/>
      <c r="B824" s="39"/>
      <c r="C824" s="40"/>
      <c r="D824" s="232" t="s">
        <v>253</v>
      </c>
      <c r="E824" s="40"/>
      <c r="F824" s="233" t="s">
        <v>1226</v>
      </c>
      <c r="G824" s="40"/>
      <c r="H824" s="40"/>
      <c r="I824" s="234"/>
      <c r="J824" s="40"/>
      <c r="K824" s="40"/>
      <c r="L824" s="44"/>
      <c r="M824" s="235"/>
      <c r="N824" s="236"/>
      <c r="O824" s="91"/>
      <c r="P824" s="91"/>
      <c r="Q824" s="91"/>
      <c r="R824" s="91"/>
      <c r="S824" s="91"/>
      <c r="T824" s="92"/>
      <c r="U824" s="38"/>
      <c r="V824" s="38"/>
      <c r="W824" s="38"/>
      <c r="X824" s="38"/>
      <c r="Y824" s="38"/>
      <c r="Z824" s="38"/>
      <c r="AA824" s="38"/>
      <c r="AB824" s="38"/>
      <c r="AC824" s="38"/>
      <c r="AD824" s="38"/>
      <c r="AE824" s="38"/>
      <c r="AT824" s="17" t="s">
        <v>253</v>
      </c>
      <c r="AU824" s="17" t="s">
        <v>85</v>
      </c>
    </row>
    <row r="825" s="12" customFormat="1">
      <c r="A825" s="12"/>
      <c r="B825" s="242"/>
      <c r="C825" s="243"/>
      <c r="D825" s="232" t="s">
        <v>337</v>
      </c>
      <c r="E825" s="244" t="s">
        <v>1</v>
      </c>
      <c r="F825" s="245" t="s">
        <v>1215</v>
      </c>
      <c r="G825" s="243"/>
      <c r="H825" s="244" t="s">
        <v>1</v>
      </c>
      <c r="I825" s="246"/>
      <c r="J825" s="243"/>
      <c r="K825" s="243"/>
      <c r="L825" s="247"/>
      <c r="M825" s="248"/>
      <c r="N825" s="249"/>
      <c r="O825" s="249"/>
      <c r="P825" s="249"/>
      <c r="Q825" s="249"/>
      <c r="R825" s="249"/>
      <c r="S825" s="249"/>
      <c r="T825" s="250"/>
      <c r="U825" s="12"/>
      <c r="V825" s="12"/>
      <c r="W825" s="12"/>
      <c r="X825" s="12"/>
      <c r="Y825" s="12"/>
      <c r="Z825" s="12"/>
      <c r="AA825" s="12"/>
      <c r="AB825" s="12"/>
      <c r="AC825" s="12"/>
      <c r="AD825" s="12"/>
      <c r="AE825" s="12"/>
      <c r="AT825" s="251" t="s">
        <v>337</v>
      </c>
      <c r="AU825" s="251" t="s">
        <v>85</v>
      </c>
      <c r="AV825" s="12" t="s">
        <v>85</v>
      </c>
      <c r="AW825" s="12" t="s">
        <v>33</v>
      </c>
      <c r="AX825" s="12" t="s">
        <v>77</v>
      </c>
      <c r="AY825" s="251" t="s">
        <v>247</v>
      </c>
    </row>
    <row r="826" s="13" customFormat="1">
      <c r="A826" s="13"/>
      <c r="B826" s="252"/>
      <c r="C826" s="253"/>
      <c r="D826" s="232" t="s">
        <v>337</v>
      </c>
      <c r="E826" s="254" t="s">
        <v>1</v>
      </c>
      <c r="F826" s="255" t="s">
        <v>1216</v>
      </c>
      <c r="G826" s="253"/>
      <c r="H826" s="256">
        <v>1</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337</v>
      </c>
      <c r="AU826" s="262" t="s">
        <v>85</v>
      </c>
      <c r="AV826" s="13" t="s">
        <v>87</v>
      </c>
      <c r="AW826" s="13" t="s">
        <v>33</v>
      </c>
      <c r="AX826" s="13" t="s">
        <v>77</v>
      </c>
      <c r="AY826" s="262" t="s">
        <v>247</v>
      </c>
    </row>
    <row r="827" s="14" customFormat="1">
      <c r="A827" s="14"/>
      <c r="B827" s="263"/>
      <c r="C827" s="264"/>
      <c r="D827" s="232" t="s">
        <v>337</v>
      </c>
      <c r="E827" s="265" t="s">
        <v>1</v>
      </c>
      <c r="F827" s="266" t="s">
        <v>340</v>
      </c>
      <c r="G827" s="264"/>
      <c r="H827" s="267">
        <v>1</v>
      </c>
      <c r="I827" s="268"/>
      <c r="J827" s="264"/>
      <c r="K827" s="264"/>
      <c r="L827" s="269"/>
      <c r="M827" s="270"/>
      <c r="N827" s="271"/>
      <c r="O827" s="271"/>
      <c r="P827" s="271"/>
      <c r="Q827" s="271"/>
      <c r="R827" s="271"/>
      <c r="S827" s="271"/>
      <c r="T827" s="272"/>
      <c r="U827" s="14"/>
      <c r="V827" s="14"/>
      <c r="W827" s="14"/>
      <c r="X827" s="14"/>
      <c r="Y827" s="14"/>
      <c r="Z827" s="14"/>
      <c r="AA827" s="14"/>
      <c r="AB827" s="14"/>
      <c r="AC827" s="14"/>
      <c r="AD827" s="14"/>
      <c r="AE827" s="14"/>
      <c r="AT827" s="273" t="s">
        <v>337</v>
      </c>
      <c r="AU827" s="273" t="s">
        <v>85</v>
      </c>
      <c r="AV827" s="14" t="s">
        <v>258</v>
      </c>
      <c r="AW827" s="14" t="s">
        <v>33</v>
      </c>
      <c r="AX827" s="14" t="s">
        <v>85</v>
      </c>
      <c r="AY827" s="273" t="s">
        <v>247</v>
      </c>
    </row>
    <row r="828" s="2" customFormat="1" ht="24.15" customHeight="1">
      <c r="A828" s="38"/>
      <c r="B828" s="39"/>
      <c r="C828" s="219" t="s">
        <v>1227</v>
      </c>
      <c r="D828" s="219" t="s">
        <v>248</v>
      </c>
      <c r="E828" s="220" t="s">
        <v>1228</v>
      </c>
      <c r="F828" s="221" t="s">
        <v>1229</v>
      </c>
      <c r="G828" s="222" t="s">
        <v>251</v>
      </c>
      <c r="H828" s="223">
        <v>1</v>
      </c>
      <c r="I828" s="224"/>
      <c r="J828" s="225">
        <f>ROUND(I828*H828,2)</f>
        <v>0</v>
      </c>
      <c r="K828" s="221" t="s">
        <v>1</v>
      </c>
      <c r="L828" s="44"/>
      <c r="M828" s="226" t="s">
        <v>1</v>
      </c>
      <c r="N828" s="227" t="s">
        <v>42</v>
      </c>
      <c r="O828" s="91"/>
      <c r="P828" s="228">
        <f>O828*H828</f>
        <v>0</v>
      </c>
      <c r="Q828" s="228">
        <v>0</v>
      </c>
      <c r="R828" s="228">
        <f>Q828*H828</f>
        <v>0</v>
      </c>
      <c r="S828" s="228">
        <v>0</v>
      </c>
      <c r="T828" s="229">
        <f>S828*H828</f>
        <v>0</v>
      </c>
      <c r="U828" s="38"/>
      <c r="V828" s="38"/>
      <c r="W828" s="38"/>
      <c r="X828" s="38"/>
      <c r="Y828" s="38"/>
      <c r="Z828" s="38"/>
      <c r="AA828" s="38"/>
      <c r="AB828" s="38"/>
      <c r="AC828" s="38"/>
      <c r="AD828" s="38"/>
      <c r="AE828" s="38"/>
      <c r="AR828" s="230" t="s">
        <v>258</v>
      </c>
      <c r="AT828" s="230" t="s">
        <v>248</v>
      </c>
      <c r="AU828" s="230" t="s">
        <v>85</v>
      </c>
      <c r="AY828" s="17" t="s">
        <v>247</v>
      </c>
      <c r="BE828" s="231">
        <f>IF(N828="základní",J828,0)</f>
        <v>0</v>
      </c>
      <c r="BF828" s="231">
        <f>IF(N828="snížená",J828,0)</f>
        <v>0</v>
      </c>
      <c r="BG828" s="231">
        <f>IF(N828="zákl. přenesená",J828,0)</f>
        <v>0</v>
      </c>
      <c r="BH828" s="231">
        <f>IF(N828="sníž. přenesená",J828,0)</f>
        <v>0</v>
      </c>
      <c r="BI828" s="231">
        <f>IF(N828="nulová",J828,0)</f>
        <v>0</v>
      </c>
      <c r="BJ828" s="17" t="s">
        <v>85</v>
      </c>
      <c r="BK828" s="231">
        <f>ROUND(I828*H828,2)</f>
        <v>0</v>
      </c>
      <c r="BL828" s="17" t="s">
        <v>258</v>
      </c>
      <c r="BM828" s="230" t="s">
        <v>1230</v>
      </c>
    </row>
    <row r="829" s="2" customFormat="1" ht="16.5" customHeight="1">
      <c r="A829" s="38"/>
      <c r="B829" s="39"/>
      <c r="C829" s="219" t="s">
        <v>947</v>
      </c>
      <c r="D829" s="219" t="s">
        <v>248</v>
      </c>
      <c r="E829" s="220" t="s">
        <v>1231</v>
      </c>
      <c r="F829" s="221" t="s">
        <v>1232</v>
      </c>
      <c r="G829" s="222" t="s">
        <v>251</v>
      </c>
      <c r="H829" s="223">
        <v>1</v>
      </c>
      <c r="I829" s="224"/>
      <c r="J829" s="225">
        <f>ROUND(I829*H829,2)</f>
        <v>0</v>
      </c>
      <c r="K829" s="221" t="s">
        <v>1</v>
      </c>
      <c r="L829" s="44"/>
      <c r="M829" s="226" t="s">
        <v>1</v>
      </c>
      <c r="N829" s="227" t="s">
        <v>42</v>
      </c>
      <c r="O829" s="91"/>
      <c r="P829" s="228">
        <f>O829*H829</f>
        <v>0</v>
      </c>
      <c r="Q829" s="228">
        <v>0</v>
      </c>
      <c r="R829" s="228">
        <f>Q829*H829</f>
        <v>0</v>
      </c>
      <c r="S829" s="228">
        <v>0</v>
      </c>
      <c r="T829" s="229">
        <f>S829*H829</f>
        <v>0</v>
      </c>
      <c r="U829" s="38"/>
      <c r="V829" s="38"/>
      <c r="W829" s="38"/>
      <c r="X829" s="38"/>
      <c r="Y829" s="38"/>
      <c r="Z829" s="38"/>
      <c r="AA829" s="38"/>
      <c r="AB829" s="38"/>
      <c r="AC829" s="38"/>
      <c r="AD829" s="38"/>
      <c r="AE829" s="38"/>
      <c r="AR829" s="230" t="s">
        <v>258</v>
      </c>
      <c r="AT829" s="230" t="s">
        <v>248</v>
      </c>
      <c r="AU829" s="230" t="s">
        <v>85</v>
      </c>
      <c r="AY829" s="17" t="s">
        <v>247</v>
      </c>
      <c r="BE829" s="231">
        <f>IF(N829="základní",J829,0)</f>
        <v>0</v>
      </c>
      <c r="BF829" s="231">
        <f>IF(N829="snížená",J829,0)</f>
        <v>0</v>
      </c>
      <c r="BG829" s="231">
        <f>IF(N829="zákl. přenesená",J829,0)</f>
        <v>0</v>
      </c>
      <c r="BH829" s="231">
        <f>IF(N829="sníž. přenesená",J829,0)</f>
        <v>0</v>
      </c>
      <c r="BI829" s="231">
        <f>IF(N829="nulová",J829,0)</f>
        <v>0</v>
      </c>
      <c r="BJ829" s="17" t="s">
        <v>85</v>
      </c>
      <c r="BK829" s="231">
        <f>ROUND(I829*H829,2)</f>
        <v>0</v>
      </c>
      <c r="BL829" s="17" t="s">
        <v>258</v>
      </c>
      <c r="BM829" s="230" t="s">
        <v>1233</v>
      </c>
    </row>
    <row r="830" s="2" customFormat="1">
      <c r="A830" s="38"/>
      <c r="B830" s="39"/>
      <c r="C830" s="40"/>
      <c r="D830" s="232" t="s">
        <v>253</v>
      </c>
      <c r="E830" s="40"/>
      <c r="F830" s="233" t="s">
        <v>1234</v>
      </c>
      <c r="G830" s="40"/>
      <c r="H830" s="40"/>
      <c r="I830" s="234"/>
      <c r="J830" s="40"/>
      <c r="K830" s="40"/>
      <c r="L830" s="44"/>
      <c r="M830" s="235"/>
      <c r="N830" s="236"/>
      <c r="O830" s="91"/>
      <c r="P830" s="91"/>
      <c r="Q830" s="91"/>
      <c r="R830" s="91"/>
      <c r="S830" s="91"/>
      <c r="T830" s="92"/>
      <c r="U830" s="38"/>
      <c r="V830" s="38"/>
      <c r="W830" s="38"/>
      <c r="X830" s="38"/>
      <c r="Y830" s="38"/>
      <c r="Z830" s="38"/>
      <c r="AA830" s="38"/>
      <c r="AB830" s="38"/>
      <c r="AC830" s="38"/>
      <c r="AD830" s="38"/>
      <c r="AE830" s="38"/>
      <c r="AT830" s="17" t="s">
        <v>253</v>
      </c>
      <c r="AU830" s="17" t="s">
        <v>85</v>
      </c>
    </row>
    <row r="831" s="12" customFormat="1">
      <c r="A831" s="12"/>
      <c r="B831" s="242"/>
      <c r="C831" s="243"/>
      <c r="D831" s="232" t="s">
        <v>337</v>
      </c>
      <c r="E831" s="244" t="s">
        <v>1</v>
      </c>
      <c r="F831" s="245" t="s">
        <v>1235</v>
      </c>
      <c r="G831" s="243"/>
      <c r="H831" s="244" t="s">
        <v>1</v>
      </c>
      <c r="I831" s="246"/>
      <c r="J831" s="243"/>
      <c r="K831" s="243"/>
      <c r="L831" s="247"/>
      <c r="M831" s="248"/>
      <c r="N831" s="249"/>
      <c r="O831" s="249"/>
      <c r="P831" s="249"/>
      <c r="Q831" s="249"/>
      <c r="R831" s="249"/>
      <c r="S831" s="249"/>
      <c r="T831" s="250"/>
      <c r="U831" s="12"/>
      <c r="V831" s="12"/>
      <c r="W831" s="12"/>
      <c r="X831" s="12"/>
      <c r="Y831" s="12"/>
      <c r="Z831" s="12"/>
      <c r="AA831" s="12"/>
      <c r="AB831" s="12"/>
      <c r="AC831" s="12"/>
      <c r="AD831" s="12"/>
      <c r="AE831" s="12"/>
      <c r="AT831" s="251" t="s">
        <v>337</v>
      </c>
      <c r="AU831" s="251" t="s">
        <v>85</v>
      </c>
      <c r="AV831" s="12" t="s">
        <v>85</v>
      </c>
      <c r="AW831" s="12" t="s">
        <v>33</v>
      </c>
      <c r="AX831" s="12" t="s">
        <v>77</v>
      </c>
      <c r="AY831" s="251" t="s">
        <v>247</v>
      </c>
    </row>
    <row r="832" s="13" customFormat="1">
      <c r="A832" s="13"/>
      <c r="B832" s="252"/>
      <c r="C832" s="253"/>
      <c r="D832" s="232" t="s">
        <v>337</v>
      </c>
      <c r="E832" s="254" t="s">
        <v>1</v>
      </c>
      <c r="F832" s="255" t="s">
        <v>85</v>
      </c>
      <c r="G832" s="253"/>
      <c r="H832" s="256">
        <v>1</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337</v>
      </c>
      <c r="AU832" s="262" t="s">
        <v>85</v>
      </c>
      <c r="AV832" s="13" t="s">
        <v>87</v>
      </c>
      <c r="AW832" s="13" t="s">
        <v>33</v>
      </c>
      <c r="AX832" s="13" t="s">
        <v>77</v>
      </c>
      <c r="AY832" s="262" t="s">
        <v>247</v>
      </c>
    </row>
    <row r="833" s="14" customFormat="1">
      <c r="A833" s="14"/>
      <c r="B833" s="263"/>
      <c r="C833" s="264"/>
      <c r="D833" s="232" t="s">
        <v>337</v>
      </c>
      <c r="E833" s="265" t="s">
        <v>1</v>
      </c>
      <c r="F833" s="266" t="s">
        <v>340</v>
      </c>
      <c r="G833" s="264"/>
      <c r="H833" s="267">
        <v>1</v>
      </c>
      <c r="I833" s="268"/>
      <c r="J833" s="264"/>
      <c r="K833" s="264"/>
      <c r="L833" s="269"/>
      <c r="M833" s="270"/>
      <c r="N833" s="271"/>
      <c r="O833" s="271"/>
      <c r="P833" s="271"/>
      <c r="Q833" s="271"/>
      <c r="R833" s="271"/>
      <c r="S833" s="271"/>
      <c r="T833" s="272"/>
      <c r="U833" s="14"/>
      <c r="V833" s="14"/>
      <c r="W833" s="14"/>
      <c r="X833" s="14"/>
      <c r="Y833" s="14"/>
      <c r="Z833" s="14"/>
      <c r="AA833" s="14"/>
      <c r="AB833" s="14"/>
      <c r="AC833" s="14"/>
      <c r="AD833" s="14"/>
      <c r="AE833" s="14"/>
      <c r="AT833" s="273" t="s">
        <v>337</v>
      </c>
      <c r="AU833" s="273" t="s">
        <v>85</v>
      </c>
      <c r="AV833" s="14" t="s">
        <v>258</v>
      </c>
      <c r="AW833" s="14" t="s">
        <v>33</v>
      </c>
      <c r="AX833" s="14" t="s">
        <v>85</v>
      </c>
      <c r="AY833" s="273" t="s">
        <v>247</v>
      </c>
    </row>
    <row r="834" s="2" customFormat="1" ht="21.75" customHeight="1">
      <c r="A834" s="38"/>
      <c r="B834" s="39"/>
      <c r="C834" s="219" t="s">
        <v>1236</v>
      </c>
      <c r="D834" s="219" t="s">
        <v>248</v>
      </c>
      <c r="E834" s="220" t="s">
        <v>1237</v>
      </c>
      <c r="F834" s="221" t="s">
        <v>1238</v>
      </c>
      <c r="G834" s="222" t="s">
        <v>398</v>
      </c>
      <c r="H834" s="223">
        <v>12</v>
      </c>
      <c r="I834" s="224"/>
      <c r="J834" s="225">
        <f>ROUND(I834*H834,2)</f>
        <v>0</v>
      </c>
      <c r="K834" s="221" t="s">
        <v>1</v>
      </c>
      <c r="L834" s="44"/>
      <c r="M834" s="226" t="s">
        <v>1</v>
      </c>
      <c r="N834" s="227" t="s">
        <v>42</v>
      </c>
      <c r="O834" s="91"/>
      <c r="P834" s="228">
        <f>O834*H834</f>
        <v>0</v>
      </c>
      <c r="Q834" s="228">
        <v>0</v>
      </c>
      <c r="R834" s="228">
        <f>Q834*H834</f>
        <v>0</v>
      </c>
      <c r="S834" s="228">
        <v>0</v>
      </c>
      <c r="T834" s="229">
        <f>S834*H834</f>
        <v>0</v>
      </c>
      <c r="U834" s="38"/>
      <c r="V834" s="38"/>
      <c r="W834" s="38"/>
      <c r="X834" s="38"/>
      <c r="Y834" s="38"/>
      <c r="Z834" s="38"/>
      <c r="AA834" s="38"/>
      <c r="AB834" s="38"/>
      <c r="AC834" s="38"/>
      <c r="AD834" s="38"/>
      <c r="AE834" s="38"/>
      <c r="AR834" s="230" t="s">
        <v>258</v>
      </c>
      <c r="AT834" s="230" t="s">
        <v>248</v>
      </c>
      <c r="AU834" s="230" t="s">
        <v>85</v>
      </c>
      <c r="AY834" s="17" t="s">
        <v>247</v>
      </c>
      <c r="BE834" s="231">
        <f>IF(N834="základní",J834,0)</f>
        <v>0</v>
      </c>
      <c r="BF834" s="231">
        <f>IF(N834="snížená",J834,0)</f>
        <v>0</v>
      </c>
      <c r="BG834" s="231">
        <f>IF(N834="zákl. přenesená",J834,0)</f>
        <v>0</v>
      </c>
      <c r="BH834" s="231">
        <f>IF(N834="sníž. přenesená",J834,0)</f>
        <v>0</v>
      </c>
      <c r="BI834" s="231">
        <f>IF(N834="nulová",J834,0)</f>
        <v>0</v>
      </c>
      <c r="BJ834" s="17" t="s">
        <v>85</v>
      </c>
      <c r="BK834" s="231">
        <f>ROUND(I834*H834,2)</f>
        <v>0</v>
      </c>
      <c r="BL834" s="17" t="s">
        <v>258</v>
      </c>
      <c r="BM834" s="230" t="s">
        <v>1239</v>
      </c>
    </row>
    <row r="835" s="2" customFormat="1">
      <c r="A835" s="38"/>
      <c r="B835" s="39"/>
      <c r="C835" s="40"/>
      <c r="D835" s="232" t="s">
        <v>253</v>
      </c>
      <c r="E835" s="40"/>
      <c r="F835" s="233" t="s">
        <v>1240</v>
      </c>
      <c r="G835" s="40"/>
      <c r="H835" s="40"/>
      <c r="I835" s="234"/>
      <c r="J835" s="40"/>
      <c r="K835" s="40"/>
      <c r="L835" s="44"/>
      <c r="M835" s="235"/>
      <c r="N835" s="236"/>
      <c r="O835" s="91"/>
      <c r="P835" s="91"/>
      <c r="Q835" s="91"/>
      <c r="R835" s="91"/>
      <c r="S835" s="91"/>
      <c r="T835" s="92"/>
      <c r="U835" s="38"/>
      <c r="V835" s="38"/>
      <c r="W835" s="38"/>
      <c r="X835" s="38"/>
      <c r="Y835" s="38"/>
      <c r="Z835" s="38"/>
      <c r="AA835" s="38"/>
      <c r="AB835" s="38"/>
      <c r="AC835" s="38"/>
      <c r="AD835" s="38"/>
      <c r="AE835" s="38"/>
      <c r="AT835" s="17" t="s">
        <v>253</v>
      </c>
      <c r="AU835" s="17" t="s">
        <v>85</v>
      </c>
    </row>
    <row r="836" s="12" customFormat="1">
      <c r="A836" s="12"/>
      <c r="B836" s="242"/>
      <c r="C836" s="243"/>
      <c r="D836" s="232" t="s">
        <v>337</v>
      </c>
      <c r="E836" s="244" t="s">
        <v>1</v>
      </c>
      <c r="F836" s="245" t="s">
        <v>1177</v>
      </c>
      <c r="G836" s="243"/>
      <c r="H836" s="244" t="s">
        <v>1</v>
      </c>
      <c r="I836" s="246"/>
      <c r="J836" s="243"/>
      <c r="K836" s="243"/>
      <c r="L836" s="247"/>
      <c r="M836" s="248"/>
      <c r="N836" s="249"/>
      <c r="O836" s="249"/>
      <c r="P836" s="249"/>
      <c r="Q836" s="249"/>
      <c r="R836" s="249"/>
      <c r="S836" s="249"/>
      <c r="T836" s="250"/>
      <c r="U836" s="12"/>
      <c r="V836" s="12"/>
      <c r="W836" s="12"/>
      <c r="X836" s="12"/>
      <c r="Y836" s="12"/>
      <c r="Z836" s="12"/>
      <c r="AA836" s="12"/>
      <c r="AB836" s="12"/>
      <c r="AC836" s="12"/>
      <c r="AD836" s="12"/>
      <c r="AE836" s="12"/>
      <c r="AT836" s="251" t="s">
        <v>337</v>
      </c>
      <c r="AU836" s="251" t="s">
        <v>85</v>
      </c>
      <c r="AV836" s="12" t="s">
        <v>85</v>
      </c>
      <c r="AW836" s="12" t="s">
        <v>33</v>
      </c>
      <c r="AX836" s="12" t="s">
        <v>77</v>
      </c>
      <c r="AY836" s="251" t="s">
        <v>247</v>
      </c>
    </row>
    <row r="837" s="13" customFormat="1">
      <c r="A837" s="13"/>
      <c r="B837" s="252"/>
      <c r="C837" s="253"/>
      <c r="D837" s="232" t="s">
        <v>337</v>
      </c>
      <c r="E837" s="254" t="s">
        <v>1</v>
      </c>
      <c r="F837" s="255" t="s">
        <v>291</v>
      </c>
      <c r="G837" s="253"/>
      <c r="H837" s="256">
        <v>12</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337</v>
      </c>
      <c r="AU837" s="262" t="s">
        <v>85</v>
      </c>
      <c r="AV837" s="13" t="s">
        <v>87</v>
      </c>
      <c r="AW837" s="13" t="s">
        <v>33</v>
      </c>
      <c r="AX837" s="13" t="s">
        <v>77</v>
      </c>
      <c r="AY837" s="262" t="s">
        <v>247</v>
      </c>
    </row>
    <row r="838" s="14" customFormat="1">
      <c r="A838" s="14"/>
      <c r="B838" s="263"/>
      <c r="C838" s="264"/>
      <c r="D838" s="232" t="s">
        <v>337</v>
      </c>
      <c r="E838" s="265" t="s">
        <v>1</v>
      </c>
      <c r="F838" s="266" t="s">
        <v>340</v>
      </c>
      <c r="G838" s="264"/>
      <c r="H838" s="267">
        <v>12</v>
      </c>
      <c r="I838" s="268"/>
      <c r="J838" s="264"/>
      <c r="K838" s="264"/>
      <c r="L838" s="269"/>
      <c r="M838" s="270"/>
      <c r="N838" s="271"/>
      <c r="O838" s="271"/>
      <c r="P838" s="271"/>
      <c r="Q838" s="271"/>
      <c r="R838" s="271"/>
      <c r="S838" s="271"/>
      <c r="T838" s="272"/>
      <c r="U838" s="14"/>
      <c r="V838" s="14"/>
      <c r="W838" s="14"/>
      <c r="X838" s="14"/>
      <c r="Y838" s="14"/>
      <c r="Z838" s="14"/>
      <c r="AA838" s="14"/>
      <c r="AB838" s="14"/>
      <c r="AC838" s="14"/>
      <c r="AD838" s="14"/>
      <c r="AE838" s="14"/>
      <c r="AT838" s="273" t="s">
        <v>337</v>
      </c>
      <c r="AU838" s="273" t="s">
        <v>85</v>
      </c>
      <c r="AV838" s="14" t="s">
        <v>258</v>
      </c>
      <c r="AW838" s="14" t="s">
        <v>33</v>
      </c>
      <c r="AX838" s="14" t="s">
        <v>85</v>
      </c>
      <c r="AY838" s="273" t="s">
        <v>247</v>
      </c>
    </row>
    <row r="839" s="2" customFormat="1" ht="21.75" customHeight="1">
      <c r="A839" s="38"/>
      <c r="B839" s="39"/>
      <c r="C839" s="219" t="s">
        <v>949</v>
      </c>
      <c r="D839" s="219" t="s">
        <v>248</v>
      </c>
      <c r="E839" s="220" t="s">
        <v>1241</v>
      </c>
      <c r="F839" s="221" t="s">
        <v>1242</v>
      </c>
      <c r="G839" s="222" t="s">
        <v>398</v>
      </c>
      <c r="H839" s="223">
        <v>1</v>
      </c>
      <c r="I839" s="224"/>
      <c r="J839" s="225">
        <f>ROUND(I839*H839,2)</f>
        <v>0</v>
      </c>
      <c r="K839" s="221" t="s">
        <v>1</v>
      </c>
      <c r="L839" s="44"/>
      <c r="M839" s="226" t="s">
        <v>1</v>
      </c>
      <c r="N839" s="227" t="s">
        <v>42</v>
      </c>
      <c r="O839" s="91"/>
      <c r="P839" s="228">
        <f>O839*H839</f>
        <v>0</v>
      </c>
      <c r="Q839" s="228">
        <v>0</v>
      </c>
      <c r="R839" s="228">
        <f>Q839*H839</f>
        <v>0</v>
      </c>
      <c r="S839" s="228">
        <v>0</v>
      </c>
      <c r="T839" s="229">
        <f>S839*H839</f>
        <v>0</v>
      </c>
      <c r="U839" s="38"/>
      <c r="V839" s="38"/>
      <c r="W839" s="38"/>
      <c r="X839" s="38"/>
      <c r="Y839" s="38"/>
      <c r="Z839" s="38"/>
      <c r="AA839" s="38"/>
      <c r="AB839" s="38"/>
      <c r="AC839" s="38"/>
      <c r="AD839" s="38"/>
      <c r="AE839" s="38"/>
      <c r="AR839" s="230" t="s">
        <v>258</v>
      </c>
      <c r="AT839" s="230" t="s">
        <v>248</v>
      </c>
      <c r="AU839" s="230" t="s">
        <v>85</v>
      </c>
      <c r="AY839" s="17" t="s">
        <v>247</v>
      </c>
      <c r="BE839" s="231">
        <f>IF(N839="základní",J839,0)</f>
        <v>0</v>
      </c>
      <c r="BF839" s="231">
        <f>IF(N839="snížená",J839,0)</f>
        <v>0</v>
      </c>
      <c r="BG839" s="231">
        <f>IF(N839="zákl. přenesená",J839,0)</f>
        <v>0</v>
      </c>
      <c r="BH839" s="231">
        <f>IF(N839="sníž. přenesená",J839,0)</f>
        <v>0</v>
      </c>
      <c r="BI839" s="231">
        <f>IF(N839="nulová",J839,0)</f>
        <v>0</v>
      </c>
      <c r="BJ839" s="17" t="s">
        <v>85</v>
      </c>
      <c r="BK839" s="231">
        <f>ROUND(I839*H839,2)</f>
        <v>0</v>
      </c>
      <c r="BL839" s="17" t="s">
        <v>258</v>
      </c>
      <c r="BM839" s="230" t="s">
        <v>1243</v>
      </c>
    </row>
    <row r="840" s="2" customFormat="1">
      <c r="A840" s="38"/>
      <c r="B840" s="39"/>
      <c r="C840" s="40"/>
      <c r="D840" s="232" t="s">
        <v>253</v>
      </c>
      <c r="E840" s="40"/>
      <c r="F840" s="233" t="s">
        <v>1240</v>
      </c>
      <c r="G840" s="40"/>
      <c r="H840" s="40"/>
      <c r="I840" s="234"/>
      <c r="J840" s="40"/>
      <c r="K840" s="40"/>
      <c r="L840" s="44"/>
      <c r="M840" s="235"/>
      <c r="N840" s="236"/>
      <c r="O840" s="91"/>
      <c r="P840" s="91"/>
      <c r="Q840" s="91"/>
      <c r="R840" s="91"/>
      <c r="S840" s="91"/>
      <c r="T840" s="92"/>
      <c r="U840" s="38"/>
      <c r="V840" s="38"/>
      <c r="W840" s="38"/>
      <c r="X840" s="38"/>
      <c r="Y840" s="38"/>
      <c r="Z840" s="38"/>
      <c r="AA840" s="38"/>
      <c r="AB840" s="38"/>
      <c r="AC840" s="38"/>
      <c r="AD840" s="38"/>
      <c r="AE840" s="38"/>
      <c r="AT840" s="17" t="s">
        <v>253</v>
      </c>
      <c r="AU840" s="17" t="s">
        <v>85</v>
      </c>
    </row>
    <row r="841" s="12" customFormat="1">
      <c r="A841" s="12"/>
      <c r="B841" s="242"/>
      <c r="C841" s="243"/>
      <c r="D841" s="232" t="s">
        <v>337</v>
      </c>
      <c r="E841" s="244" t="s">
        <v>1</v>
      </c>
      <c r="F841" s="245" t="s">
        <v>1177</v>
      </c>
      <c r="G841" s="243"/>
      <c r="H841" s="244" t="s">
        <v>1</v>
      </c>
      <c r="I841" s="246"/>
      <c r="J841" s="243"/>
      <c r="K841" s="243"/>
      <c r="L841" s="247"/>
      <c r="M841" s="248"/>
      <c r="N841" s="249"/>
      <c r="O841" s="249"/>
      <c r="P841" s="249"/>
      <c r="Q841" s="249"/>
      <c r="R841" s="249"/>
      <c r="S841" s="249"/>
      <c r="T841" s="250"/>
      <c r="U841" s="12"/>
      <c r="V841" s="12"/>
      <c r="W841" s="12"/>
      <c r="X841" s="12"/>
      <c r="Y841" s="12"/>
      <c r="Z841" s="12"/>
      <c r="AA841" s="12"/>
      <c r="AB841" s="12"/>
      <c r="AC841" s="12"/>
      <c r="AD841" s="12"/>
      <c r="AE841" s="12"/>
      <c r="AT841" s="251" t="s">
        <v>337</v>
      </c>
      <c r="AU841" s="251" t="s">
        <v>85</v>
      </c>
      <c r="AV841" s="12" t="s">
        <v>85</v>
      </c>
      <c r="AW841" s="12" t="s">
        <v>33</v>
      </c>
      <c r="AX841" s="12" t="s">
        <v>77</v>
      </c>
      <c r="AY841" s="251" t="s">
        <v>247</v>
      </c>
    </row>
    <row r="842" s="13" customFormat="1">
      <c r="A842" s="13"/>
      <c r="B842" s="252"/>
      <c r="C842" s="253"/>
      <c r="D842" s="232" t="s">
        <v>337</v>
      </c>
      <c r="E842" s="254" t="s">
        <v>1</v>
      </c>
      <c r="F842" s="255" t="s">
        <v>85</v>
      </c>
      <c r="G842" s="253"/>
      <c r="H842" s="256">
        <v>1</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337</v>
      </c>
      <c r="AU842" s="262" t="s">
        <v>85</v>
      </c>
      <c r="AV842" s="13" t="s">
        <v>87</v>
      </c>
      <c r="AW842" s="13" t="s">
        <v>33</v>
      </c>
      <c r="AX842" s="13" t="s">
        <v>77</v>
      </c>
      <c r="AY842" s="262" t="s">
        <v>247</v>
      </c>
    </row>
    <row r="843" s="14" customFormat="1">
      <c r="A843" s="14"/>
      <c r="B843" s="263"/>
      <c r="C843" s="264"/>
      <c r="D843" s="232" t="s">
        <v>337</v>
      </c>
      <c r="E843" s="265" t="s">
        <v>1</v>
      </c>
      <c r="F843" s="266" t="s">
        <v>340</v>
      </c>
      <c r="G843" s="264"/>
      <c r="H843" s="267">
        <v>1</v>
      </c>
      <c r="I843" s="268"/>
      <c r="J843" s="264"/>
      <c r="K843" s="264"/>
      <c r="L843" s="269"/>
      <c r="M843" s="270"/>
      <c r="N843" s="271"/>
      <c r="O843" s="271"/>
      <c r="P843" s="271"/>
      <c r="Q843" s="271"/>
      <c r="R843" s="271"/>
      <c r="S843" s="271"/>
      <c r="T843" s="272"/>
      <c r="U843" s="14"/>
      <c r="V843" s="14"/>
      <c r="W843" s="14"/>
      <c r="X843" s="14"/>
      <c r="Y843" s="14"/>
      <c r="Z843" s="14"/>
      <c r="AA843" s="14"/>
      <c r="AB843" s="14"/>
      <c r="AC843" s="14"/>
      <c r="AD843" s="14"/>
      <c r="AE843" s="14"/>
      <c r="AT843" s="273" t="s">
        <v>337</v>
      </c>
      <c r="AU843" s="273" t="s">
        <v>85</v>
      </c>
      <c r="AV843" s="14" t="s">
        <v>258</v>
      </c>
      <c r="AW843" s="14" t="s">
        <v>33</v>
      </c>
      <c r="AX843" s="14" t="s">
        <v>85</v>
      </c>
      <c r="AY843" s="273" t="s">
        <v>247</v>
      </c>
    </row>
    <row r="844" s="2" customFormat="1" ht="16.5" customHeight="1">
      <c r="A844" s="38"/>
      <c r="B844" s="39"/>
      <c r="C844" s="219" t="s">
        <v>1244</v>
      </c>
      <c r="D844" s="219" t="s">
        <v>248</v>
      </c>
      <c r="E844" s="220" t="s">
        <v>1245</v>
      </c>
      <c r="F844" s="221" t="s">
        <v>1246</v>
      </c>
      <c r="G844" s="222" t="s">
        <v>398</v>
      </c>
      <c r="H844" s="223">
        <v>1</v>
      </c>
      <c r="I844" s="224"/>
      <c r="J844" s="225">
        <f>ROUND(I844*H844,2)</f>
        <v>0</v>
      </c>
      <c r="K844" s="221" t="s">
        <v>1</v>
      </c>
      <c r="L844" s="44"/>
      <c r="M844" s="226" t="s">
        <v>1</v>
      </c>
      <c r="N844" s="227" t="s">
        <v>42</v>
      </c>
      <c r="O844" s="91"/>
      <c r="P844" s="228">
        <f>O844*H844</f>
        <v>0</v>
      </c>
      <c r="Q844" s="228">
        <v>0</v>
      </c>
      <c r="R844" s="228">
        <f>Q844*H844</f>
        <v>0</v>
      </c>
      <c r="S844" s="228">
        <v>0</v>
      </c>
      <c r="T844" s="229">
        <f>S844*H844</f>
        <v>0</v>
      </c>
      <c r="U844" s="38"/>
      <c r="V844" s="38"/>
      <c r="W844" s="38"/>
      <c r="X844" s="38"/>
      <c r="Y844" s="38"/>
      <c r="Z844" s="38"/>
      <c r="AA844" s="38"/>
      <c r="AB844" s="38"/>
      <c r="AC844" s="38"/>
      <c r="AD844" s="38"/>
      <c r="AE844" s="38"/>
      <c r="AR844" s="230" t="s">
        <v>258</v>
      </c>
      <c r="AT844" s="230" t="s">
        <v>248</v>
      </c>
      <c r="AU844" s="230" t="s">
        <v>85</v>
      </c>
      <c r="AY844" s="17" t="s">
        <v>247</v>
      </c>
      <c r="BE844" s="231">
        <f>IF(N844="základní",J844,0)</f>
        <v>0</v>
      </c>
      <c r="BF844" s="231">
        <f>IF(N844="snížená",J844,0)</f>
        <v>0</v>
      </c>
      <c r="BG844" s="231">
        <f>IF(N844="zákl. přenesená",J844,0)</f>
        <v>0</v>
      </c>
      <c r="BH844" s="231">
        <f>IF(N844="sníž. přenesená",J844,0)</f>
        <v>0</v>
      </c>
      <c r="BI844" s="231">
        <f>IF(N844="nulová",J844,0)</f>
        <v>0</v>
      </c>
      <c r="BJ844" s="17" t="s">
        <v>85</v>
      </c>
      <c r="BK844" s="231">
        <f>ROUND(I844*H844,2)</f>
        <v>0</v>
      </c>
      <c r="BL844" s="17" t="s">
        <v>258</v>
      </c>
      <c r="BM844" s="230" t="s">
        <v>1247</v>
      </c>
    </row>
    <row r="845" s="2" customFormat="1">
      <c r="A845" s="38"/>
      <c r="B845" s="39"/>
      <c r="C845" s="40"/>
      <c r="D845" s="232" t="s">
        <v>253</v>
      </c>
      <c r="E845" s="40"/>
      <c r="F845" s="233" t="s">
        <v>1248</v>
      </c>
      <c r="G845" s="40"/>
      <c r="H845" s="40"/>
      <c r="I845" s="234"/>
      <c r="J845" s="40"/>
      <c r="K845" s="40"/>
      <c r="L845" s="44"/>
      <c r="M845" s="235"/>
      <c r="N845" s="236"/>
      <c r="O845" s="91"/>
      <c r="P845" s="91"/>
      <c r="Q845" s="91"/>
      <c r="R845" s="91"/>
      <c r="S845" s="91"/>
      <c r="T845" s="92"/>
      <c r="U845" s="38"/>
      <c r="V845" s="38"/>
      <c r="W845" s="38"/>
      <c r="X845" s="38"/>
      <c r="Y845" s="38"/>
      <c r="Z845" s="38"/>
      <c r="AA845" s="38"/>
      <c r="AB845" s="38"/>
      <c r="AC845" s="38"/>
      <c r="AD845" s="38"/>
      <c r="AE845" s="38"/>
      <c r="AT845" s="17" t="s">
        <v>253</v>
      </c>
      <c r="AU845" s="17" t="s">
        <v>85</v>
      </c>
    </row>
    <row r="846" s="12" customFormat="1">
      <c r="A846" s="12"/>
      <c r="B846" s="242"/>
      <c r="C846" s="243"/>
      <c r="D846" s="232" t="s">
        <v>337</v>
      </c>
      <c r="E846" s="244" t="s">
        <v>1</v>
      </c>
      <c r="F846" s="245" t="s">
        <v>1249</v>
      </c>
      <c r="G846" s="243"/>
      <c r="H846" s="244" t="s">
        <v>1</v>
      </c>
      <c r="I846" s="246"/>
      <c r="J846" s="243"/>
      <c r="K846" s="243"/>
      <c r="L846" s="247"/>
      <c r="M846" s="248"/>
      <c r="N846" s="249"/>
      <c r="O846" s="249"/>
      <c r="P846" s="249"/>
      <c r="Q846" s="249"/>
      <c r="R846" s="249"/>
      <c r="S846" s="249"/>
      <c r="T846" s="250"/>
      <c r="U846" s="12"/>
      <c r="V846" s="12"/>
      <c r="W846" s="12"/>
      <c r="X846" s="12"/>
      <c r="Y846" s="12"/>
      <c r="Z846" s="12"/>
      <c r="AA846" s="12"/>
      <c r="AB846" s="12"/>
      <c r="AC846" s="12"/>
      <c r="AD846" s="12"/>
      <c r="AE846" s="12"/>
      <c r="AT846" s="251" t="s">
        <v>337</v>
      </c>
      <c r="AU846" s="251" t="s">
        <v>85</v>
      </c>
      <c r="AV846" s="12" t="s">
        <v>85</v>
      </c>
      <c r="AW846" s="12" t="s">
        <v>33</v>
      </c>
      <c r="AX846" s="12" t="s">
        <v>77</v>
      </c>
      <c r="AY846" s="251" t="s">
        <v>247</v>
      </c>
    </row>
    <row r="847" s="13" customFormat="1">
      <c r="A847" s="13"/>
      <c r="B847" s="252"/>
      <c r="C847" s="253"/>
      <c r="D847" s="232" t="s">
        <v>337</v>
      </c>
      <c r="E847" s="254" t="s">
        <v>1</v>
      </c>
      <c r="F847" s="255" t="s">
        <v>85</v>
      </c>
      <c r="G847" s="253"/>
      <c r="H847" s="256">
        <v>1</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337</v>
      </c>
      <c r="AU847" s="262" t="s">
        <v>85</v>
      </c>
      <c r="AV847" s="13" t="s">
        <v>87</v>
      </c>
      <c r="AW847" s="13" t="s">
        <v>33</v>
      </c>
      <c r="AX847" s="13" t="s">
        <v>77</v>
      </c>
      <c r="AY847" s="262" t="s">
        <v>247</v>
      </c>
    </row>
    <row r="848" s="14" customFormat="1">
      <c r="A848" s="14"/>
      <c r="B848" s="263"/>
      <c r="C848" s="264"/>
      <c r="D848" s="232" t="s">
        <v>337</v>
      </c>
      <c r="E848" s="265" t="s">
        <v>1</v>
      </c>
      <c r="F848" s="266" t="s">
        <v>340</v>
      </c>
      <c r="G848" s="264"/>
      <c r="H848" s="267">
        <v>1</v>
      </c>
      <c r="I848" s="268"/>
      <c r="J848" s="264"/>
      <c r="K848" s="264"/>
      <c r="L848" s="269"/>
      <c r="M848" s="270"/>
      <c r="N848" s="271"/>
      <c r="O848" s="271"/>
      <c r="P848" s="271"/>
      <c r="Q848" s="271"/>
      <c r="R848" s="271"/>
      <c r="S848" s="271"/>
      <c r="T848" s="272"/>
      <c r="U848" s="14"/>
      <c r="V848" s="14"/>
      <c r="W848" s="14"/>
      <c r="X848" s="14"/>
      <c r="Y848" s="14"/>
      <c r="Z848" s="14"/>
      <c r="AA848" s="14"/>
      <c r="AB848" s="14"/>
      <c r="AC848" s="14"/>
      <c r="AD848" s="14"/>
      <c r="AE848" s="14"/>
      <c r="AT848" s="273" t="s">
        <v>337</v>
      </c>
      <c r="AU848" s="273" t="s">
        <v>85</v>
      </c>
      <c r="AV848" s="14" t="s">
        <v>258</v>
      </c>
      <c r="AW848" s="14" t="s">
        <v>33</v>
      </c>
      <c r="AX848" s="14" t="s">
        <v>85</v>
      </c>
      <c r="AY848" s="273" t="s">
        <v>247</v>
      </c>
    </row>
    <row r="849" s="2" customFormat="1" ht="16.5" customHeight="1">
      <c r="A849" s="38"/>
      <c r="B849" s="39"/>
      <c r="C849" s="219" t="s">
        <v>952</v>
      </c>
      <c r="D849" s="219" t="s">
        <v>248</v>
      </c>
      <c r="E849" s="220" t="s">
        <v>1250</v>
      </c>
      <c r="F849" s="221" t="s">
        <v>1246</v>
      </c>
      <c r="G849" s="222" t="s">
        <v>398</v>
      </c>
      <c r="H849" s="223">
        <v>1</v>
      </c>
      <c r="I849" s="224"/>
      <c r="J849" s="225">
        <f>ROUND(I849*H849,2)</f>
        <v>0</v>
      </c>
      <c r="K849" s="221" t="s">
        <v>1</v>
      </c>
      <c r="L849" s="44"/>
      <c r="M849" s="226" t="s">
        <v>1</v>
      </c>
      <c r="N849" s="227" t="s">
        <v>42</v>
      </c>
      <c r="O849" s="91"/>
      <c r="P849" s="228">
        <f>O849*H849</f>
        <v>0</v>
      </c>
      <c r="Q849" s="228">
        <v>0</v>
      </c>
      <c r="R849" s="228">
        <f>Q849*H849</f>
        <v>0</v>
      </c>
      <c r="S849" s="228">
        <v>0</v>
      </c>
      <c r="T849" s="229">
        <f>S849*H849</f>
        <v>0</v>
      </c>
      <c r="U849" s="38"/>
      <c r="V849" s="38"/>
      <c r="W849" s="38"/>
      <c r="X849" s="38"/>
      <c r="Y849" s="38"/>
      <c r="Z849" s="38"/>
      <c r="AA849" s="38"/>
      <c r="AB849" s="38"/>
      <c r="AC849" s="38"/>
      <c r="AD849" s="38"/>
      <c r="AE849" s="38"/>
      <c r="AR849" s="230" t="s">
        <v>258</v>
      </c>
      <c r="AT849" s="230" t="s">
        <v>248</v>
      </c>
      <c r="AU849" s="230" t="s">
        <v>85</v>
      </c>
      <c r="AY849" s="17" t="s">
        <v>247</v>
      </c>
      <c r="BE849" s="231">
        <f>IF(N849="základní",J849,0)</f>
        <v>0</v>
      </c>
      <c r="BF849" s="231">
        <f>IF(N849="snížená",J849,0)</f>
        <v>0</v>
      </c>
      <c r="BG849" s="231">
        <f>IF(N849="zákl. přenesená",J849,0)</f>
        <v>0</v>
      </c>
      <c r="BH849" s="231">
        <f>IF(N849="sníž. přenesená",J849,0)</f>
        <v>0</v>
      </c>
      <c r="BI849" s="231">
        <f>IF(N849="nulová",J849,0)</f>
        <v>0</v>
      </c>
      <c r="BJ849" s="17" t="s">
        <v>85</v>
      </c>
      <c r="BK849" s="231">
        <f>ROUND(I849*H849,2)</f>
        <v>0</v>
      </c>
      <c r="BL849" s="17" t="s">
        <v>258</v>
      </c>
      <c r="BM849" s="230" t="s">
        <v>1251</v>
      </c>
    </row>
    <row r="850" s="2" customFormat="1">
      <c r="A850" s="38"/>
      <c r="B850" s="39"/>
      <c r="C850" s="40"/>
      <c r="D850" s="232" t="s">
        <v>253</v>
      </c>
      <c r="E850" s="40"/>
      <c r="F850" s="233" t="s">
        <v>1252</v>
      </c>
      <c r="G850" s="40"/>
      <c r="H850" s="40"/>
      <c r="I850" s="234"/>
      <c r="J850" s="40"/>
      <c r="K850" s="40"/>
      <c r="L850" s="44"/>
      <c r="M850" s="235"/>
      <c r="N850" s="236"/>
      <c r="O850" s="91"/>
      <c r="P850" s="91"/>
      <c r="Q850" s="91"/>
      <c r="R850" s="91"/>
      <c r="S850" s="91"/>
      <c r="T850" s="92"/>
      <c r="U850" s="38"/>
      <c r="V850" s="38"/>
      <c r="W850" s="38"/>
      <c r="X850" s="38"/>
      <c r="Y850" s="38"/>
      <c r="Z850" s="38"/>
      <c r="AA850" s="38"/>
      <c r="AB850" s="38"/>
      <c r="AC850" s="38"/>
      <c r="AD850" s="38"/>
      <c r="AE850" s="38"/>
      <c r="AT850" s="17" t="s">
        <v>253</v>
      </c>
      <c r="AU850" s="17" t="s">
        <v>85</v>
      </c>
    </row>
    <row r="851" s="12" customFormat="1">
      <c r="A851" s="12"/>
      <c r="B851" s="242"/>
      <c r="C851" s="243"/>
      <c r="D851" s="232" t="s">
        <v>337</v>
      </c>
      <c r="E851" s="244" t="s">
        <v>1</v>
      </c>
      <c r="F851" s="245" t="s">
        <v>1249</v>
      </c>
      <c r="G851" s="243"/>
      <c r="H851" s="244" t="s">
        <v>1</v>
      </c>
      <c r="I851" s="246"/>
      <c r="J851" s="243"/>
      <c r="K851" s="243"/>
      <c r="L851" s="247"/>
      <c r="M851" s="248"/>
      <c r="N851" s="249"/>
      <c r="O851" s="249"/>
      <c r="P851" s="249"/>
      <c r="Q851" s="249"/>
      <c r="R851" s="249"/>
      <c r="S851" s="249"/>
      <c r="T851" s="250"/>
      <c r="U851" s="12"/>
      <c r="V851" s="12"/>
      <c r="W851" s="12"/>
      <c r="X851" s="12"/>
      <c r="Y851" s="12"/>
      <c r="Z851" s="12"/>
      <c r="AA851" s="12"/>
      <c r="AB851" s="12"/>
      <c r="AC851" s="12"/>
      <c r="AD851" s="12"/>
      <c r="AE851" s="12"/>
      <c r="AT851" s="251" t="s">
        <v>337</v>
      </c>
      <c r="AU851" s="251" t="s">
        <v>85</v>
      </c>
      <c r="AV851" s="12" t="s">
        <v>85</v>
      </c>
      <c r="AW851" s="12" t="s">
        <v>33</v>
      </c>
      <c r="AX851" s="12" t="s">
        <v>77</v>
      </c>
      <c r="AY851" s="251" t="s">
        <v>247</v>
      </c>
    </row>
    <row r="852" s="13" customFormat="1">
      <c r="A852" s="13"/>
      <c r="B852" s="252"/>
      <c r="C852" s="253"/>
      <c r="D852" s="232" t="s">
        <v>337</v>
      </c>
      <c r="E852" s="254" t="s">
        <v>1</v>
      </c>
      <c r="F852" s="255" t="s">
        <v>85</v>
      </c>
      <c r="G852" s="253"/>
      <c r="H852" s="256">
        <v>1</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337</v>
      </c>
      <c r="AU852" s="262" t="s">
        <v>85</v>
      </c>
      <c r="AV852" s="13" t="s">
        <v>87</v>
      </c>
      <c r="AW852" s="13" t="s">
        <v>33</v>
      </c>
      <c r="AX852" s="13" t="s">
        <v>77</v>
      </c>
      <c r="AY852" s="262" t="s">
        <v>247</v>
      </c>
    </row>
    <row r="853" s="14" customFormat="1">
      <c r="A853" s="14"/>
      <c r="B853" s="263"/>
      <c r="C853" s="264"/>
      <c r="D853" s="232" t="s">
        <v>337</v>
      </c>
      <c r="E853" s="265" t="s">
        <v>1</v>
      </c>
      <c r="F853" s="266" t="s">
        <v>340</v>
      </c>
      <c r="G853" s="264"/>
      <c r="H853" s="267">
        <v>1</v>
      </c>
      <c r="I853" s="268"/>
      <c r="J853" s="264"/>
      <c r="K853" s="264"/>
      <c r="L853" s="269"/>
      <c r="M853" s="270"/>
      <c r="N853" s="271"/>
      <c r="O853" s="271"/>
      <c r="P853" s="271"/>
      <c r="Q853" s="271"/>
      <c r="R853" s="271"/>
      <c r="S853" s="271"/>
      <c r="T853" s="272"/>
      <c r="U853" s="14"/>
      <c r="V853" s="14"/>
      <c r="W853" s="14"/>
      <c r="X853" s="14"/>
      <c r="Y853" s="14"/>
      <c r="Z853" s="14"/>
      <c r="AA853" s="14"/>
      <c r="AB853" s="14"/>
      <c r="AC853" s="14"/>
      <c r="AD853" s="14"/>
      <c r="AE853" s="14"/>
      <c r="AT853" s="273" t="s">
        <v>337</v>
      </c>
      <c r="AU853" s="273" t="s">
        <v>85</v>
      </c>
      <c r="AV853" s="14" t="s">
        <v>258</v>
      </c>
      <c r="AW853" s="14" t="s">
        <v>33</v>
      </c>
      <c r="AX853" s="14" t="s">
        <v>85</v>
      </c>
      <c r="AY853" s="273" t="s">
        <v>247</v>
      </c>
    </row>
    <row r="854" s="2" customFormat="1" ht="21.75" customHeight="1">
      <c r="A854" s="38"/>
      <c r="B854" s="39"/>
      <c r="C854" s="219" t="s">
        <v>1253</v>
      </c>
      <c r="D854" s="219" t="s">
        <v>248</v>
      </c>
      <c r="E854" s="220" t="s">
        <v>1254</v>
      </c>
      <c r="F854" s="221" t="s">
        <v>1255</v>
      </c>
      <c r="G854" s="222" t="s">
        <v>398</v>
      </c>
      <c r="H854" s="223">
        <v>1</v>
      </c>
      <c r="I854" s="224"/>
      <c r="J854" s="225">
        <f>ROUND(I854*H854,2)</f>
        <v>0</v>
      </c>
      <c r="K854" s="221" t="s">
        <v>1</v>
      </c>
      <c r="L854" s="44"/>
      <c r="M854" s="226" t="s">
        <v>1</v>
      </c>
      <c r="N854" s="227" t="s">
        <v>42</v>
      </c>
      <c r="O854" s="91"/>
      <c r="P854" s="228">
        <f>O854*H854</f>
        <v>0</v>
      </c>
      <c r="Q854" s="228">
        <v>0</v>
      </c>
      <c r="R854" s="228">
        <f>Q854*H854</f>
        <v>0</v>
      </c>
      <c r="S854" s="228">
        <v>0</v>
      </c>
      <c r="T854" s="229">
        <f>S854*H854</f>
        <v>0</v>
      </c>
      <c r="U854" s="38"/>
      <c r="V854" s="38"/>
      <c r="W854" s="38"/>
      <c r="X854" s="38"/>
      <c r="Y854" s="38"/>
      <c r="Z854" s="38"/>
      <c r="AA854" s="38"/>
      <c r="AB854" s="38"/>
      <c r="AC854" s="38"/>
      <c r="AD854" s="38"/>
      <c r="AE854" s="38"/>
      <c r="AR854" s="230" t="s">
        <v>258</v>
      </c>
      <c r="AT854" s="230" t="s">
        <v>248</v>
      </c>
      <c r="AU854" s="230" t="s">
        <v>85</v>
      </c>
      <c r="AY854" s="17" t="s">
        <v>247</v>
      </c>
      <c r="BE854" s="231">
        <f>IF(N854="základní",J854,0)</f>
        <v>0</v>
      </c>
      <c r="BF854" s="231">
        <f>IF(N854="snížená",J854,0)</f>
        <v>0</v>
      </c>
      <c r="BG854" s="231">
        <f>IF(N854="zákl. přenesená",J854,0)</f>
        <v>0</v>
      </c>
      <c r="BH854" s="231">
        <f>IF(N854="sníž. přenesená",J854,0)</f>
        <v>0</v>
      </c>
      <c r="BI854" s="231">
        <f>IF(N854="nulová",J854,0)</f>
        <v>0</v>
      </c>
      <c r="BJ854" s="17" t="s">
        <v>85</v>
      </c>
      <c r="BK854" s="231">
        <f>ROUND(I854*H854,2)</f>
        <v>0</v>
      </c>
      <c r="BL854" s="17" t="s">
        <v>258</v>
      </c>
      <c r="BM854" s="230" t="s">
        <v>1256</v>
      </c>
    </row>
    <row r="855" s="2" customFormat="1">
      <c r="A855" s="38"/>
      <c r="B855" s="39"/>
      <c r="C855" s="40"/>
      <c r="D855" s="232" t="s">
        <v>253</v>
      </c>
      <c r="E855" s="40"/>
      <c r="F855" s="233" t="s">
        <v>1257</v>
      </c>
      <c r="G855" s="40"/>
      <c r="H855" s="40"/>
      <c r="I855" s="234"/>
      <c r="J855" s="40"/>
      <c r="K855" s="40"/>
      <c r="L855" s="44"/>
      <c r="M855" s="235"/>
      <c r="N855" s="236"/>
      <c r="O855" s="91"/>
      <c r="P855" s="91"/>
      <c r="Q855" s="91"/>
      <c r="R855" s="91"/>
      <c r="S855" s="91"/>
      <c r="T855" s="92"/>
      <c r="U855" s="38"/>
      <c r="V855" s="38"/>
      <c r="W855" s="38"/>
      <c r="X855" s="38"/>
      <c r="Y855" s="38"/>
      <c r="Z855" s="38"/>
      <c r="AA855" s="38"/>
      <c r="AB855" s="38"/>
      <c r="AC855" s="38"/>
      <c r="AD855" s="38"/>
      <c r="AE855" s="38"/>
      <c r="AT855" s="17" t="s">
        <v>253</v>
      </c>
      <c r="AU855" s="17" t="s">
        <v>85</v>
      </c>
    </row>
    <row r="856" s="12" customFormat="1">
      <c r="A856" s="12"/>
      <c r="B856" s="242"/>
      <c r="C856" s="243"/>
      <c r="D856" s="232" t="s">
        <v>337</v>
      </c>
      <c r="E856" s="244" t="s">
        <v>1</v>
      </c>
      <c r="F856" s="245" t="s">
        <v>1249</v>
      </c>
      <c r="G856" s="243"/>
      <c r="H856" s="244" t="s">
        <v>1</v>
      </c>
      <c r="I856" s="246"/>
      <c r="J856" s="243"/>
      <c r="K856" s="243"/>
      <c r="L856" s="247"/>
      <c r="M856" s="248"/>
      <c r="N856" s="249"/>
      <c r="O856" s="249"/>
      <c r="P856" s="249"/>
      <c r="Q856" s="249"/>
      <c r="R856" s="249"/>
      <c r="S856" s="249"/>
      <c r="T856" s="250"/>
      <c r="U856" s="12"/>
      <c r="V856" s="12"/>
      <c r="W856" s="12"/>
      <c r="X856" s="12"/>
      <c r="Y856" s="12"/>
      <c r="Z856" s="12"/>
      <c r="AA856" s="12"/>
      <c r="AB856" s="12"/>
      <c r="AC856" s="12"/>
      <c r="AD856" s="12"/>
      <c r="AE856" s="12"/>
      <c r="AT856" s="251" t="s">
        <v>337</v>
      </c>
      <c r="AU856" s="251" t="s">
        <v>85</v>
      </c>
      <c r="AV856" s="12" t="s">
        <v>85</v>
      </c>
      <c r="AW856" s="12" t="s">
        <v>33</v>
      </c>
      <c r="AX856" s="12" t="s">
        <v>77</v>
      </c>
      <c r="AY856" s="251" t="s">
        <v>247</v>
      </c>
    </row>
    <row r="857" s="13" customFormat="1">
      <c r="A857" s="13"/>
      <c r="B857" s="252"/>
      <c r="C857" s="253"/>
      <c r="D857" s="232" t="s">
        <v>337</v>
      </c>
      <c r="E857" s="254" t="s">
        <v>1</v>
      </c>
      <c r="F857" s="255" t="s">
        <v>85</v>
      </c>
      <c r="G857" s="253"/>
      <c r="H857" s="256">
        <v>1</v>
      </c>
      <c r="I857" s="257"/>
      <c r="J857" s="253"/>
      <c r="K857" s="253"/>
      <c r="L857" s="258"/>
      <c r="M857" s="259"/>
      <c r="N857" s="260"/>
      <c r="O857" s="260"/>
      <c r="P857" s="260"/>
      <c r="Q857" s="260"/>
      <c r="R857" s="260"/>
      <c r="S857" s="260"/>
      <c r="T857" s="261"/>
      <c r="U857" s="13"/>
      <c r="V857" s="13"/>
      <c r="W857" s="13"/>
      <c r="X857" s="13"/>
      <c r="Y857" s="13"/>
      <c r="Z857" s="13"/>
      <c r="AA857" s="13"/>
      <c r="AB857" s="13"/>
      <c r="AC857" s="13"/>
      <c r="AD857" s="13"/>
      <c r="AE857" s="13"/>
      <c r="AT857" s="262" t="s">
        <v>337</v>
      </c>
      <c r="AU857" s="262" t="s">
        <v>85</v>
      </c>
      <c r="AV857" s="13" t="s">
        <v>87</v>
      </c>
      <c r="AW857" s="13" t="s">
        <v>33</v>
      </c>
      <c r="AX857" s="13" t="s">
        <v>77</v>
      </c>
      <c r="AY857" s="262" t="s">
        <v>247</v>
      </c>
    </row>
    <row r="858" s="14" customFormat="1">
      <c r="A858" s="14"/>
      <c r="B858" s="263"/>
      <c r="C858" s="264"/>
      <c r="D858" s="232" t="s">
        <v>337</v>
      </c>
      <c r="E858" s="265" t="s">
        <v>1</v>
      </c>
      <c r="F858" s="266" t="s">
        <v>340</v>
      </c>
      <c r="G858" s="264"/>
      <c r="H858" s="267">
        <v>1</v>
      </c>
      <c r="I858" s="268"/>
      <c r="J858" s="264"/>
      <c r="K858" s="264"/>
      <c r="L858" s="269"/>
      <c r="M858" s="270"/>
      <c r="N858" s="271"/>
      <c r="O858" s="271"/>
      <c r="P858" s="271"/>
      <c r="Q858" s="271"/>
      <c r="R858" s="271"/>
      <c r="S858" s="271"/>
      <c r="T858" s="272"/>
      <c r="U858" s="14"/>
      <c r="V858" s="14"/>
      <c r="W858" s="14"/>
      <c r="X858" s="14"/>
      <c r="Y858" s="14"/>
      <c r="Z858" s="14"/>
      <c r="AA858" s="14"/>
      <c r="AB858" s="14"/>
      <c r="AC858" s="14"/>
      <c r="AD858" s="14"/>
      <c r="AE858" s="14"/>
      <c r="AT858" s="273" t="s">
        <v>337</v>
      </c>
      <c r="AU858" s="273" t="s">
        <v>85</v>
      </c>
      <c r="AV858" s="14" t="s">
        <v>258</v>
      </c>
      <c r="AW858" s="14" t="s">
        <v>33</v>
      </c>
      <c r="AX858" s="14" t="s">
        <v>85</v>
      </c>
      <c r="AY858" s="273" t="s">
        <v>247</v>
      </c>
    </row>
    <row r="859" s="2" customFormat="1" ht="21.75" customHeight="1">
      <c r="A859" s="38"/>
      <c r="B859" s="39"/>
      <c r="C859" s="219" t="s">
        <v>954</v>
      </c>
      <c r="D859" s="219" t="s">
        <v>248</v>
      </c>
      <c r="E859" s="220" t="s">
        <v>1258</v>
      </c>
      <c r="F859" s="221" t="s">
        <v>1259</v>
      </c>
      <c r="G859" s="222" t="s">
        <v>398</v>
      </c>
      <c r="H859" s="223">
        <v>1</v>
      </c>
      <c r="I859" s="224"/>
      <c r="J859" s="225">
        <f>ROUND(I859*H859,2)</f>
        <v>0</v>
      </c>
      <c r="K859" s="221" t="s">
        <v>1</v>
      </c>
      <c r="L859" s="44"/>
      <c r="M859" s="226" t="s">
        <v>1</v>
      </c>
      <c r="N859" s="227" t="s">
        <v>42</v>
      </c>
      <c r="O859" s="91"/>
      <c r="P859" s="228">
        <f>O859*H859</f>
        <v>0</v>
      </c>
      <c r="Q859" s="228">
        <v>0</v>
      </c>
      <c r="R859" s="228">
        <f>Q859*H859</f>
        <v>0</v>
      </c>
      <c r="S859" s="228">
        <v>0</v>
      </c>
      <c r="T859" s="229">
        <f>S859*H859</f>
        <v>0</v>
      </c>
      <c r="U859" s="38"/>
      <c r="V859" s="38"/>
      <c r="W859" s="38"/>
      <c r="X859" s="38"/>
      <c r="Y859" s="38"/>
      <c r="Z859" s="38"/>
      <c r="AA859" s="38"/>
      <c r="AB859" s="38"/>
      <c r="AC859" s="38"/>
      <c r="AD859" s="38"/>
      <c r="AE859" s="38"/>
      <c r="AR859" s="230" t="s">
        <v>258</v>
      </c>
      <c r="AT859" s="230" t="s">
        <v>248</v>
      </c>
      <c r="AU859" s="230" t="s">
        <v>85</v>
      </c>
      <c r="AY859" s="17" t="s">
        <v>247</v>
      </c>
      <c r="BE859" s="231">
        <f>IF(N859="základní",J859,0)</f>
        <v>0</v>
      </c>
      <c r="BF859" s="231">
        <f>IF(N859="snížená",J859,0)</f>
        <v>0</v>
      </c>
      <c r="BG859" s="231">
        <f>IF(N859="zákl. přenesená",J859,0)</f>
        <v>0</v>
      </c>
      <c r="BH859" s="231">
        <f>IF(N859="sníž. přenesená",J859,0)</f>
        <v>0</v>
      </c>
      <c r="BI859" s="231">
        <f>IF(N859="nulová",J859,0)</f>
        <v>0</v>
      </c>
      <c r="BJ859" s="17" t="s">
        <v>85</v>
      </c>
      <c r="BK859" s="231">
        <f>ROUND(I859*H859,2)</f>
        <v>0</v>
      </c>
      <c r="BL859" s="17" t="s">
        <v>258</v>
      </c>
      <c r="BM859" s="230" t="s">
        <v>1260</v>
      </c>
    </row>
    <row r="860" s="2" customFormat="1">
      <c r="A860" s="38"/>
      <c r="B860" s="39"/>
      <c r="C860" s="40"/>
      <c r="D860" s="232" t="s">
        <v>253</v>
      </c>
      <c r="E860" s="40"/>
      <c r="F860" s="233" t="s">
        <v>1257</v>
      </c>
      <c r="G860" s="40"/>
      <c r="H860" s="40"/>
      <c r="I860" s="234"/>
      <c r="J860" s="40"/>
      <c r="K860" s="40"/>
      <c r="L860" s="44"/>
      <c r="M860" s="235"/>
      <c r="N860" s="236"/>
      <c r="O860" s="91"/>
      <c r="P860" s="91"/>
      <c r="Q860" s="91"/>
      <c r="R860" s="91"/>
      <c r="S860" s="91"/>
      <c r="T860" s="92"/>
      <c r="U860" s="38"/>
      <c r="V860" s="38"/>
      <c r="W860" s="38"/>
      <c r="X860" s="38"/>
      <c r="Y860" s="38"/>
      <c r="Z860" s="38"/>
      <c r="AA860" s="38"/>
      <c r="AB860" s="38"/>
      <c r="AC860" s="38"/>
      <c r="AD860" s="38"/>
      <c r="AE860" s="38"/>
      <c r="AT860" s="17" t="s">
        <v>253</v>
      </c>
      <c r="AU860" s="17" t="s">
        <v>85</v>
      </c>
    </row>
    <row r="861" s="12" customFormat="1">
      <c r="A861" s="12"/>
      <c r="B861" s="242"/>
      <c r="C861" s="243"/>
      <c r="D861" s="232" t="s">
        <v>337</v>
      </c>
      <c r="E861" s="244" t="s">
        <v>1</v>
      </c>
      <c r="F861" s="245" t="s">
        <v>1249</v>
      </c>
      <c r="G861" s="243"/>
      <c r="H861" s="244" t="s">
        <v>1</v>
      </c>
      <c r="I861" s="246"/>
      <c r="J861" s="243"/>
      <c r="K861" s="243"/>
      <c r="L861" s="247"/>
      <c r="M861" s="248"/>
      <c r="N861" s="249"/>
      <c r="O861" s="249"/>
      <c r="P861" s="249"/>
      <c r="Q861" s="249"/>
      <c r="R861" s="249"/>
      <c r="S861" s="249"/>
      <c r="T861" s="250"/>
      <c r="U861" s="12"/>
      <c r="V861" s="12"/>
      <c r="W861" s="12"/>
      <c r="X861" s="12"/>
      <c r="Y861" s="12"/>
      <c r="Z861" s="12"/>
      <c r="AA861" s="12"/>
      <c r="AB861" s="12"/>
      <c r="AC861" s="12"/>
      <c r="AD861" s="12"/>
      <c r="AE861" s="12"/>
      <c r="AT861" s="251" t="s">
        <v>337</v>
      </c>
      <c r="AU861" s="251" t="s">
        <v>85</v>
      </c>
      <c r="AV861" s="12" t="s">
        <v>85</v>
      </c>
      <c r="AW861" s="12" t="s">
        <v>33</v>
      </c>
      <c r="AX861" s="12" t="s">
        <v>77</v>
      </c>
      <c r="AY861" s="251" t="s">
        <v>247</v>
      </c>
    </row>
    <row r="862" s="13" customFormat="1">
      <c r="A862" s="13"/>
      <c r="B862" s="252"/>
      <c r="C862" s="253"/>
      <c r="D862" s="232" t="s">
        <v>337</v>
      </c>
      <c r="E862" s="254" t="s">
        <v>1</v>
      </c>
      <c r="F862" s="255" t="s">
        <v>85</v>
      </c>
      <c r="G862" s="253"/>
      <c r="H862" s="256">
        <v>1</v>
      </c>
      <c r="I862" s="257"/>
      <c r="J862" s="253"/>
      <c r="K862" s="253"/>
      <c r="L862" s="258"/>
      <c r="M862" s="259"/>
      <c r="N862" s="260"/>
      <c r="O862" s="260"/>
      <c r="P862" s="260"/>
      <c r="Q862" s="260"/>
      <c r="R862" s="260"/>
      <c r="S862" s="260"/>
      <c r="T862" s="261"/>
      <c r="U862" s="13"/>
      <c r="V862" s="13"/>
      <c r="W862" s="13"/>
      <c r="X862" s="13"/>
      <c r="Y862" s="13"/>
      <c r="Z862" s="13"/>
      <c r="AA862" s="13"/>
      <c r="AB862" s="13"/>
      <c r="AC862" s="13"/>
      <c r="AD862" s="13"/>
      <c r="AE862" s="13"/>
      <c r="AT862" s="262" t="s">
        <v>337</v>
      </c>
      <c r="AU862" s="262" t="s">
        <v>85</v>
      </c>
      <c r="AV862" s="13" t="s">
        <v>87</v>
      </c>
      <c r="AW862" s="13" t="s">
        <v>33</v>
      </c>
      <c r="AX862" s="13" t="s">
        <v>77</v>
      </c>
      <c r="AY862" s="262" t="s">
        <v>247</v>
      </c>
    </row>
    <row r="863" s="14" customFormat="1">
      <c r="A863" s="14"/>
      <c r="B863" s="263"/>
      <c r="C863" s="264"/>
      <c r="D863" s="232" t="s">
        <v>337</v>
      </c>
      <c r="E863" s="265" t="s">
        <v>1</v>
      </c>
      <c r="F863" s="266" t="s">
        <v>340</v>
      </c>
      <c r="G863" s="264"/>
      <c r="H863" s="267">
        <v>1</v>
      </c>
      <c r="I863" s="268"/>
      <c r="J863" s="264"/>
      <c r="K863" s="264"/>
      <c r="L863" s="269"/>
      <c r="M863" s="270"/>
      <c r="N863" s="271"/>
      <c r="O863" s="271"/>
      <c r="P863" s="271"/>
      <c r="Q863" s="271"/>
      <c r="R863" s="271"/>
      <c r="S863" s="271"/>
      <c r="T863" s="272"/>
      <c r="U863" s="14"/>
      <c r="V863" s="14"/>
      <c r="W863" s="14"/>
      <c r="X863" s="14"/>
      <c r="Y863" s="14"/>
      <c r="Z863" s="14"/>
      <c r="AA863" s="14"/>
      <c r="AB863" s="14"/>
      <c r="AC863" s="14"/>
      <c r="AD863" s="14"/>
      <c r="AE863" s="14"/>
      <c r="AT863" s="273" t="s">
        <v>337</v>
      </c>
      <c r="AU863" s="273" t="s">
        <v>85</v>
      </c>
      <c r="AV863" s="14" t="s">
        <v>258</v>
      </c>
      <c r="AW863" s="14" t="s">
        <v>33</v>
      </c>
      <c r="AX863" s="14" t="s">
        <v>85</v>
      </c>
      <c r="AY863" s="273" t="s">
        <v>247</v>
      </c>
    </row>
    <row r="864" s="2" customFormat="1" ht="21.75" customHeight="1">
      <c r="A864" s="38"/>
      <c r="B864" s="39"/>
      <c r="C864" s="219" t="s">
        <v>1261</v>
      </c>
      <c r="D864" s="219" t="s">
        <v>248</v>
      </c>
      <c r="E864" s="220" t="s">
        <v>1262</v>
      </c>
      <c r="F864" s="221" t="s">
        <v>1263</v>
      </c>
      <c r="G864" s="222" t="s">
        <v>398</v>
      </c>
      <c r="H864" s="223">
        <v>2</v>
      </c>
      <c r="I864" s="224"/>
      <c r="J864" s="225">
        <f>ROUND(I864*H864,2)</f>
        <v>0</v>
      </c>
      <c r="K864" s="221" t="s">
        <v>1</v>
      </c>
      <c r="L864" s="44"/>
      <c r="M864" s="226" t="s">
        <v>1</v>
      </c>
      <c r="N864" s="227" t="s">
        <v>42</v>
      </c>
      <c r="O864" s="91"/>
      <c r="P864" s="228">
        <f>O864*H864</f>
        <v>0</v>
      </c>
      <c r="Q864" s="228">
        <v>0</v>
      </c>
      <c r="R864" s="228">
        <f>Q864*H864</f>
        <v>0</v>
      </c>
      <c r="S864" s="228">
        <v>0</v>
      </c>
      <c r="T864" s="229">
        <f>S864*H864</f>
        <v>0</v>
      </c>
      <c r="U864" s="38"/>
      <c r="V864" s="38"/>
      <c r="W864" s="38"/>
      <c r="X864" s="38"/>
      <c r="Y864" s="38"/>
      <c r="Z864" s="38"/>
      <c r="AA864" s="38"/>
      <c r="AB864" s="38"/>
      <c r="AC864" s="38"/>
      <c r="AD864" s="38"/>
      <c r="AE864" s="38"/>
      <c r="AR864" s="230" t="s">
        <v>258</v>
      </c>
      <c r="AT864" s="230" t="s">
        <v>248</v>
      </c>
      <c r="AU864" s="230" t="s">
        <v>85</v>
      </c>
      <c r="AY864" s="17" t="s">
        <v>247</v>
      </c>
      <c r="BE864" s="231">
        <f>IF(N864="základní",J864,0)</f>
        <v>0</v>
      </c>
      <c r="BF864" s="231">
        <f>IF(N864="snížená",J864,0)</f>
        <v>0</v>
      </c>
      <c r="BG864" s="231">
        <f>IF(N864="zákl. přenesená",J864,0)</f>
        <v>0</v>
      </c>
      <c r="BH864" s="231">
        <f>IF(N864="sníž. přenesená",J864,0)</f>
        <v>0</v>
      </c>
      <c r="BI864" s="231">
        <f>IF(N864="nulová",J864,0)</f>
        <v>0</v>
      </c>
      <c r="BJ864" s="17" t="s">
        <v>85</v>
      </c>
      <c r="BK864" s="231">
        <f>ROUND(I864*H864,2)</f>
        <v>0</v>
      </c>
      <c r="BL864" s="17" t="s">
        <v>258</v>
      </c>
      <c r="BM864" s="230" t="s">
        <v>1264</v>
      </c>
    </row>
    <row r="865" s="2" customFormat="1">
      <c r="A865" s="38"/>
      <c r="B865" s="39"/>
      <c r="C865" s="40"/>
      <c r="D865" s="232" t="s">
        <v>253</v>
      </c>
      <c r="E865" s="40"/>
      <c r="F865" s="233" t="s">
        <v>1265</v>
      </c>
      <c r="G865" s="40"/>
      <c r="H865" s="40"/>
      <c r="I865" s="234"/>
      <c r="J865" s="40"/>
      <c r="K865" s="40"/>
      <c r="L865" s="44"/>
      <c r="M865" s="235"/>
      <c r="N865" s="236"/>
      <c r="O865" s="91"/>
      <c r="P865" s="91"/>
      <c r="Q865" s="91"/>
      <c r="R865" s="91"/>
      <c r="S865" s="91"/>
      <c r="T865" s="92"/>
      <c r="U865" s="38"/>
      <c r="V865" s="38"/>
      <c r="W865" s="38"/>
      <c r="X865" s="38"/>
      <c r="Y865" s="38"/>
      <c r="Z865" s="38"/>
      <c r="AA865" s="38"/>
      <c r="AB865" s="38"/>
      <c r="AC865" s="38"/>
      <c r="AD865" s="38"/>
      <c r="AE865" s="38"/>
      <c r="AT865" s="17" t="s">
        <v>253</v>
      </c>
      <c r="AU865" s="17" t="s">
        <v>85</v>
      </c>
    </row>
    <row r="866" s="12" customFormat="1">
      <c r="A866" s="12"/>
      <c r="B866" s="242"/>
      <c r="C866" s="243"/>
      <c r="D866" s="232" t="s">
        <v>337</v>
      </c>
      <c r="E866" s="244" t="s">
        <v>1</v>
      </c>
      <c r="F866" s="245" t="s">
        <v>1249</v>
      </c>
      <c r="G866" s="243"/>
      <c r="H866" s="244" t="s">
        <v>1</v>
      </c>
      <c r="I866" s="246"/>
      <c r="J866" s="243"/>
      <c r="K866" s="243"/>
      <c r="L866" s="247"/>
      <c r="M866" s="248"/>
      <c r="N866" s="249"/>
      <c r="O866" s="249"/>
      <c r="P866" s="249"/>
      <c r="Q866" s="249"/>
      <c r="R866" s="249"/>
      <c r="S866" s="249"/>
      <c r="T866" s="250"/>
      <c r="U866" s="12"/>
      <c r="V866" s="12"/>
      <c r="W866" s="12"/>
      <c r="X866" s="12"/>
      <c r="Y866" s="12"/>
      <c r="Z866" s="12"/>
      <c r="AA866" s="12"/>
      <c r="AB866" s="12"/>
      <c r="AC866" s="12"/>
      <c r="AD866" s="12"/>
      <c r="AE866" s="12"/>
      <c r="AT866" s="251" t="s">
        <v>337</v>
      </c>
      <c r="AU866" s="251" t="s">
        <v>85</v>
      </c>
      <c r="AV866" s="12" t="s">
        <v>85</v>
      </c>
      <c r="AW866" s="12" t="s">
        <v>33</v>
      </c>
      <c r="AX866" s="12" t="s">
        <v>77</v>
      </c>
      <c r="AY866" s="251" t="s">
        <v>247</v>
      </c>
    </row>
    <row r="867" s="13" customFormat="1">
      <c r="A867" s="13"/>
      <c r="B867" s="252"/>
      <c r="C867" s="253"/>
      <c r="D867" s="232" t="s">
        <v>337</v>
      </c>
      <c r="E867" s="254" t="s">
        <v>1</v>
      </c>
      <c r="F867" s="255" t="s">
        <v>87</v>
      </c>
      <c r="G867" s="253"/>
      <c r="H867" s="256">
        <v>2</v>
      </c>
      <c r="I867" s="257"/>
      <c r="J867" s="253"/>
      <c r="K867" s="253"/>
      <c r="L867" s="258"/>
      <c r="M867" s="259"/>
      <c r="N867" s="260"/>
      <c r="O867" s="260"/>
      <c r="P867" s="260"/>
      <c r="Q867" s="260"/>
      <c r="R867" s="260"/>
      <c r="S867" s="260"/>
      <c r="T867" s="261"/>
      <c r="U867" s="13"/>
      <c r="V867" s="13"/>
      <c r="W867" s="13"/>
      <c r="X867" s="13"/>
      <c r="Y867" s="13"/>
      <c r="Z867" s="13"/>
      <c r="AA867" s="13"/>
      <c r="AB867" s="13"/>
      <c r="AC867" s="13"/>
      <c r="AD867" s="13"/>
      <c r="AE867" s="13"/>
      <c r="AT867" s="262" t="s">
        <v>337</v>
      </c>
      <c r="AU867" s="262" t="s">
        <v>85</v>
      </c>
      <c r="AV867" s="13" t="s">
        <v>87</v>
      </c>
      <c r="AW867" s="13" t="s">
        <v>33</v>
      </c>
      <c r="AX867" s="13" t="s">
        <v>77</v>
      </c>
      <c r="AY867" s="262" t="s">
        <v>247</v>
      </c>
    </row>
    <row r="868" s="14" customFormat="1">
      <c r="A868" s="14"/>
      <c r="B868" s="263"/>
      <c r="C868" s="264"/>
      <c r="D868" s="232" t="s">
        <v>337</v>
      </c>
      <c r="E868" s="265" t="s">
        <v>1</v>
      </c>
      <c r="F868" s="266" t="s">
        <v>340</v>
      </c>
      <c r="G868" s="264"/>
      <c r="H868" s="267">
        <v>2</v>
      </c>
      <c r="I868" s="268"/>
      <c r="J868" s="264"/>
      <c r="K868" s="264"/>
      <c r="L868" s="269"/>
      <c r="M868" s="270"/>
      <c r="N868" s="271"/>
      <c r="O868" s="271"/>
      <c r="P868" s="271"/>
      <c r="Q868" s="271"/>
      <c r="R868" s="271"/>
      <c r="S868" s="271"/>
      <c r="T868" s="272"/>
      <c r="U868" s="14"/>
      <c r="V868" s="14"/>
      <c r="W868" s="14"/>
      <c r="X868" s="14"/>
      <c r="Y868" s="14"/>
      <c r="Z868" s="14"/>
      <c r="AA868" s="14"/>
      <c r="AB868" s="14"/>
      <c r="AC868" s="14"/>
      <c r="AD868" s="14"/>
      <c r="AE868" s="14"/>
      <c r="AT868" s="273" t="s">
        <v>337</v>
      </c>
      <c r="AU868" s="273" t="s">
        <v>85</v>
      </c>
      <c r="AV868" s="14" t="s">
        <v>258</v>
      </c>
      <c r="AW868" s="14" t="s">
        <v>33</v>
      </c>
      <c r="AX868" s="14" t="s">
        <v>85</v>
      </c>
      <c r="AY868" s="273" t="s">
        <v>247</v>
      </c>
    </row>
    <row r="869" s="2" customFormat="1" ht="16.5" customHeight="1">
      <c r="A869" s="38"/>
      <c r="B869" s="39"/>
      <c r="C869" s="219" t="s">
        <v>959</v>
      </c>
      <c r="D869" s="219" t="s">
        <v>248</v>
      </c>
      <c r="E869" s="220" t="s">
        <v>1266</v>
      </c>
      <c r="F869" s="221" t="s">
        <v>1267</v>
      </c>
      <c r="G869" s="222" t="s">
        <v>398</v>
      </c>
      <c r="H869" s="223">
        <v>1</v>
      </c>
      <c r="I869" s="224"/>
      <c r="J869" s="225">
        <f>ROUND(I869*H869,2)</f>
        <v>0</v>
      </c>
      <c r="K869" s="221" t="s">
        <v>1</v>
      </c>
      <c r="L869" s="44"/>
      <c r="M869" s="226" t="s">
        <v>1</v>
      </c>
      <c r="N869" s="227" t="s">
        <v>42</v>
      </c>
      <c r="O869" s="91"/>
      <c r="P869" s="228">
        <f>O869*H869</f>
        <v>0</v>
      </c>
      <c r="Q869" s="228">
        <v>0</v>
      </c>
      <c r="R869" s="228">
        <f>Q869*H869</f>
        <v>0</v>
      </c>
      <c r="S869" s="228">
        <v>0</v>
      </c>
      <c r="T869" s="229">
        <f>S869*H869</f>
        <v>0</v>
      </c>
      <c r="U869" s="38"/>
      <c r="V869" s="38"/>
      <c r="W869" s="38"/>
      <c r="X869" s="38"/>
      <c r="Y869" s="38"/>
      <c r="Z869" s="38"/>
      <c r="AA869" s="38"/>
      <c r="AB869" s="38"/>
      <c r="AC869" s="38"/>
      <c r="AD869" s="38"/>
      <c r="AE869" s="38"/>
      <c r="AR869" s="230" t="s">
        <v>258</v>
      </c>
      <c r="AT869" s="230" t="s">
        <v>248</v>
      </c>
      <c r="AU869" s="230" t="s">
        <v>85</v>
      </c>
      <c r="AY869" s="17" t="s">
        <v>247</v>
      </c>
      <c r="BE869" s="231">
        <f>IF(N869="základní",J869,0)</f>
        <v>0</v>
      </c>
      <c r="BF869" s="231">
        <f>IF(N869="snížená",J869,0)</f>
        <v>0</v>
      </c>
      <c r="BG869" s="231">
        <f>IF(N869="zákl. přenesená",J869,0)</f>
        <v>0</v>
      </c>
      <c r="BH869" s="231">
        <f>IF(N869="sníž. přenesená",J869,0)</f>
        <v>0</v>
      </c>
      <c r="BI869" s="231">
        <f>IF(N869="nulová",J869,0)</f>
        <v>0</v>
      </c>
      <c r="BJ869" s="17" t="s">
        <v>85</v>
      </c>
      <c r="BK869" s="231">
        <f>ROUND(I869*H869,2)</f>
        <v>0</v>
      </c>
      <c r="BL869" s="17" t="s">
        <v>258</v>
      </c>
      <c r="BM869" s="230" t="s">
        <v>1268</v>
      </c>
    </row>
    <row r="870" s="2" customFormat="1">
      <c r="A870" s="38"/>
      <c r="B870" s="39"/>
      <c r="C870" s="40"/>
      <c r="D870" s="232" t="s">
        <v>253</v>
      </c>
      <c r="E870" s="40"/>
      <c r="F870" s="233" t="s">
        <v>1269</v>
      </c>
      <c r="G870" s="40"/>
      <c r="H870" s="40"/>
      <c r="I870" s="234"/>
      <c r="J870" s="40"/>
      <c r="K870" s="40"/>
      <c r="L870" s="44"/>
      <c r="M870" s="235"/>
      <c r="N870" s="236"/>
      <c r="O870" s="91"/>
      <c r="P870" s="91"/>
      <c r="Q870" s="91"/>
      <c r="R870" s="91"/>
      <c r="S870" s="91"/>
      <c r="T870" s="92"/>
      <c r="U870" s="38"/>
      <c r="V870" s="38"/>
      <c r="W870" s="38"/>
      <c r="X870" s="38"/>
      <c r="Y870" s="38"/>
      <c r="Z870" s="38"/>
      <c r="AA870" s="38"/>
      <c r="AB870" s="38"/>
      <c r="AC870" s="38"/>
      <c r="AD870" s="38"/>
      <c r="AE870" s="38"/>
      <c r="AT870" s="17" t="s">
        <v>253</v>
      </c>
      <c r="AU870" s="17" t="s">
        <v>85</v>
      </c>
    </row>
    <row r="871" s="12" customFormat="1">
      <c r="A871" s="12"/>
      <c r="B871" s="242"/>
      <c r="C871" s="243"/>
      <c r="D871" s="232" t="s">
        <v>337</v>
      </c>
      <c r="E871" s="244" t="s">
        <v>1</v>
      </c>
      <c r="F871" s="245" t="s">
        <v>1249</v>
      </c>
      <c r="G871" s="243"/>
      <c r="H871" s="244" t="s">
        <v>1</v>
      </c>
      <c r="I871" s="246"/>
      <c r="J871" s="243"/>
      <c r="K871" s="243"/>
      <c r="L871" s="247"/>
      <c r="M871" s="248"/>
      <c r="N871" s="249"/>
      <c r="O871" s="249"/>
      <c r="P871" s="249"/>
      <c r="Q871" s="249"/>
      <c r="R871" s="249"/>
      <c r="S871" s="249"/>
      <c r="T871" s="250"/>
      <c r="U871" s="12"/>
      <c r="V871" s="12"/>
      <c r="W871" s="12"/>
      <c r="X871" s="12"/>
      <c r="Y871" s="12"/>
      <c r="Z871" s="12"/>
      <c r="AA871" s="12"/>
      <c r="AB871" s="12"/>
      <c r="AC871" s="12"/>
      <c r="AD871" s="12"/>
      <c r="AE871" s="12"/>
      <c r="AT871" s="251" t="s">
        <v>337</v>
      </c>
      <c r="AU871" s="251" t="s">
        <v>85</v>
      </c>
      <c r="AV871" s="12" t="s">
        <v>85</v>
      </c>
      <c r="AW871" s="12" t="s">
        <v>33</v>
      </c>
      <c r="AX871" s="12" t="s">
        <v>77</v>
      </c>
      <c r="AY871" s="251" t="s">
        <v>247</v>
      </c>
    </row>
    <row r="872" s="13" customFormat="1">
      <c r="A872" s="13"/>
      <c r="B872" s="252"/>
      <c r="C872" s="253"/>
      <c r="D872" s="232" t="s">
        <v>337</v>
      </c>
      <c r="E872" s="254" t="s">
        <v>1</v>
      </c>
      <c r="F872" s="255" t="s">
        <v>85</v>
      </c>
      <c r="G872" s="253"/>
      <c r="H872" s="256">
        <v>1</v>
      </c>
      <c r="I872" s="257"/>
      <c r="J872" s="253"/>
      <c r="K872" s="253"/>
      <c r="L872" s="258"/>
      <c r="M872" s="259"/>
      <c r="N872" s="260"/>
      <c r="O872" s="260"/>
      <c r="P872" s="260"/>
      <c r="Q872" s="260"/>
      <c r="R872" s="260"/>
      <c r="S872" s="260"/>
      <c r="T872" s="261"/>
      <c r="U872" s="13"/>
      <c r="V872" s="13"/>
      <c r="W872" s="13"/>
      <c r="X872" s="13"/>
      <c r="Y872" s="13"/>
      <c r="Z872" s="13"/>
      <c r="AA872" s="13"/>
      <c r="AB872" s="13"/>
      <c r="AC872" s="13"/>
      <c r="AD872" s="13"/>
      <c r="AE872" s="13"/>
      <c r="AT872" s="262" t="s">
        <v>337</v>
      </c>
      <c r="AU872" s="262" t="s">
        <v>85</v>
      </c>
      <c r="AV872" s="13" t="s">
        <v>87</v>
      </c>
      <c r="AW872" s="13" t="s">
        <v>33</v>
      </c>
      <c r="AX872" s="13" t="s">
        <v>77</v>
      </c>
      <c r="AY872" s="262" t="s">
        <v>247</v>
      </c>
    </row>
    <row r="873" s="14" customFormat="1">
      <c r="A873" s="14"/>
      <c r="B873" s="263"/>
      <c r="C873" s="264"/>
      <c r="D873" s="232" t="s">
        <v>337</v>
      </c>
      <c r="E873" s="265" t="s">
        <v>1</v>
      </c>
      <c r="F873" s="266" t="s">
        <v>340</v>
      </c>
      <c r="G873" s="264"/>
      <c r="H873" s="267">
        <v>1</v>
      </c>
      <c r="I873" s="268"/>
      <c r="J873" s="264"/>
      <c r="K873" s="264"/>
      <c r="L873" s="269"/>
      <c r="M873" s="270"/>
      <c r="N873" s="271"/>
      <c r="O873" s="271"/>
      <c r="P873" s="271"/>
      <c r="Q873" s="271"/>
      <c r="R873" s="271"/>
      <c r="S873" s="271"/>
      <c r="T873" s="272"/>
      <c r="U873" s="14"/>
      <c r="V873" s="14"/>
      <c r="W873" s="14"/>
      <c r="X873" s="14"/>
      <c r="Y873" s="14"/>
      <c r="Z873" s="14"/>
      <c r="AA873" s="14"/>
      <c r="AB873" s="14"/>
      <c r="AC873" s="14"/>
      <c r="AD873" s="14"/>
      <c r="AE873" s="14"/>
      <c r="AT873" s="273" t="s">
        <v>337</v>
      </c>
      <c r="AU873" s="273" t="s">
        <v>85</v>
      </c>
      <c r="AV873" s="14" t="s">
        <v>258</v>
      </c>
      <c r="AW873" s="14" t="s">
        <v>33</v>
      </c>
      <c r="AX873" s="14" t="s">
        <v>85</v>
      </c>
      <c r="AY873" s="273" t="s">
        <v>247</v>
      </c>
    </row>
    <row r="874" s="2" customFormat="1" ht="16.5" customHeight="1">
      <c r="A874" s="38"/>
      <c r="B874" s="39"/>
      <c r="C874" s="219" t="s">
        <v>1270</v>
      </c>
      <c r="D874" s="219" t="s">
        <v>248</v>
      </c>
      <c r="E874" s="220" t="s">
        <v>1271</v>
      </c>
      <c r="F874" s="221" t="s">
        <v>1267</v>
      </c>
      <c r="G874" s="222" t="s">
        <v>398</v>
      </c>
      <c r="H874" s="223">
        <v>1</v>
      </c>
      <c r="I874" s="224"/>
      <c r="J874" s="225">
        <f>ROUND(I874*H874,2)</f>
        <v>0</v>
      </c>
      <c r="K874" s="221" t="s">
        <v>1</v>
      </c>
      <c r="L874" s="44"/>
      <c r="M874" s="226" t="s">
        <v>1</v>
      </c>
      <c r="N874" s="227" t="s">
        <v>42</v>
      </c>
      <c r="O874" s="91"/>
      <c r="P874" s="228">
        <f>O874*H874</f>
        <v>0</v>
      </c>
      <c r="Q874" s="228">
        <v>0</v>
      </c>
      <c r="R874" s="228">
        <f>Q874*H874</f>
        <v>0</v>
      </c>
      <c r="S874" s="228">
        <v>0</v>
      </c>
      <c r="T874" s="229">
        <f>S874*H874</f>
        <v>0</v>
      </c>
      <c r="U874" s="38"/>
      <c r="V874" s="38"/>
      <c r="W874" s="38"/>
      <c r="X874" s="38"/>
      <c r="Y874" s="38"/>
      <c r="Z874" s="38"/>
      <c r="AA874" s="38"/>
      <c r="AB874" s="38"/>
      <c r="AC874" s="38"/>
      <c r="AD874" s="38"/>
      <c r="AE874" s="38"/>
      <c r="AR874" s="230" t="s">
        <v>258</v>
      </c>
      <c r="AT874" s="230" t="s">
        <v>248</v>
      </c>
      <c r="AU874" s="230" t="s">
        <v>85</v>
      </c>
      <c r="AY874" s="17" t="s">
        <v>247</v>
      </c>
      <c r="BE874" s="231">
        <f>IF(N874="základní",J874,0)</f>
        <v>0</v>
      </c>
      <c r="BF874" s="231">
        <f>IF(N874="snížená",J874,0)</f>
        <v>0</v>
      </c>
      <c r="BG874" s="231">
        <f>IF(N874="zákl. přenesená",J874,0)</f>
        <v>0</v>
      </c>
      <c r="BH874" s="231">
        <f>IF(N874="sníž. přenesená",J874,0)</f>
        <v>0</v>
      </c>
      <c r="BI874" s="231">
        <f>IF(N874="nulová",J874,0)</f>
        <v>0</v>
      </c>
      <c r="BJ874" s="17" t="s">
        <v>85</v>
      </c>
      <c r="BK874" s="231">
        <f>ROUND(I874*H874,2)</f>
        <v>0</v>
      </c>
      <c r="BL874" s="17" t="s">
        <v>258</v>
      </c>
      <c r="BM874" s="230" t="s">
        <v>1272</v>
      </c>
    </row>
    <row r="875" s="2" customFormat="1">
      <c r="A875" s="38"/>
      <c r="B875" s="39"/>
      <c r="C875" s="40"/>
      <c r="D875" s="232" t="s">
        <v>253</v>
      </c>
      <c r="E875" s="40"/>
      <c r="F875" s="233" t="s">
        <v>1269</v>
      </c>
      <c r="G875" s="40"/>
      <c r="H875" s="40"/>
      <c r="I875" s="234"/>
      <c r="J875" s="40"/>
      <c r="K875" s="40"/>
      <c r="L875" s="44"/>
      <c r="M875" s="235"/>
      <c r="N875" s="236"/>
      <c r="O875" s="91"/>
      <c r="P875" s="91"/>
      <c r="Q875" s="91"/>
      <c r="R875" s="91"/>
      <c r="S875" s="91"/>
      <c r="T875" s="92"/>
      <c r="U875" s="38"/>
      <c r="V875" s="38"/>
      <c r="W875" s="38"/>
      <c r="X875" s="38"/>
      <c r="Y875" s="38"/>
      <c r="Z875" s="38"/>
      <c r="AA875" s="38"/>
      <c r="AB875" s="38"/>
      <c r="AC875" s="38"/>
      <c r="AD875" s="38"/>
      <c r="AE875" s="38"/>
      <c r="AT875" s="17" t="s">
        <v>253</v>
      </c>
      <c r="AU875" s="17" t="s">
        <v>85</v>
      </c>
    </row>
    <row r="876" s="12" customFormat="1">
      <c r="A876" s="12"/>
      <c r="B876" s="242"/>
      <c r="C876" s="243"/>
      <c r="D876" s="232" t="s">
        <v>337</v>
      </c>
      <c r="E876" s="244" t="s">
        <v>1</v>
      </c>
      <c r="F876" s="245" t="s">
        <v>1249</v>
      </c>
      <c r="G876" s="243"/>
      <c r="H876" s="244" t="s">
        <v>1</v>
      </c>
      <c r="I876" s="246"/>
      <c r="J876" s="243"/>
      <c r="K876" s="243"/>
      <c r="L876" s="247"/>
      <c r="M876" s="248"/>
      <c r="N876" s="249"/>
      <c r="O876" s="249"/>
      <c r="P876" s="249"/>
      <c r="Q876" s="249"/>
      <c r="R876" s="249"/>
      <c r="S876" s="249"/>
      <c r="T876" s="250"/>
      <c r="U876" s="12"/>
      <c r="V876" s="12"/>
      <c r="W876" s="12"/>
      <c r="X876" s="12"/>
      <c r="Y876" s="12"/>
      <c r="Z876" s="12"/>
      <c r="AA876" s="12"/>
      <c r="AB876" s="12"/>
      <c r="AC876" s="12"/>
      <c r="AD876" s="12"/>
      <c r="AE876" s="12"/>
      <c r="AT876" s="251" t="s">
        <v>337</v>
      </c>
      <c r="AU876" s="251" t="s">
        <v>85</v>
      </c>
      <c r="AV876" s="12" t="s">
        <v>85</v>
      </c>
      <c r="AW876" s="12" t="s">
        <v>33</v>
      </c>
      <c r="AX876" s="12" t="s">
        <v>77</v>
      </c>
      <c r="AY876" s="251" t="s">
        <v>247</v>
      </c>
    </row>
    <row r="877" s="13" customFormat="1">
      <c r="A877" s="13"/>
      <c r="B877" s="252"/>
      <c r="C877" s="253"/>
      <c r="D877" s="232" t="s">
        <v>337</v>
      </c>
      <c r="E877" s="254" t="s">
        <v>1</v>
      </c>
      <c r="F877" s="255" t="s">
        <v>85</v>
      </c>
      <c r="G877" s="253"/>
      <c r="H877" s="256">
        <v>1</v>
      </c>
      <c r="I877" s="257"/>
      <c r="J877" s="253"/>
      <c r="K877" s="253"/>
      <c r="L877" s="258"/>
      <c r="M877" s="259"/>
      <c r="N877" s="260"/>
      <c r="O877" s="260"/>
      <c r="P877" s="260"/>
      <c r="Q877" s="260"/>
      <c r="R877" s="260"/>
      <c r="S877" s="260"/>
      <c r="T877" s="261"/>
      <c r="U877" s="13"/>
      <c r="V877" s="13"/>
      <c r="W877" s="13"/>
      <c r="X877" s="13"/>
      <c r="Y877" s="13"/>
      <c r="Z877" s="13"/>
      <c r="AA877" s="13"/>
      <c r="AB877" s="13"/>
      <c r="AC877" s="13"/>
      <c r="AD877" s="13"/>
      <c r="AE877" s="13"/>
      <c r="AT877" s="262" t="s">
        <v>337</v>
      </c>
      <c r="AU877" s="262" t="s">
        <v>85</v>
      </c>
      <c r="AV877" s="13" t="s">
        <v>87</v>
      </c>
      <c r="AW877" s="13" t="s">
        <v>33</v>
      </c>
      <c r="AX877" s="13" t="s">
        <v>77</v>
      </c>
      <c r="AY877" s="262" t="s">
        <v>247</v>
      </c>
    </row>
    <row r="878" s="14" customFormat="1">
      <c r="A878" s="14"/>
      <c r="B878" s="263"/>
      <c r="C878" s="264"/>
      <c r="D878" s="232" t="s">
        <v>337</v>
      </c>
      <c r="E878" s="265" t="s">
        <v>1</v>
      </c>
      <c r="F878" s="266" t="s">
        <v>340</v>
      </c>
      <c r="G878" s="264"/>
      <c r="H878" s="267">
        <v>1</v>
      </c>
      <c r="I878" s="268"/>
      <c r="J878" s="264"/>
      <c r="K878" s="264"/>
      <c r="L878" s="269"/>
      <c r="M878" s="270"/>
      <c r="N878" s="271"/>
      <c r="O878" s="271"/>
      <c r="P878" s="271"/>
      <c r="Q878" s="271"/>
      <c r="R878" s="271"/>
      <c r="S878" s="271"/>
      <c r="T878" s="272"/>
      <c r="U878" s="14"/>
      <c r="V878" s="14"/>
      <c r="W878" s="14"/>
      <c r="X878" s="14"/>
      <c r="Y878" s="14"/>
      <c r="Z878" s="14"/>
      <c r="AA878" s="14"/>
      <c r="AB878" s="14"/>
      <c r="AC878" s="14"/>
      <c r="AD878" s="14"/>
      <c r="AE878" s="14"/>
      <c r="AT878" s="273" t="s">
        <v>337</v>
      </c>
      <c r="AU878" s="273" t="s">
        <v>85</v>
      </c>
      <c r="AV878" s="14" t="s">
        <v>258</v>
      </c>
      <c r="AW878" s="14" t="s">
        <v>33</v>
      </c>
      <c r="AX878" s="14" t="s">
        <v>85</v>
      </c>
      <c r="AY878" s="273" t="s">
        <v>247</v>
      </c>
    </row>
    <row r="879" s="2" customFormat="1" ht="16.5" customHeight="1">
      <c r="A879" s="38"/>
      <c r="B879" s="39"/>
      <c r="C879" s="219" t="s">
        <v>963</v>
      </c>
      <c r="D879" s="219" t="s">
        <v>248</v>
      </c>
      <c r="E879" s="220" t="s">
        <v>1273</v>
      </c>
      <c r="F879" s="221" t="s">
        <v>1274</v>
      </c>
      <c r="G879" s="222" t="s">
        <v>398</v>
      </c>
      <c r="H879" s="223">
        <v>13</v>
      </c>
      <c r="I879" s="224"/>
      <c r="J879" s="225">
        <f>ROUND(I879*H879,2)</f>
        <v>0</v>
      </c>
      <c r="K879" s="221" t="s">
        <v>1</v>
      </c>
      <c r="L879" s="44"/>
      <c r="M879" s="226" t="s">
        <v>1</v>
      </c>
      <c r="N879" s="227" t="s">
        <v>42</v>
      </c>
      <c r="O879" s="91"/>
      <c r="P879" s="228">
        <f>O879*H879</f>
        <v>0</v>
      </c>
      <c r="Q879" s="228">
        <v>0</v>
      </c>
      <c r="R879" s="228">
        <f>Q879*H879</f>
        <v>0</v>
      </c>
      <c r="S879" s="228">
        <v>0</v>
      </c>
      <c r="T879" s="229">
        <f>S879*H879</f>
        <v>0</v>
      </c>
      <c r="U879" s="38"/>
      <c r="V879" s="38"/>
      <c r="W879" s="38"/>
      <c r="X879" s="38"/>
      <c r="Y879" s="38"/>
      <c r="Z879" s="38"/>
      <c r="AA879" s="38"/>
      <c r="AB879" s="38"/>
      <c r="AC879" s="38"/>
      <c r="AD879" s="38"/>
      <c r="AE879" s="38"/>
      <c r="AR879" s="230" t="s">
        <v>258</v>
      </c>
      <c r="AT879" s="230" t="s">
        <v>248</v>
      </c>
      <c r="AU879" s="230" t="s">
        <v>85</v>
      </c>
      <c r="AY879" s="17" t="s">
        <v>247</v>
      </c>
      <c r="BE879" s="231">
        <f>IF(N879="základní",J879,0)</f>
        <v>0</v>
      </c>
      <c r="BF879" s="231">
        <f>IF(N879="snížená",J879,0)</f>
        <v>0</v>
      </c>
      <c r="BG879" s="231">
        <f>IF(N879="zákl. přenesená",J879,0)</f>
        <v>0</v>
      </c>
      <c r="BH879" s="231">
        <f>IF(N879="sníž. přenesená",J879,0)</f>
        <v>0</v>
      </c>
      <c r="BI879" s="231">
        <f>IF(N879="nulová",J879,0)</f>
        <v>0</v>
      </c>
      <c r="BJ879" s="17" t="s">
        <v>85</v>
      </c>
      <c r="BK879" s="231">
        <f>ROUND(I879*H879,2)</f>
        <v>0</v>
      </c>
      <c r="BL879" s="17" t="s">
        <v>258</v>
      </c>
      <c r="BM879" s="230" t="s">
        <v>1275</v>
      </c>
    </row>
    <row r="880" s="2" customFormat="1">
      <c r="A880" s="38"/>
      <c r="B880" s="39"/>
      <c r="C880" s="40"/>
      <c r="D880" s="232" t="s">
        <v>253</v>
      </c>
      <c r="E880" s="40"/>
      <c r="F880" s="233" t="s">
        <v>1276</v>
      </c>
      <c r="G880" s="40"/>
      <c r="H880" s="40"/>
      <c r="I880" s="234"/>
      <c r="J880" s="40"/>
      <c r="K880" s="40"/>
      <c r="L880" s="44"/>
      <c r="M880" s="235"/>
      <c r="N880" s="236"/>
      <c r="O880" s="91"/>
      <c r="P880" s="91"/>
      <c r="Q880" s="91"/>
      <c r="R880" s="91"/>
      <c r="S880" s="91"/>
      <c r="T880" s="92"/>
      <c r="U880" s="38"/>
      <c r="V880" s="38"/>
      <c r="W880" s="38"/>
      <c r="X880" s="38"/>
      <c r="Y880" s="38"/>
      <c r="Z880" s="38"/>
      <c r="AA880" s="38"/>
      <c r="AB880" s="38"/>
      <c r="AC880" s="38"/>
      <c r="AD880" s="38"/>
      <c r="AE880" s="38"/>
      <c r="AT880" s="17" t="s">
        <v>253</v>
      </c>
      <c r="AU880" s="17" t="s">
        <v>85</v>
      </c>
    </row>
    <row r="881" s="12" customFormat="1">
      <c r="A881" s="12"/>
      <c r="B881" s="242"/>
      <c r="C881" s="243"/>
      <c r="D881" s="232" t="s">
        <v>337</v>
      </c>
      <c r="E881" s="244" t="s">
        <v>1</v>
      </c>
      <c r="F881" s="245" t="s">
        <v>1249</v>
      </c>
      <c r="G881" s="243"/>
      <c r="H881" s="244" t="s">
        <v>1</v>
      </c>
      <c r="I881" s="246"/>
      <c r="J881" s="243"/>
      <c r="K881" s="243"/>
      <c r="L881" s="247"/>
      <c r="M881" s="248"/>
      <c r="N881" s="249"/>
      <c r="O881" s="249"/>
      <c r="P881" s="249"/>
      <c r="Q881" s="249"/>
      <c r="R881" s="249"/>
      <c r="S881" s="249"/>
      <c r="T881" s="250"/>
      <c r="U881" s="12"/>
      <c r="V881" s="12"/>
      <c r="W881" s="12"/>
      <c r="X881" s="12"/>
      <c r="Y881" s="12"/>
      <c r="Z881" s="12"/>
      <c r="AA881" s="12"/>
      <c r="AB881" s="12"/>
      <c r="AC881" s="12"/>
      <c r="AD881" s="12"/>
      <c r="AE881" s="12"/>
      <c r="AT881" s="251" t="s">
        <v>337</v>
      </c>
      <c r="AU881" s="251" t="s">
        <v>85</v>
      </c>
      <c r="AV881" s="12" t="s">
        <v>85</v>
      </c>
      <c r="AW881" s="12" t="s">
        <v>33</v>
      </c>
      <c r="AX881" s="12" t="s">
        <v>77</v>
      </c>
      <c r="AY881" s="251" t="s">
        <v>247</v>
      </c>
    </row>
    <row r="882" s="13" customFormat="1">
      <c r="A882" s="13"/>
      <c r="B882" s="252"/>
      <c r="C882" s="253"/>
      <c r="D882" s="232" t="s">
        <v>337</v>
      </c>
      <c r="E882" s="254" t="s">
        <v>1</v>
      </c>
      <c r="F882" s="255" t="s">
        <v>313</v>
      </c>
      <c r="G882" s="253"/>
      <c r="H882" s="256">
        <v>13</v>
      </c>
      <c r="I882" s="257"/>
      <c r="J882" s="253"/>
      <c r="K882" s="253"/>
      <c r="L882" s="258"/>
      <c r="M882" s="259"/>
      <c r="N882" s="260"/>
      <c r="O882" s="260"/>
      <c r="P882" s="260"/>
      <c r="Q882" s="260"/>
      <c r="R882" s="260"/>
      <c r="S882" s="260"/>
      <c r="T882" s="261"/>
      <c r="U882" s="13"/>
      <c r="V882" s="13"/>
      <c r="W882" s="13"/>
      <c r="X882" s="13"/>
      <c r="Y882" s="13"/>
      <c r="Z882" s="13"/>
      <c r="AA882" s="13"/>
      <c r="AB882" s="13"/>
      <c r="AC882" s="13"/>
      <c r="AD882" s="13"/>
      <c r="AE882" s="13"/>
      <c r="AT882" s="262" t="s">
        <v>337</v>
      </c>
      <c r="AU882" s="262" t="s">
        <v>85</v>
      </c>
      <c r="AV882" s="13" t="s">
        <v>87</v>
      </c>
      <c r="AW882" s="13" t="s">
        <v>33</v>
      </c>
      <c r="AX882" s="13" t="s">
        <v>77</v>
      </c>
      <c r="AY882" s="262" t="s">
        <v>247</v>
      </c>
    </row>
    <row r="883" s="14" customFormat="1">
      <c r="A883" s="14"/>
      <c r="B883" s="263"/>
      <c r="C883" s="264"/>
      <c r="D883" s="232" t="s">
        <v>337</v>
      </c>
      <c r="E883" s="265" t="s">
        <v>1</v>
      </c>
      <c r="F883" s="266" t="s">
        <v>340</v>
      </c>
      <c r="G883" s="264"/>
      <c r="H883" s="267">
        <v>13</v>
      </c>
      <c r="I883" s="268"/>
      <c r="J883" s="264"/>
      <c r="K883" s="264"/>
      <c r="L883" s="269"/>
      <c r="M883" s="270"/>
      <c r="N883" s="271"/>
      <c r="O883" s="271"/>
      <c r="P883" s="271"/>
      <c r="Q883" s="271"/>
      <c r="R883" s="271"/>
      <c r="S883" s="271"/>
      <c r="T883" s="272"/>
      <c r="U883" s="14"/>
      <c r="V883" s="14"/>
      <c r="W883" s="14"/>
      <c r="X883" s="14"/>
      <c r="Y883" s="14"/>
      <c r="Z883" s="14"/>
      <c r="AA883" s="14"/>
      <c r="AB883" s="14"/>
      <c r="AC883" s="14"/>
      <c r="AD883" s="14"/>
      <c r="AE883" s="14"/>
      <c r="AT883" s="273" t="s">
        <v>337</v>
      </c>
      <c r="AU883" s="273" t="s">
        <v>85</v>
      </c>
      <c r="AV883" s="14" t="s">
        <v>258</v>
      </c>
      <c r="AW883" s="14" t="s">
        <v>33</v>
      </c>
      <c r="AX883" s="14" t="s">
        <v>85</v>
      </c>
      <c r="AY883" s="273" t="s">
        <v>247</v>
      </c>
    </row>
    <row r="884" s="2" customFormat="1" ht="16.5" customHeight="1">
      <c r="A884" s="38"/>
      <c r="B884" s="39"/>
      <c r="C884" s="219" t="s">
        <v>1277</v>
      </c>
      <c r="D884" s="219" t="s">
        <v>248</v>
      </c>
      <c r="E884" s="220" t="s">
        <v>1278</v>
      </c>
      <c r="F884" s="221" t="s">
        <v>1279</v>
      </c>
      <c r="G884" s="222" t="s">
        <v>398</v>
      </c>
      <c r="H884" s="223">
        <v>18</v>
      </c>
      <c r="I884" s="224"/>
      <c r="J884" s="225">
        <f>ROUND(I884*H884,2)</f>
        <v>0</v>
      </c>
      <c r="K884" s="221" t="s">
        <v>1</v>
      </c>
      <c r="L884" s="44"/>
      <c r="M884" s="226" t="s">
        <v>1</v>
      </c>
      <c r="N884" s="227" t="s">
        <v>42</v>
      </c>
      <c r="O884" s="91"/>
      <c r="P884" s="228">
        <f>O884*H884</f>
        <v>0</v>
      </c>
      <c r="Q884" s="228">
        <v>0</v>
      </c>
      <c r="R884" s="228">
        <f>Q884*H884</f>
        <v>0</v>
      </c>
      <c r="S884" s="228">
        <v>0</v>
      </c>
      <c r="T884" s="229">
        <f>S884*H884</f>
        <v>0</v>
      </c>
      <c r="U884" s="38"/>
      <c r="V884" s="38"/>
      <c r="W884" s="38"/>
      <c r="X884" s="38"/>
      <c r="Y884" s="38"/>
      <c r="Z884" s="38"/>
      <c r="AA884" s="38"/>
      <c r="AB884" s="38"/>
      <c r="AC884" s="38"/>
      <c r="AD884" s="38"/>
      <c r="AE884" s="38"/>
      <c r="AR884" s="230" t="s">
        <v>258</v>
      </c>
      <c r="AT884" s="230" t="s">
        <v>248</v>
      </c>
      <c r="AU884" s="230" t="s">
        <v>85</v>
      </c>
      <c r="AY884" s="17" t="s">
        <v>247</v>
      </c>
      <c r="BE884" s="231">
        <f>IF(N884="základní",J884,0)</f>
        <v>0</v>
      </c>
      <c r="BF884" s="231">
        <f>IF(N884="snížená",J884,0)</f>
        <v>0</v>
      </c>
      <c r="BG884" s="231">
        <f>IF(N884="zákl. přenesená",J884,0)</f>
        <v>0</v>
      </c>
      <c r="BH884" s="231">
        <f>IF(N884="sníž. přenesená",J884,0)</f>
        <v>0</v>
      </c>
      <c r="BI884" s="231">
        <f>IF(N884="nulová",J884,0)</f>
        <v>0</v>
      </c>
      <c r="BJ884" s="17" t="s">
        <v>85</v>
      </c>
      <c r="BK884" s="231">
        <f>ROUND(I884*H884,2)</f>
        <v>0</v>
      </c>
      <c r="BL884" s="17" t="s">
        <v>258</v>
      </c>
      <c r="BM884" s="230" t="s">
        <v>1280</v>
      </c>
    </row>
    <row r="885" s="2" customFormat="1">
      <c r="A885" s="38"/>
      <c r="B885" s="39"/>
      <c r="C885" s="40"/>
      <c r="D885" s="232" t="s">
        <v>253</v>
      </c>
      <c r="E885" s="40"/>
      <c r="F885" s="233" t="s">
        <v>1281</v>
      </c>
      <c r="G885" s="40"/>
      <c r="H885" s="40"/>
      <c r="I885" s="234"/>
      <c r="J885" s="40"/>
      <c r="K885" s="40"/>
      <c r="L885" s="44"/>
      <c r="M885" s="235"/>
      <c r="N885" s="236"/>
      <c r="O885" s="91"/>
      <c r="P885" s="91"/>
      <c r="Q885" s="91"/>
      <c r="R885" s="91"/>
      <c r="S885" s="91"/>
      <c r="T885" s="92"/>
      <c r="U885" s="38"/>
      <c r="V885" s="38"/>
      <c r="W885" s="38"/>
      <c r="X885" s="38"/>
      <c r="Y885" s="38"/>
      <c r="Z885" s="38"/>
      <c r="AA885" s="38"/>
      <c r="AB885" s="38"/>
      <c r="AC885" s="38"/>
      <c r="AD885" s="38"/>
      <c r="AE885" s="38"/>
      <c r="AT885" s="17" t="s">
        <v>253</v>
      </c>
      <c r="AU885" s="17" t="s">
        <v>85</v>
      </c>
    </row>
    <row r="886" s="12" customFormat="1">
      <c r="A886" s="12"/>
      <c r="B886" s="242"/>
      <c r="C886" s="243"/>
      <c r="D886" s="232" t="s">
        <v>337</v>
      </c>
      <c r="E886" s="244" t="s">
        <v>1</v>
      </c>
      <c r="F886" s="245" t="s">
        <v>1249</v>
      </c>
      <c r="G886" s="243"/>
      <c r="H886" s="244" t="s">
        <v>1</v>
      </c>
      <c r="I886" s="246"/>
      <c r="J886" s="243"/>
      <c r="K886" s="243"/>
      <c r="L886" s="247"/>
      <c r="M886" s="248"/>
      <c r="N886" s="249"/>
      <c r="O886" s="249"/>
      <c r="P886" s="249"/>
      <c r="Q886" s="249"/>
      <c r="R886" s="249"/>
      <c r="S886" s="249"/>
      <c r="T886" s="250"/>
      <c r="U886" s="12"/>
      <c r="V886" s="12"/>
      <c r="W886" s="12"/>
      <c r="X886" s="12"/>
      <c r="Y886" s="12"/>
      <c r="Z886" s="12"/>
      <c r="AA886" s="12"/>
      <c r="AB886" s="12"/>
      <c r="AC886" s="12"/>
      <c r="AD886" s="12"/>
      <c r="AE886" s="12"/>
      <c r="AT886" s="251" t="s">
        <v>337</v>
      </c>
      <c r="AU886" s="251" t="s">
        <v>85</v>
      </c>
      <c r="AV886" s="12" t="s">
        <v>85</v>
      </c>
      <c r="AW886" s="12" t="s">
        <v>33</v>
      </c>
      <c r="AX886" s="12" t="s">
        <v>77</v>
      </c>
      <c r="AY886" s="251" t="s">
        <v>247</v>
      </c>
    </row>
    <row r="887" s="13" customFormat="1">
      <c r="A887" s="13"/>
      <c r="B887" s="252"/>
      <c r="C887" s="253"/>
      <c r="D887" s="232" t="s">
        <v>337</v>
      </c>
      <c r="E887" s="254" t="s">
        <v>1</v>
      </c>
      <c r="F887" s="255" t="s">
        <v>285</v>
      </c>
      <c r="G887" s="253"/>
      <c r="H887" s="256">
        <v>18</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337</v>
      </c>
      <c r="AU887" s="262" t="s">
        <v>85</v>
      </c>
      <c r="AV887" s="13" t="s">
        <v>87</v>
      </c>
      <c r="AW887" s="13" t="s">
        <v>33</v>
      </c>
      <c r="AX887" s="13" t="s">
        <v>77</v>
      </c>
      <c r="AY887" s="262" t="s">
        <v>247</v>
      </c>
    </row>
    <row r="888" s="14" customFormat="1">
      <c r="A888" s="14"/>
      <c r="B888" s="263"/>
      <c r="C888" s="264"/>
      <c r="D888" s="232" t="s">
        <v>337</v>
      </c>
      <c r="E888" s="265" t="s">
        <v>1</v>
      </c>
      <c r="F888" s="266" t="s">
        <v>340</v>
      </c>
      <c r="G888" s="264"/>
      <c r="H888" s="267">
        <v>18</v>
      </c>
      <c r="I888" s="268"/>
      <c r="J888" s="264"/>
      <c r="K888" s="264"/>
      <c r="L888" s="269"/>
      <c r="M888" s="270"/>
      <c r="N888" s="271"/>
      <c r="O888" s="271"/>
      <c r="P888" s="271"/>
      <c r="Q888" s="271"/>
      <c r="R888" s="271"/>
      <c r="S888" s="271"/>
      <c r="T888" s="272"/>
      <c r="U888" s="14"/>
      <c r="V888" s="14"/>
      <c r="W888" s="14"/>
      <c r="X888" s="14"/>
      <c r="Y888" s="14"/>
      <c r="Z888" s="14"/>
      <c r="AA888" s="14"/>
      <c r="AB888" s="14"/>
      <c r="AC888" s="14"/>
      <c r="AD888" s="14"/>
      <c r="AE888" s="14"/>
      <c r="AT888" s="273" t="s">
        <v>337</v>
      </c>
      <c r="AU888" s="273" t="s">
        <v>85</v>
      </c>
      <c r="AV888" s="14" t="s">
        <v>258</v>
      </c>
      <c r="AW888" s="14" t="s">
        <v>33</v>
      </c>
      <c r="AX888" s="14" t="s">
        <v>85</v>
      </c>
      <c r="AY888" s="273" t="s">
        <v>247</v>
      </c>
    </row>
    <row r="889" s="2" customFormat="1" ht="16.5" customHeight="1">
      <c r="A889" s="38"/>
      <c r="B889" s="39"/>
      <c r="C889" s="219" t="s">
        <v>967</v>
      </c>
      <c r="D889" s="219" t="s">
        <v>248</v>
      </c>
      <c r="E889" s="220" t="s">
        <v>1282</v>
      </c>
      <c r="F889" s="221" t="s">
        <v>1283</v>
      </c>
      <c r="G889" s="222" t="s">
        <v>398</v>
      </c>
      <c r="H889" s="223">
        <v>2</v>
      </c>
      <c r="I889" s="224"/>
      <c r="J889" s="225">
        <f>ROUND(I889*H889,2)</f>
        <v>0</v>
      </c>
      <c r="K889" s="221" t="s">
        <v>1</v>
      </c>
      <c r="L889" s="44"/>
      <c r="M889" s="226" t="s">
        <v>1</v>
      </c>
      <c r="N889" s="227" t="s">
        <v>42</v>
      </c>
      <c r="O889" s="91"/>
      <c r="P889" s="228">
        <f>O889*H889</f>
        <v>0</v>
      </c>
      <c r="Q889" s="228">
        <v>0</v>
      </c>
      <c r="R889" s="228">
        <f>Q889*H889</f>
        <v>0</v>
      </c>
      <c r="S889" s="228">
        <v>0</v>
      </c>
      <c r="T889" s="229">
        <f>S889*H889</f>
        <v>0</v>
      </c>
      <c r="U889" s="38"/>
      <c r="V889" s="38"/>
      <c r="W889" s="38"/>
      <c r="X889" s="38"/>
      <c r="Y889" s="38"/>
      <c r="Z889" s="38"/>
      <c r="AA889" s="38"/>
      <c r="AB889" s="38"/>
      <c r="AC889" s="38"/>
      <c r="AD889" s="38"/>
      <c r="AE889" s="38"/>
      <c r="AR889" s="230" t="s">
        <v>258</v>
      </c>
      <c r="AT889" s="230" t="s">
        <v>248</v>
      </c>
      <c r="AU889" s="230" t="s">
        <v>85</v>
      </c>
      <c r="AY889" s="17" t="s">
        <v>247</v>
      </c>
      <c r="BE889" s="231">
        <f>IF(N889="základní",J889,0)</f>
        <v>0</v>
      </c>
      <c r="BF889" s="231">
        <f>IF(N889="snížená",J889,0)</f>
        <v>0</v>
      </c>
      <c r="BG889" s="231">
        <f>IF(N889="zákl. přenesená",J889,0)</f>
        <v>0</v>
      </c>
      <c r="BH889" s="231">
        <f>IF(N889="sníž. přenesená",J889,0)</f>
        <v>0</v>
      </c>
      <c r="BI889" s="231">
        <f>IF(N889="nulová",J889,0)</f>
        <v>0</v>
      </c>
      <c r="BJ889" s="17" t="s">
        <v>85</v>
      </c>
      <c r="BK889" s="231">
        <f>ROUND(I889*H889,2)</f>
        <v>0</v>
      </c>
      <c r="BL889" s="17" t="s">
        <v>258</v>
      </c>
      <c r="BM889" s="230" t="s">
        <v>1284</v>
      </c>
    </row>
    <row r="890" s="2" customFormat="1">
      <c r="A890" s="38"/>
      <c r="B890" s="39"/>
      <c r="C890" s="40"/>
      <c r="D890" s="232" t="s">
        <v>253</v>
      </c>
      <c r="E890" s="40"/>
      <c r="F890" s="233" t="s">
        <v>1285</v>
      </c>
      <c r="G890" s="40"/>
      <c r="H890" s="40"/>
      <c r="I890" s="234"/>
      <c r="J890" s="40"/>
      <c r="K890" s="40"/>
      <c r="L890" s="44"/>
      <c r="M890" s="235"/>
      <c r="N890" s="236"/>
      <c r="O890" s="91"/>
      <c r="P890" s="91"/>
      <c r="Q890" s="91"/>
      <c r="R890" s="91"/>
      <c r="S890" s="91"/>
      <c r="T890" s="92"/>
      <c r="U890" s="38"/>
      <c r="V890" s="38"/>
      <c r="W890" s="38"/>
      <c r="X890" s="38"/>
      <c r="Y890" s="38"/>
      <c r="Z890" s="38"/>
      <c r="AA890" s="38"/>
      <c r="AB890" s="38"/>
      <c r="AC890" s="38"/>
      <c r="AD890" s="38"/>
      <c r="AE890" s="38"/>
      <c r="AT890" s="17" t="s">
        <v>253</v>
      </c>
      <c r="AU890" s="17" t="s">
        <v>85</v>
      </c>
    </row>
    <row r="891" s="12" customFormat="1">
      <c r="A891" s="12"/>
      <c r="B891" s="242"/>
      <c r="C891" s="243"/>
      <c r="D891" s="232" t="s">
        <v>337</v>
      </c>
      <c r="E891" s="244" t="s">
        <v>1</v>
      </c>
      <c r="F891" s="245" t="s">
        <v>1249</v>
      </c>
      <c r="G891" s="243"/>
      <c r="H891" s="244" t="s">
        <v>1</v>
      </c>
      <c r="I891" s="246"/>
      <c r="J891" s="243"/>
      <c r="K891" s="243"/>
      <c r="L891" s="247"/>
      <c r="M891" s="248"/>
      <c r="N891" s="249"/>
      <c r="O891" s="249"/>
      <c r="P891" s="249"/>
      <c r="Q891" s="249"/>
      <c r="R891" s="249"/>
      <c r="S891" s="249"/>
      <c r="T891" s="250"/>
      <c r="U891" s="12"/>
      <c r="V891" s="12"/>
      <c r="W891" s="12"/>
      <c r="X891" s="12"/>
      <c r="Y891" s="12"/>
      <c r="Z891" s="12"/>
      <c r="AA891" s="12"/>
      <c r="AB891" s="12"/>
      <c r="AC891" s="12"/>
      <c r="AD891" s="12"/>
      <c r="AE891" s="12"/>
      <c r="AT891" s="251" t="s">
        <v>337</v>
      </c>
      <c r="AU891" s="251" t="s">
        <v>85</v>
      </c>
      <c r="AV891" s="12" t="s">
        <v>85</v>
      </c>
      <c r="AW891" s="12" t="s">
        <v>33</v>
      </c>
      <c r="AX891" s="12" t="s">
        <v>77</v>
      </c>
      <c r="AY891" s="251" t="s">
        <v>247</v>
      </c>
    </row>
    <row r="892" s="13" customFormat="1">
      <c r="A892" s="13"/>
      <c r="B892" s="252"/>
      <c r="C892" s="253"/>
      <c r="D892" s="232" t="s">
        <v>337</v>
      </c>
      <c r="E892" s="254" t="s">
        <v>1</v>
      </c>
      <c r="F892" s="255" t="s">
        <v>87</v>
      </c>
      <c r="G892" s="253"/>
      <c r="H892" s="256">
        <v>2</v>
      </c>
      <c r="I892" s="257"/>
      <c r="J892" s="253"/>
      <c r="K892" s="253"/>
      <c r="L892" s="258"/>
      <c r="M892" s="259"/>
      <c r="N892" s="260"/>
      <c r="O892" s="260"/>
      <c r="P892" s="260"/>
      <c r="Q892" s="260"/>
      <c r="R892" s="260"/>
      <c r="S892" s="260"/>
      <c r="T892" s="261"/>
      <c r="U892" s="13"/>
      <c r="V892" s="13"/>
      <c r="W892" s="13"/>
      <c r="X892" s="13"/>
      <c r="Y892" s="13"/>
      <c r="Z892" s="13"/>
      <c r="AA892" s="13"/>
      <c r="AB892" s="13"/>
      <c r="AC892" s="13"/>
      <c r="AD892" s="13"/>
      <c r="AE892" s="13"/>
      <c r="AT892" s="262" t="s">
        <v>337</v>
      </c>
      <c r="AU892" s="262" t="s">
        <v>85</v>
      </c>
      <c r="AV892" s="13" t="s">
        <v>87</v>
      </c>
      <c r="AW892" s="13" t="s">
        <v>33</v>
      </c>
      <c r="AX892" s="13" t="s">
        <v>77</v>
      </c>
      <c r="AY892" s="262" t="s">
        <v>247</v>
      </c>
    </row>
    <row r="893" s="14" customFormat="1">
      <c r="A893" s="14"/>
      <c r="B893" s="263"/>
      <c r="C893" s="264"/>
      <c r="D893" s="232" t="s">
        <v>337</v>
      </c>
      <c r="E893" s="265" t="s">
        <v>1</v>
      </c>
      <c r="F893" s="266" t="s">
        <v>340</v>
      </c>
      <c r="G893" s="264"/>
      <c r="H893" s="267">
        <v>2</v>
      </c>
      <c r="I893" s="268"/>
      <c r="J893" s="264"/>
      <c r="K893" s="264"/>
      <c r="L893" s="269"/>
      <c r="M893" s="270"/>
      <c r="N893" s="271"/>
      <c r="O893" s="271"/>
      <c r="P893" s="271"/>
      <c r="Q893" s="271"/>
      <c r="R893" s="271"/>
      <c r="S893" s="271"/>
      <c r="T893" s="272"/>
      <c r="U893" s="14"/>
      <c r="V893" s="14"/>
      <c r="W893" s="14"/>
      <c r="X893" s="14"/>
      <c r="Y893" s="14"/>
      <c r="Z893" s="14"/>
      <c r="AA893" s="14"/>
      <c r="AB893" s="14"/>
      <c r="AC893" s="14"/>
      <c r="AD893" s="14"/>
      <c r="AE893" s="14"/>
      <c r="AT893" s="273" t="s">
        <v>337</v>
      </c>
      <c r="AU893" s="273" t="s">
        <v>85</v>
      </c>
      <c r="AV893" s="14" t="s">
        <v>258</v>
      </c>
      <c r="AW893" s="14" t="s">
        <v>33</v>
      </c>
      <c r="AX893" s="14" t="s">
        <v>85</v>
      </c>
      <c r="AY893" s="273" t="s">
        <v>247</v>
      </c>
    </row>
    <row r="894" s="2" customFormat="1" ht="16.5" customHeight="1">
      <c r="A894" s="38"/>
      <c r="B894" s="39"/>
      <c r="C894" s="219" t="s">
        <v>1286</v>
      </c>
      <c r="D894" s="219" t="s">
        <v>248</v>
      </c>
      <c r="E894" s="220" t="s">
        <v>1287</v>
      </c>
      <c r="F894" s="221" t="s">
        <v>1288</v>
      </c>
      <c r="G894" s="222" t="s">
        <v>398</v>
      </c>
      <c r="H894" s="223">
        <v>3</v>
      </c>
      <c r="I894" s="224"/>
      <c r="J894" s="225">
        <f>ROUND(I894*H894,2)</f>
        <v>0</v>
      </c>
      <c r="K894" s="221" t="s">
        <v>1</v>
      </c>
      <c r="L894" s="44"/>
      <c r="M894" s="226" t="s">
        <v>1</v>
      </c>
      <c r="N894" s="227" t="s">
        <v>42</v>
      </c>
      <c r="O894" s="91"/>
      <c r="P894" s="228">
        <f>O894*H894</f>
        <v>0</v>
      </c>
      <c r="Q894" s="228">
        <v>0</v>
      </c>
      <c r="R894" s="228">
        <f>Q894*H894</f>
        <v>0</v>
      </c>
      <c r="S894" s="228">
        <v>0</v>
      </c>
      <c r="T894" s="229">
        <f>S894*H894</f>
        <v>0</v>
      </c>
      <c r="U894" s="38"/>
      <c r="V894" s="38"/>
      <c r="W894" s="38"/>
      <c r="X894" s="38"/>
      <c r="Y894" s="38"/>
      <c r="Z894" s="38"/>
      <c r="AA894" s="38"/>
      <c r="AB894" s="38"/>
      <c r="AC894" s="38"/>
      <c r="AD894" s="38"/>
      <c r="AE894" s="38"/>
      <c r="AR894" s="230" t="s">
        <v>258</v>
      </c>
      <c r="AT894" s="230" t="s">
        <v>248</v>
      </c>
      <c r="AU894" s="230" t="s">
        <v>85</v>
      </c>
      <c r="AY894" s="17" t="s">
        <v>247</v>
      </c>
      <c r="BE894" s="231">
        <f>IF(N894="základní",J894,0)</f>
        <v>0</v>
      </c>
      <c r="BF894" s="231">
        <f>IF(N894="snížená",J894,0)</f>
        <v>0</v>
      </c>
      <c r="BG894" s="231">
        <f>IF(N894="zákl. přenesená",J894,0)</f>
        <v>0</v>
      </c>
      <c r="BH894" s="231">
        <f>IF(N894="sníž. přenesená",J894,0)</f>
        <v>0</v>
      </c>
      <c r="BI894" s="231">
        <f>IF(N894="nulová",J894,0)</f>
        <v>0</v>
      </c>
      <c r="BJ894" s="17" t="s">
        <v>85</v>
      </c>
      <c r="BK894" s="231">
        <f>ROUND(I894*H894,2)</f>
        <v>0</v>
      </c>
      <c r="BL894" s="17" t="s">
        <v>258</v>
      </c>
      <c r="BM894" s="230" t="s">
        <v>1289</v>
      </c>
    </row>
    <row r="895" s="2" customFormat="1">
      <c r="A895" s="38"/>
      <c r="B895" s="39"/>
      <c r="C895" s="40"/>
      <c r="D895" s="232" t="s">
        <v>253</v>
      </c>
      <c r="E895" s="40"/>
      <c r="F895" s="233" t="s">
        <v>1285</v>
      </c>
      <c r="G895" s="40"/>
      <c r="H895" s="40"/>
      <c r="I895" s="234"/>
      <c r="J895" s="40"/>
      <c r="K895" s="40"/>
      <c r="L895" s="44"/>
      <c r="M895" s="235"/>
      <c r="N895" s="236"/>
      <c r="O895" s="91"/>
      <c r="P895" s="91"/>
      <c r="Q895" s="91"/>
      <c r="R895" s="91"/>
      <c r="S895" s="91"/>
      <c r="T895" s="92"/>
      <c r="U895" s="38"/>
      <c r="V895" s="38"/>
      <c r="W895" s="38"/>
      <c r="X895" s="38"/>
      <c r="Y895" s="38"/>
      <c r="Z895" s="38"/>
      <c r="AA895" s="38"/>
      <c r="AB895" s="38"/>
      <c r="AC895" s="38"/>
      <c r="AD895" s="38"/>
      <c r="AE895" s="38"/>
      <c r="AT895" s="17" t="s">
        <v>253</v>
      </c>
      <c r="AU895" s="17" t="s">
        <v>85</v>
      </c>
    </row>
    <row r="896" s="12" customFormat="1">
      <c r="A896" s="12"/>
      <c r="B896" s="242"/>
      <c r="C896" s="243"/>
      <c r="D896" s="232" t="s">
        <v>337</v>
      </c>
      <c r="E896" s="244" t="s">
        <v>1</v>
      </c>
      <c r="F896" s="245" t="s">
        <v>1249</v>
      </c>
      <c r="G896" s="243"/>
      <c r="H896" s="244" t="s">
        <v>1</v>
      </c>
      <c r="I896" s="246"/>
      <c r="J896" s="243"/>
      <c r="K896" s="243"/>
      <c r="L896" s="247"/>
      <c r="M896" s="248"/>
      <c r="N896" s="249"/>
      <c r="O896" s="249"/>
      <c r="P896" s="249"/>
      <c r="Q896" s="249"/>
      <c r="R896" s="249"/>
      <c r="S896" s="249"/>
      <c r="T896" s="250"/>
      <c r="U896" s="12"/>
      <c r="V896" s="12"/>
      <c r="W896" s="12"/>
      <c r="X896" s="12"/>
      <c r="Y896" s="12"/>
      <c r="Z896" s="12"/>
      <c r="AA896" s="12"/>
      <c r="AB896" s="12"/>
      <c r="AC896" s="12"/>
      <c r="AD896" s="12"/>
      <c r="AE896" s="12"/>
      <c r="AT896" s="251" t="s">
        <v>337</v>
      </c>
      <c r="AU896" s="251" t="s">
        <v>85</v>
      </c>
      <c r="AV896" s="12" t="s">
        <v>85</v>
      </c>
      <c r="AW896" s="12" t="s">
        <v>33</v>
      </c>
      <c r="AX896" s="12" t="s">
        <v>77</v>
      </c>
      <c r="AY896" s="251" t="s">
        <v>247</v>
      </c>
    </row>
    <row r="897" s="13" customFormat="1">
      <c r="A897" s="13"/>
      <c r="B897" s="252"/>
      <c r="C897" s="253"/>
      <c r="D897" s="232" t="s">
        <v>337</v>
      </c>
      <c r="E897" s="254" t="s">
        <v>1</v>
      </c>
      <c r="F897" s="255" t="s">
        <v>259</v>
      </c>
      <c r="G897" s="253"/>
      <c r="H897" s="256">
        <v>3</v>
      </c>
      <c r="I897" s="257"/>
      <c r="J897" s="253"/>
      <c r="K897" s="253"/>
      <c r="L897" s="258"/>
      <c r="M897" s="259"/>
      <c r="N897" s="260"/>
      <c r="O897" s="260"/>
      <c r="P897" s="260"/>
      <c r="Q897" s="260"/>
      <c r="R897" s="260"/>
      <c r="S897" s="260"/>
      <c r="T897" s="261"/>
      <c r="U897" s="13"/>
      <c r="V897" s="13"/>
      <c r="W897" s="13"/>
      <c r="X897" s="13"/>
      <c r="Y897" s="13"/>
      <c r="Z897" s="13"/>
      <c r="AA897" s="13"/>
      <c r="AB897" s="13"/>
      <c r="AC897" s="13"/>
      <c r="AD897" s="13"/>
      <c r="AE897" s="13"/>
      <c r="AT897" s="262" t="s">
        <v>337</v>
      </c>
      <c r="AU897" s="262" t="s">
        <v>85</v>
      </c>
      <c r="AV897" s="13" t="s">
        <v>87</v>
      </c>
      <c r="AW897" s="13" t="s">
        <v>33</v>
      </c>
      <c r="AX897" s="13" t="s">
        <v>77</v>
      </c>
      <c r="AY897" s="262" t="s">
        <v>247</v>
      </c>
    </row>
    <row r="898" s="14" customFormat="1">
      <c r="A898" s="14"/>
      <c r="B898" s="263"/>
      <c r="C898" s="264"/>
      <c r="D898" s="232" t="s">
        <v>337</v>
      </c>
      <c r="E898" s="265" t="s">
        <v>1</v>
      </c>
      <c r="F898" s="266" t="s">
        <v>340</v>
      </c>
      <c r="G898" s="264"/>
      <c r="H898" s="267">
        <v>3</v>
      </c>
      <c r="I898" s="268"/>
      <c r="J898" s="264"/>
      <c r="K898" s="264"/>
      <c r="L898" s="269"/>
      <c r="M898" s="270"/>
      <c r="N898" s="271"/>
      <c r="O898" s="271"/>
      <c r="P898" s="271"/>
      <c r="Q898" s="271"/>
      <c r="R898" s="271"/>
      <c r="S898" s="271"/>
      <c r="T898" s="272"/>
      <c r="U898" s="14"/>
      <c r="V898" s="14"/>
      <c r="W898" s="14"/>
      <c r="X898" s="14"/>
      <c r="Y898" s="14"/>
      <c r="Z898" s="14"/>
      <c r="AA898" s="14"/>
      <c r="AB898" s="14"/>
      <c r="AC898" s="14"/>
      <c r="AD898" s="14"/>
      <c r="AE898" s="14"/>
      <c r="AT898" s="273" t="s">
        <v>337</v>
      </c>
      <c r="AU898" s="273" t="s">
        <v>85</v>
      </c>
      <c r="AV898" s="14" t="s">
        <v>258</v>
      </c>
      <c r="AW898" s="14" t="s">
        <v>33</v>
      </c>
      <c r="AX898" s="14" t="s">
        <v>85</v>
      </c>
      <c r="AY898" s="273" t="s">
        <v>247</v>
      </c>
    </row>
    <row r="899" s="2" customFormat="1" ht="16.5" customHeight="1">
      <c r="A899" s="38"/>
      <c r="B899" s="39"/>
      <c r="C899" s="219" t="s">
        <v>971</v>
      </c>
      <c r="D899" s="219" t="s">
        <v>248</v>
      </c>
      <c r="E899" s="220" t="s">
        <v>1290</v>
      </c>
      <c r="F899" s="221" t="s">
        <v>1291</v>
      </c>
      <c r="G899" s="222" t="s">
        <v>398</v>
      </c>
      <c r="H899" s="223">
        <v>1</v>
      </c>
      <c r="I899" s="224"/>
      <c r="J899" s="225">
        <f>ROUND(I899*H899,2)</f>
        <v>0</v>
      </c>
      <c r="K899" s="221" t="s">
        <v>1</v>
      </c>
      <c r="L899" s="44"/>
      <c r="M899" s="226" t="s">
        <v>1</v>
      </c>
      <c r="N899" s="227" t="s">
        <v>42</v>
      </c>
      <c r="O899" s="91"/>
      <c r="P899" s="228">
        <f>O899*H899</f>
        <v>0</v>
      </c>
      <c r="Q899" s="228">
        <v>0</v>
      </c>
      <c r="R899" s="228">
        <f>Q899*H899</f>
        <v>0</v>
      </c>
      <c r="S899" s="228">
        <v>0</v>
      </c>
      <c r="T899" s="229">
        <f>S899*H899</f>
        <v>0</v>
      </c>
      <c r="U899" s="38"/>
      <c r="V899" s="38"/>
      <c r="W899" s="38"/>
      <c r="X899" s="38"/>
      <c r="Y899" s="38"/>
      <c r="Z899" s="38"/>
      <c r="AA899" s="38"/>
      <c r="AB899" s="38"/>
      <c r="AC899" s="38"/>
      <c r="AD899" s="38"/>
      <c r="AE899" s="38"/>
      <c r="AR899" s="230" t="s">
        <v>258</v>
      </c>
      <c r="AT899" s="230" t="s">
        <v>248</v>
      </c>
      <c r="AU899" s="230" t="s">
        <v>85</v>
      </c>
      <c r="AY899" s="17" t="s">
        <v>247</v>
      </c>
      <c r="BE899" s="231">
        <f>IF(N899="základní",J899,0)</f>
        <v>0</v>
      </c>
      <c r="BF899" s="231">
        <f>IF(N899="snížená",J899,0)</f>
        <v>0</v>
      </c>
      <c r="BG899" s="231">
        <f>IF(N899="zákl. přenesená",J899,0)</f>
        <v>0</v>
      </c>
      <c r="BH899" s="231">
        <f>IF(N899="sníž. přenesená",J899,0)</f>
        <v>0</v>
      </c>
      <c r="BI899" s="231">
        <f>IF(N899="nulová",J899,0)</f>
        <v>0</v>
      </c>
      <c r="BJ899" s="17" t="s">
        <v>85</v>
      </c>
      <c r="BK899" s="231">
        <f>ROUND(I899*H899,2)</f>
        <v>0</v>
      </c>
      <c r="BL899" s="17" t="s">
        <v>258</v>
      </c>
      <c r="BM899" s="230" t="s">
        <v>1292</v>
      </c>
    </row>
    <row r="900" s="2" customFormat="1">
      <c r="A900" s="38"/>
      <c r="B900" s="39"/>
      <c r="C900" s="40"/>
      <c r="D900" s="232" t="s">
        <v>253</v>
      </c>
      <c r="E900" s="40"/>
      <c r="F900" s="233" t="s">
        <v>1285</v>
      </c>
      <c r="G900" s="40"/>
      <c r="H900" s="40"/>
      <c r="I900" s="234"/>
      <c r="J900" s="40"/>
      <c r="K900" s="40"/>
      <c r="L900" s="44"/>
      <c r="M900" s="235"/>
      <c r="N900" s="236"/>
      <c r="O900" s="91"/>
      <c r="P900" s="91"/>
      <c r="Q900" s="91"/>
      <c r="R900" s="91"/>
      <c r="S900" s="91"/>
      <c r="T900" s="92"/>
      <c r="U900" s="38"/>
      <c r="V900" s="38"/>
      <c r="W900" s="38"/>
      <c r="X900" s="38"/>
      <c r="Y900" s="38"/>
      <c r="Z900" s="38"/>
      <c r="AA900" s="38"/>
      <c r="AB900" s="38"/>
      <c r="AC900" s="38"/>
      <c r="AD900" s="38"/>
      <c r="AE900" s="38"/>
      <c r="AT900" s="17" t="s">
        <v>253</v>
      </c>
      <c r="AU900" s="17" t="s">
        <v>85</v>
      </c>
    </row>
    <row r="901" s="12" customFormat="1">
      <c r="A901" s="12"/>
      <c r="B901" s="242"/>
      <c r="C901" s="243"/>
      <c r="D901" s="232" t="s">
        <v>337</v>
      </c>
      <c r="E901" s="244" t="s">
        <v>1</v>
      </c>
      <c r="F901" s="245" t="s">
        <v>1249</v>
      </c>
      <c r="G901" s="243"/>
      <c r="H901" s="244" t="s">
        <v>1</v>
      </c>
      <c r="I901" s="246"/>
      <c r="J901" s="243"/>
      <c r="K901" s="243"/>
      <c r="L901" s="247"/>
      <c r="M901" s="248"/>
      <c r="N901" s="249"/>
      <c r="O901" s="249"/>
      <c r="P901" s="249"/>
      <c r="Q901" s="249"/>
      <c r="R901" s="249"/>
      <c r="S901" s="249"/>
      <c r="T901" s="250"/>
      <c r="U901" s="12"/>
      <c r="V901" s="12"/>
      <c r="W901" s="12"/>
      <c r="X901" s="12"/>
      <c r="Y901" s="12"/>
      <c r="Z901" s="12"/>
      <c r="AA901" s="12"/>
      <c r="AB901" s="12"/>
      <c r="AC901" s="12"/>
      <c r="AD901" s="12"/>
      <c r="AE901" s="12"/>
      <c r="AT901" s="251" t="s">
        <v>337</v>
      </c>
      <c r="AU901" s="251" t="s">
        <v>85</v>
      </c>
      <c r="AV901" s="12" t="s">
        <v>85</v>
      </c>
      <c r="AW901" s="12" t="s">
        <v>33</v>
      </c>
      <c r="AX901" s="12" t="s">
        <v>77</v>
      </c>
      <c r="AY901" s="251" t="s">
        <v>247</v>
      </c>
    </row>
    <row r="902" s="13" customFormat="1">
      <c r="A902" s="13"/>
      <c r="B902" s="252"/>
      <c r="C902" s="253"/>
      <c r="D902" s="232" t="s">
        <v>337</v>
      </c>
      <c r="E902" s="254" t="s">
        <v>1</v>
      </c>
      <c r="F902" s="255" t="s">
        <v>85</v>
      </c>
      <c r="G902" s="253"/>
      <c r="H902" s="256">
        <v>1</v>
      </c>
      <c r="I902" s="257"/>
      <c r="J902" s="253"/>
      <c r="K902" s="253"/>
      <c r="L902" s="258"/>
      <c r="M902" s="259"/>
      <c r="N902" s="260"/>
      <c r="O902" s="260"/>
      <c r="P902" s="260"/>
      <c r="Q902" s="260"/>
      <c r="R902" s="260"/>
      <c r="S902" s="260"/>
      <c r="T902" s="261"/>
      <c r="U902" s="13"/>
      <c r="V902" s="13"/>
      <c r="W902" s="13"/>
      <c r="X902" s="13"/>
      <c r="Y902" s="13"/>
      <c r="Z902" s="13"/>
      <c r="AA902" s="13"/>
      <c r="AB902" s="13"/>
      <c r="AC902" s="13"/>
      <c r="AD902" s="13"/>
      <c r="AE902" s="13"/>
      <c r="AT902" s="262" t="s">
        <v>337</v>
      </c>
      <c r="AU902" s="262" t="s">
        <v>85</v>
      </c>
      <c r="AV902" s="13" t="s">
        <v>87</v>
      </c>
      <c r="AW902" s="13" t="s">
        <v>33</v>
      </c>
      <c r="AX902" s="13" t="s">
        <v>77</v>
      </c>
      <c r="AY902" s="262" t="s">
        <v>247</v>
      </c>
    </row>
    <row r="903" s="14" customFormat="1">
      <c r="A903" s="14"/>
      <c r="B903" s="263"/>
      <c r="C903" s="264"/>
      <c r="D903" s="232" t="s">
        <v>337</v>
      </c>
      <c r="E903" s="265" t="s">
        <v>1</v>
      </c>
      <c r="F903" s="266" t="s">
        <v>340</v>
      </c>
      <c r="G903" s="264"/>
      <c r="H903" s="267">
        <v>1</v>
      </c>
      <c r="I903" s="268"/>
      <c r="J903" s="264"/>
      <c r="K903" s="264"/>
      <c r="L903" s="269"/>
      <c r="M903" s="270"/>
      <c r="N903" s="271"/>
      <c r="O903" s="271"/>
      <c r="P903" s="271"/>
      <c r="Q903" s="271"/>
      <c r="R903" s="271"/>
      <c r="S903" s="271"/>
      <c r="T903" s="272"/>
      <c r="U903" s="14"/>
      <c r="V903" s="14"/>
      <c r="W903" s="14"/>
      <c r="X903" s="14"/>
      <c r="Y903" s="14"/>
      <c r="Z903" s="14"/>
      <c r="AA903" s="14"/>
      <c r="AB903" s="14"/>
      <c r="AC903" s="14"/>
      <c r="AD903" s="14"/>
      <c r="AE903" s="14"/>
      <c r="AT903" s="273" t="s">
        <v>337</v>
      </c>
      <c r="AU903" s="273" t="s">
        <v>85</v>
      </c>
      <c r="AV903" s="14" t="s">
        <v>258</v>
      </c>
      <c r="AW903" s="14" t="s">
        <v>33</v>
      </c>
      <c r="AX903" s="14" t="s">
        <v>85</v>
      </c>
      <c r="AY903" s="273" t="s">
        <v>247</v>
      </c>
    </row>
    <row r="904" s="2" customFormat="1" ht="16.5" customHeight="1">
      <c r="A904" s="38"/>
      <c r="B904" s="39"/>
      <c r="C904" s="219" t="s">
        <v>1293</v>
      </c>
      <c r="D904" s="219" t="s">
        <v>248</v>
      </c>
      <c r="E904" s="220" t="s">
        <v>1294</v>
      </c>
      <c r="F904" s="221" t="s">
        <v>1295</v>
      </c>
      <c r="G904" s="222" t="s">
        <v>398</v>
      </c>
      <c r="H904" s="223">
        <v>2</v>
      </c>
      <c r="I904" s="224"/>
      <c r="J904" s="225">
        <f>ROUND(I904*H904,2)</f>
        <v>0</v>
      </c>
      <c r="K904" s="221" t="s">
        <v>1</v>
      </c>
      <c r="L904" s="44"/>
      <c r="M904" s="226" t="s">
        <v>1</v>
      </c>
      <c r="N904" s="227" t="s">
        <v>42</v>
      </c>
      <c r="O904" s="91"/>
      <c r="P904" s="228">
        <f>O904*H904</f>
        <v>0</v>
      </c>
      <c r="Q904" s="228">
        <v>0</v>
      </c>
      <c r="R904" s="228">
        <f>Q904*H904</f>
        <v>0</v>
      </c>
      <c r="S904" s="228">
        <v>0</v>
      </c>
      <c r="T904" s="229">
        <f>S904*H904</f>
        <v>0</v>
      </c>
      <c r="U904" s="38"/>
      <c r="V904" s="38"/>
      <c r="W904" s="38"/>
      <c r="X904" s="38"/>
      <c r="Y904" s="38"/>
      <c r="Z904" s="38"/>
      <c r="AA904" s="38"/>
      <c r="AB904" s="38"/>
      <c r="AC904" s="38"/>
      <c r="AD904" s="38"/>
      <c r="AE904" s="38"/>
      <c r="AR904" s="230" t="s">
        <v>258</v>
      </c>
      <c r="AT904" s="230" t="s">
        <v>248</v>
      </c>
      <c r="AU904" s="230" t="s">
        <v>85</v>
      </c>
      <c r="AY904" s="17" t="s">
        <v>247</v>
      </c>
      <c r="BE904" s="231">
        <f>IF(N904="základní",J904,0)</f>
        <v>0</v>
      </c>
      <c r="BF904" s="231">
        <f>IF(N904="snížená",J904,0)</f>
        <v>0</v>
      </c>
      <c r="BG904" s="231">
        <f>IF(N904="zákl. přenesená",J904,0)</f>
        <v>0</v>
      </c>
      <c r="BH904" s="231">
        <f>IF(N904="sníž. přenesená",J904,0)</f>
        <v>0</v>
      </c>
      <c r="BI904" s="231">
        <f>IF(N904="nulová",J904,0)</f>
        <v>0</v>
      </c>
      <c r="BJ904" s="17" t="s">
        <v>85</v>
      </c>
      <c r="BK904" s="231">
        <f>ROUND(I904*H904,2)</f>
        <v>0</v>
      </c>
      <c r="BL904" s="17" t="s">
        <v>258</v>
      </c>
      <c r="BM904" s="230" t="s">
        <v>1296</v>
      </c>
    </row>
    <row r="905" s="2" customFormat="1">
      <c r="A905" s="38"/>
      <c r="B905" s="39"/>
      <c r="C905" s="40"/>
      <c r="D905" s="232" t="s">
        <v>253</v>
      </c>
      <c r="E905" s="40"/>
      <c r="F905" s="233" t="s">
        <v>1285</v>
      </c>
      <c r="G905" s="40"/>
      <c r="H905" s="40"/>
      <c r="I905" s="234"/>
      <c r="J905" s="40"/>
      <c r="K905" s="40"/>
      <c r="L905" s="44"/>
      <c r="M905" s="235"/>
      <c r="N905" s="236"/>
      <c r="O905" s="91"/>
      <c r="P905" s="91"/>
      <c r="Q905" s="91"/>
      <c r="R905" s="91"/>
      <c r="S905" s="91"/>
      <c r="T905" s="92"/>
      <c r="U905" s="38"/>
      <c r="V905" s="38"/>
      <c r="W905" s="38"/>
      <c r="X905" s="38"/>
      <c r="Y905" s="38"/>
      <c r="Z905" s="38"/>
      <c r="AA905" s="38"/>
      <c r="AB905" s="38"/>
      <c r="AC905" s="38"/>
      <c r="AD905" s="38"/>
      <c r="AE905" s="38"/>
      <c r="AT905" s="17" t="s">
        <v>253</v>
      </c>
      <c r="AU905" s="17" t="s">
        <v>85</v>
      </c>
    </row>
    <row r="906" s="12" customFormat="1">
      <c r="A906" s="12"/>
      <c r="B906" s="242"/>
      <c r="C906" s="243"/>
      <c r="D906" s="232" t="s">
        <v>337</v>
      </c>
      <c r="E906" s="244" t="s">
        <v>1</v>
      </c>
      <c r="F906" s="245" t="s">
        <v>1249</v>
      </c>
      <c r="G906" s="243"/>
      <c r="H906" s="244" t="s">
        <v>1</v>
      </c>
      <c r="I906" s="246"/>
      <c r="J906" s="243"/>
      <c r="K906" s="243"/>
      <c r="L906" s="247"/>
      <c r="M906" s="248"/>
      <c r="N906" s="249"/>
      <c r="O906" s="249"/>
      <c r="P906" s="249"/>
      <c r="Q906" s="249"/>
      <c r="R906" s="249"/>
      <c r="S906" s="249"/>
      <c r="T906" s="250"/>
      <c r="U906" s="12"/>
      <c r="V906" s="12"/>
      <c r="W906" s="12"/>
      <c r="X906" s="12"/>
      <c r="Y906" s="12"/>
      <c r="Z906" s="12"/>
      <c r="AA906" s="12"/>
      <c r="AB906" s="12"/>
      <c r="AC906" s="12"/>
      <c r="AD906" s="12"/>
      <c r="AE906" s="12"/>
      <c r="AT906" s="251" t="s">
        <v>337</v>
      </c>
      <c r="AU906" s="251" t="s">
        <v>85</v>
      </c>
      <c r="AV906" s="12" t="s">
        <v>85</v>
      </c>
      <c r="AW906" s="12" t="s">
        <v>33</v>
      </c>
      <c r="AX906" s="12" t="s">
        <v>77</v>
      </c>
      <c r="AY906" s="251" t="s">
        <v>247</v>
      </c>
    </row>
    <row r="907" s="13" customFormat="1">
      <c r="A907" s="13"/>
      <c r="B907" s="252"/>
      <c r="C907" s="253"/>
      <c r="D907" s="232" t="s">
        <v>337</v>
      </c>
      <c r="E907" s="254" t="s">
        <v>1</v>
      </c>
      <c r="F907" s="255" t="s">
        <v>87</v>
      </c>
      <c r="G907" s="253"/>
      <c r="H907" s="256">
        <v>2</v>
      </c>
      <c r="I907" s="257"/>
      <c r="J907" s="253"/>
      <c r="K907" s="253"/>
      <c r="L907" s="258"/>
      <c r="M907" s="259"/>
      <c r="N907" s="260"/>
      <c r="O907" s="260"/>
      <c r="P907" s="260"/>
      <c r="Q907" s="260"/>
      <c r="R907" s="260"/>
      <c r="S907" s="260"/>
      <c r="T907" s="261"/>
      <c r="U907" s="13"/>
      <c r="V907" s="13"/>
      <c r="W907" s="13"/>
      <c r="X907" s="13"/>
      <c r="Y907" s="13"/>
      <c r="Z907" s="13"/>
      <c r="AA907" s="13"/>
      <c r="AB907" s="13"/>
      <c r="AC907" s="13"/>
      <c r="AD907" s="13"/>
      <c r="AE907" s="13"/>
      <c r="AT907" s="262" t="s">
        <v>337</v>
      </c>
      <c r="AU907" s="262" t="s">
        <v>85</v>
      </c>
      <c r="AV907" s="13" t="s">
        <v>87</v>
      </c>
      <c r="AW907" s="13" t="s">
        <v>33</v>
      </c>
      <c r="AX907" s="13" t="s">
        <v>77</v>
      </c>
      <c r="AY907" s="262" t="s">
        <v>247</v>
      </c>
    </row>
    <row r="908" s="14" customFormat="1">
      <c r="A908" s="14"/>
      <c r="B908" s="263"/>
      <c r="C908" s="264"/>
      <c r="D908" s="232" t="s">
        <v>337</v>
      </c>
      <c r="E908" s="265" t="s">
        <v>1</v>
      </c>
      <c r="F908" s="266" t="s">
        <v>340</v>
      </c>
      <c r="G908" s="264"/>
      <c r="H908" s="267">
        <v>2</v>
      </c>
      <c r="I908" s="268"/>
      <c r="J908" s="264"/>
      <c r="K908" s="264"/>
      <c r="L908" s="269"/>
      <c r="M908" s="270"/>
      <c r="N908" s="271"/>
      <c r="O908" s="271"/>
      <c r="P908" s="271"/>
      <c r="Q908" s="271"/>
      <c r="R908" s="271"/>
      <c r="S908" s="271"/>
      <c r="T908" s="272"/>
      <c r="U908" s="14"/>
      <c r="V908" s="14"/>
      <c r="W908" s="14"/>
      <c r="X908" s="14"/>
      <c r="Y908" s="14"/>
      <c r="Z908" s="14"/>
      <c r="AA908" s="14"/>
      <c r="AB908" s="14"/>
      <c r="AC908" s="14"/>
      <c r="AD908" s="14"/>
      <c r="AE908" s="14"/>
      <c r="AT908" s="273" t="s">
        <v>337</v>
      </c>
      <c r="AU908" s="273" t="s">
        <v>85</v>
      </c>
      <c r="AV908" s="14" t="s">
        <v>258</v>
      </c>
      <c r="AW908" s="14" t="s">
        <v>33</v>
      </c>
      <c r="AX908" s="14" t="s">
        <v>85</v>
      </c>
      <c r="AY908" s="273" t="s">
        <v>247</v>
      </c>
    </row>
    <row r="909" s="2" customFormat="1" ht="21.75" customHeight="1">
      <c r="A909" s="38"/>
      <c r="B909" s="39"/>
      <c r="C909" s="219" t="s">
        <v>975</v>
      </c>
      <c r="D909" s="219" t="s">
        <v>248</v>
      </c>
      <c r="E909" s="220" t="s">
        <v>1297</v>
      </c>
      <c r="F909" s="221" t="s">
        <v>1298</v>
      </c>
      <c r="G909" s="222" t="s">
        <v>398</v>
      </c>
      <c r="H909" s="223">
        <v>2</v>
      </c>
      <c r="I909" s="224"/>
      <c r="J909" s="225">
        <f>ROUND(I909*H909,2)</f>
        <v>0</v>
      </c>
      <c r="K909" s="221" t="s">
        <v>1</v>
      </c>
      <c r="L909" s="44"/>
      <c r="M909" s="226" t="s">
        <v>1</v>
      </c>
      <c r="N909" s="227" t="s">
        <v>42</v>
      </c>
      <c r="O909" s="91"/>
      <c r="P909" s="228">
        <f>O909*H909</f>
        <v>0</v>
      </c>
      <c r="Q909" s="228">
        <v>0</v>
      </c>
      <c r="R909" s="228">
        <f>Q909*H909</f>
        <v>0</v>
      </c>
      <c r="S909" s="228">
        <v>0</v>
      </c>
      <c r="T909" s="229">
        <f>S909*H909</f>
        <v>0</v>
      </c>
      <c r="U909" s="38"/>
      <c r="V909" s="38"/>
      <c r="W909" s="38"/>
      <c r="X909" s="38"/>
      <c r="Y909" s="38"/>
      <c r="Z909" s="38"/>
      <c r="AA909" s="38"/>
      <c r="AB909" s="38"/>
      <c r="AC909" s="38"/>
      <c r="AD909" s="38"/>
      <c r="AE909" s="38"/>
      <c r="AR909" s="230" t="s">
        <v>258</v>
      </c>
      <c r="AT909" s="230" t="s">
        <v>248</v>
      </c>
      <c r="AU909" s="230" t="s">
        <v>85</v>
      </c>
      <c r="AY909" s="17" t="s">
        <v>247</v>
      </c>
      <c r="BE909" s="231">
        <f>IF(N909="základní",J909,0)</f>
        <v>0</v>
      </c>
      <c r="BF909" s="231">
        <f>IF(N909="snížená",J909,0)</f>
        <v>0</v>
      </c>
      <c r="BG909" s="231">
        <f>IF(N909="zákl. přenesená",J909,0)</f>
        <v>0</v>
      </c>
      <c r="BH909" s="231">
        <f>IF(N909="sníž. přenesená",J909,0)</f>
        <v>0</v>
      </c>
      <c r="BI909" s="231">
        <f>IF(N909="nulová",J909,0)</f>
        <v>0</v>
      </c>
      <c r="BJ909" s="17" t="s">
        <v>85</v>
      </c>
      <c r="BK909" s="231">
        <f>ROUND(I909*H909,2)</f>
        <v>0</v>
      </c>
      <c r="BL909" s="17" t="s">
        <v>258</v>
      </c>
      <c r="BM909" s="230" t="s">
        <v>1299</v>
      </c>
    </row>
    <row r="910" s="2" customFormat="1">
      <c r="A910" s="38"/>
      <c r="B910" s="39"/>
      <c r="C910" s="40"/>
      <c r="D910" s="232" t="s">
        <v>253</v>
      </c>
      <c r="E910" s="40"/>
      <c r="F910" s="233" t="s">
        <v>1300</v>
      </c>
      <c r="G910" s="40"/>
      <c r="H910" s="40"/>
      <c r="I910" s="234"/>
      <c r="J910" s="40"/>
      <c r="K910" s="40"/>
      <c r="L910" s="44"/>
      <c r="M910" s="235"/>
      <c r="N910" s="236"/>
      <c r="O910" s="91"/>
      <c r="P910" s="91"/>
      <c r="Q910" s="91"/>
      <c r="R910" s="91"/>
      <c r="S910" s="91"/>
      <c r="T910" s="92"/>
      <c r="U910" s="38"/>
      <c r="V910" s="38"/>
      <c r="W910" s="38"/>
      <c r="X910" s="38"/>
      <c r="Y910" s="38"/>
      <c r="Z910" s="38"/>
      <c r="AA910" s="38"/>
      <c r="AB910" s="38"/>
      <c r="AC910" s="38"/>
      <c r="AD910" s="38"/>
      <c r="AE910" s="38"/>
      <c r="AT910" s="17" t="s">
        <v>253</v>
      </c>
      <c r="AU910" s="17" t="s">
        <v>85</v>
      </c>
    </row>
    <row r="911" s="12" customFormat="1">
      <c r="A911" s="12"/>
      <c r="B911" s="242"/>
      <c r="C911" s="243"/>
      <c r="D911" s="232" t="s">
        <v>337</v>
      </c>
      <c r="E911" s="244" t="s">
        <v>1</v>
      </c>
      <c r="F911" s="245" t="s">
        <v>1249</v>
      </c>
      <c r="G911" s="243"/>
      <c r="H911" s="244" t="s">
        <v>1</v>
      </c>
      <c r="I911" s="246"/>
      <c r="J911" s="243"/>
      <c r="K911" s="243"/>
      <c r="L911" s="247"/>
      <c r="M911" s="248"/>
      <c r="N911" s="249"/>
      <c r="O911" s="249"/>
      <c r="P911" s="249"/>
      <c r="Q911" s="249"/>
      <c r="R911" s="249"/>
      <c r="S911" s="249"/>
      <c r="T911" s="250"/>
      <c r="U911" s="12"/>
      <c r="V911" s="12"/>
      <c r="W911" s="12"/>
      <c r="X911" s="12"/>
      <c r="Y911" s="12"/>
      <c r="Z911" s="12"/>
      <c r="AA911" s="12"/>
      <c r="AB911" s="12"/>
      <c r="AC911" s="12"/>
      <c r="AD911" s="12"/>
      <c r="AE911" s="12"/>
      <c r="AT911" s="251" t="s">
        <v>337</v>
      </c>
      <c r="AU911" s="251" t="s">
        <v>85</v>
      </c>
      <c r="AV911" s="12" t="s">
        <v>85</v>
      </c>
      <c r="AW911" s="12" t="s">
        <v>33</v>
      </c>
      <c r="AX911" s="12" t="s">
        <v>77</v>
      </c>
      <c r="AY911" s="251" t="s">
        <v>247</v>
      </c>
    </row>
    <row r="912" s="13" customFormat="1">
      <c r="A912" s="13"/>
      <c r="B912" s="252"/>
      <c r="C912" s="253"/>
      <c r="D912" s="232" t="s">
        <v>337</v>
      </c>
      <c r="E912" s="254" t="s">
        <v>1</v>
      </c>
      <c r="F912" s="255" t="s">
        <v>87</v>
      </c>
      <c r="G912" s="253"/>
      <c r="H912" s="256">
        <v>2</v>
      </c>
      <c r="I912" s="257"/>
      <c r="J912" s="253"/>
      <c r="K912" s="253"/>
      <c r="L912" s="258"/>
      <c r="M912" s="259"/>
      <c r="N912" s="260"/>
      <c r="O912" s="260"/>
      <c r="P912" s="260"/>
      <c r="Q912" s="260"/>
      <c r="R912" s="260"/>
      <c r="S912" s="260"/>
      <c r="T912" s="261"/>
      <c r="U912" s="13"/>
      <c r="V912" s="13"/>
      <c r="W912" s="13"/>
      <c r="X912" s="13"/>
      <c r="Y912" s="13"/>
      <c r="Z912" s="13"/>
      <c r="AA912" s="13"/>
      <c r="AB912" s="13"/>
      <c r="AC912" s="13"/>
      <c r="AD912" s="13"/>
      <c r="AE912" s="13"/>
      <c r="AT912" s="262" t="s">
        <v>337</v>
      </c>
      <c r="AU912" s="262" t="s">
        <v>85</v>
      </c>
      <c r="AV912" s="13" t="s">
        <v>87</v>
      </c>
      <c r="AW912" s="13" t="s">
        <v>33</v>
      </c>
      <c r="AX912" s="13" t="s">
        <v>77</v>
      </c>
      <c r="AY912" s="262" t="s">
        <v>247</v>
      </c>
    </row>
    <row r="913" s="14" customFormat="1">
      <c r="A913" s="14"/>
      <c r="B913" s="263"/>
      <c r="C913" s="264"/>
      <c r="D913" s="232" t="s">
        <v>337</v>
      </c>
      <c r="E913" s="265" t="s">
        <v>1</v>
      </c>
      <c r="F913" s="266" t="s">
        <v>340</v>
      </c>
      <c r="G913" s="264"/>
      <c r="H913" s="267">
        <v>2</v>
      </c>
      <c r="I913" s="268"/>
      <c r="J913" s="264"/>
      <c r="K913" s="264"/>
      <c r="L913" s="269"/>
      <c r="M913" s="270"/>
      <c r="N913" s="271"/>
      <c r="O913" s="271"/>
      <c r="P913" s="271"/>
      <c r="Q913" s="271"/>
      <c r="R913" s="271"/>
      <c r="S913" s="271"/>
      <c r="T913" s="272"/>
      <c r="U913" s="14"/>
      <c r="V913" s="14"/>
      <c r="W913" s="14"/>
      <c r="X913" s="14"/>
      <c r="Y913" s="14"/>
      <c r="Z913" s="14"/>
      <c r="AA913" s="14"/>
      <c r="AB913" s="14"/>
      <c r="AC913" s="14"/>
      <c r="AD913" s="14"/>
      <c r="AE913" s="14"/>
      <c r="AT913" s="273" t="s">
        <v>337</v>
      </c>
      <c r="AU913" s="273" t="s">
        <v>85</v>
      </c>
      <c r="AV913" s="14" t="s">
        <v>258</v>
      </c>
      <c r="AW913" s="14" t="s">
        <v>33</v>
      </c>
      <c r="AX913" s="14" t="s">
        <v>85</v>
      </c>
      <c r="AY913" s="273" t="s">
        <v>247</v>
      </c>
    </row>
    <row r="914" s="2" customFormat="1" ht="16.5" customHeight="1">
      <c r="A914" s="38"/>
      <c r="B914" s="39"/>
      <c r="C914" s="219" t="s">
        <v>1301</v>
      </c>
      <c r="D914" s="219" t="s">
        <v>248</v>
      </c>
      <c r="E914" s="220" t="s">
        <v>1302</v>
      </c>
      <c r="F914" s="221" t="s">
        <v>1303</v>
      </c>
      <c r="G914" s="222" t="s">
        <v>398</v>
      </c>
      <c r="H914" s="223">
        <v>8</v>
      </c>
      <c r="I914" s="224"/>
      <c r="J914" s="225">
        <f>ROUND(I914*H914,2)</f>
        <v>0</v>
      </c>
      <c r="K914" s="221" t="s">
        <v>1</v>
      </c>
      <c r="L914" s="44"/>
      <c r="M914" s="226" t="s">
        <v>1</v>
      </c>
      <c r="N914" s="227" t="s">
        <v>42</v>
      </c>
      <c r="O914" s="91"/>
      <c r="P914" s="228">
        <f>O914*H914</f>
        <v>0</v>
      </c>
      <c r="Q914" s="228">
        <v>0</v>
      </c>
      <c r="R914" s="228">
        <f>Q914*H914</f>
        <v>0</v>
      </c>
      <c r="S914" s="228">
        <v>0</v>
      </c>
      <c r="T914" s="229">
        <f>S914*H914</f>
        <v>0</v>
      </c>
      <c r="U914" s="38"/>
      <c r="V914" s="38"/>
      <c r="W914" s="38"/>
      <c r="X914" s="38"/>
      <c r="Y914" s="38"/>
      <c r="Z914" s="38"/>
      <c r="AA914" s="38"/>
      <c r="AB914" s="38"/>
      <c r="AC914" s="38"/>
      <c r="AD914" s="38"/>
      <c r="AE914" s="38"/>
      <c r="AR914" s="230" t="s">
        <v>258</v>
      </c>
      <c r="AT914" s="230" t="s">
        <v>248</v>
      </c>
      <c r="AU914" s="230" t="s">
        <v>85</v>
      </c>
      <c r="AY914" s="17" t="s">
        <v>247</v>
      </c>
      <c r="BE914" s="231">
        <f>IF(N914="základní",J914,0)</f>
        <v>0</v>
      </c>
      <c r="BF914" s="231">
        <f>IF(N914="snížená",J914,0)</f>
        <v>0</v>
      </c>
      <c r="BG914" s="231">
        <f>IF(N914="zákl. přenesená",J914,0)</f>
        <v>0</v>
      </c>
      <c r="BH914" s="231">
        <f>IF(N914="sníž. přenesená",J914,0)</f>
        <v>0</v>
      </c>
      <c r="BI914" s="231">
        <f>IF(N914="nulová",J914,0)</f>
        <v>0</v>
      </c>
      <c r="BJ914" s="17" t="s">
        <v>85</v>
      </c>
      <c r="BK914" s="231">
        <f>ROUND(I914*H914,2)</f>
        <v>0</v>
      </c>
      <c r="BL914" s="17" t="s">
        <v>258</v>
      </c>
      <c r="BM914" s="230" t="s">
        <v>1304</v>
      </c>
    </row>
    <row r="915" s="2" customFormat="1">
      <c r="A915" s="38"/>
      <c r="B915" s="39"/>
      <c r="C915" s="40"/>
      <c r="D915" s="232" t="s">
        <v>253</v>
      </c>
      <c r="E915" s="40"/>
      <c r="F915" s="233" t="s">
        <v>1305</v>
      </c>
      <c r="G915" s="40"/>
      <c r="H915" s="40"/>
      <c r="I915" s="234"/>
      <c r="J915" s="40"/>
      <c r="K915" s="40"/>
      <c r="L915" s="44"/>
      <c r="M915" s="235"/>
      <c r="N915" s="236"/>
      <c r="O915" s="91"/>
      <c r="P915" s="91"/>
      <c r="Q915" s="91"/>
      <c r="R915" s="91"/>
      <c r="S915" s="91"/>
      <c r="T915" s="92"/>
      <c r="U915" s="38"/>
      <c r="V915" s="38"/>
      <c r="W915" s="38"/>
      <c r="X915" s="38"/>
      <c r="Y915" s="38"/>
      <c r="Z915" s="38"/>
      <c r="AA915" s="38"/>
      <c r="AB915" s="38"/>
      <c r="AC915" s="38"/>
      <c r="AD915" s="38"/>
      <c r="AE915" s="38"/>
      <c r="AT915" s="17" t="s">
        <v>253</v>
      </c>
      <c r="AU915" s="17" t="s">
        <v>85</v>
      </c>
    </row>
    <row r="916" s="12" customFormat="1">
      <c r="A916" s="12"/>
      <c r="B916" s="242"/>
      <c r="C916" s="243"/>
      <c r="D916" s="232" t="s">
        <v>337</v>
      </c>
      <c r="E916" s="244" t="s">
        <v>1</v>
      </c>
      <c r="F916" s="245" t="s">
        <v>1249</v>
      </c>
      <c r="G916" s="243"/>
      <c r="H916" s="244" t="s">
        <v>1</v>
      </c>
      <c r="I916" s="246"/>
      <c r="J916" s="243"/>
      <c r="K916" s="243"/>
      <c r="L916" s="247"/>
      <c r="M916" s="248"/>
      <c r="N916" s="249"/>
      <c r="O916" s="249"/>
      <c r="P916" s="249"/>
      <c r="Q916" s="249"/>
      <c r="R916" s="249"/>
      <c r="S916" s="249"/>
      <c r="T916" s="250"/>
      <c r="U916" s="12"/>
      <c r="V916" s="12"/>
      <c r="W916" s="12"/>
      <c r="X916" s="12"/>
      <c r="Y916" s="12"/>
      <c r="Z916" s="12"/>
      <c r="AA916" s="12"/>
      <c r="AB916" s="12"/>
      <c r="AC916" s="12"/>
      <c r="AD916" s="12"/>
      <c r="AE916" s="12"/>
      <c r="AT916" s="251" t="s">
        <v>337</v>
      </c>
      <c r="AU916" s="251" t="s">
        <v>85</v>
      </c>
      <c r="AV916" s="12" t="s">
        <v>85</v>
      </c>
      <c r="AW916" s="12" t="s">
        <v>33</v>
      </c>
      <c r="AX916" s="12" t="s">
        <v>77</v>
      </c>
      <c r="AY916" s="251" t="s">
        <v>247</v>
      </c>
    </row>
    <row r="917" s="13" customFormat="1">
      <c r="A917" s="13"/>
      <c r="B917" s="252"/>
      <c r="C917" s="253"/>
      <c r="D917" s="232" t="s">
        <v>337</v>
      </c>
      <c r="E917" s="254" t="s">
        <v>1</v>
      </c>
      <c r="F917" s="255" t="s">
        <v>271</v>
      </c>
      <c r="G917" s="253"/>
      <c r="H917" s="256">
        <v>8</v>
      </c>
      <c r="I917" s="257"/>
      <c r="J917" s="253"/>
      <c r="K917" s="253"/>
      <c r="L917" s="258"/>
      <c r="M917" s="259"/>
      <c r="N917" s="260"/>
      <c r="O917" s="260"/>
      <c r="P917" s="260"/>
      <c r="Q917" s="260"/>
      <c r="R917" s="260"/>
      <c r="S917" s="260"/>
      <c r="T917" s="261"/>
      <c r="U917" s="13"/>
      <c r="V917" s="13"/>
      <c r="W917" s="13"/>
      <c r="X917" s="13"/>
      <c r="Y917" s="13"/>
      <c r="Z917" s="13"/>
      <c r="AA917" s="13"/>
      <c r="AB917" s="13"/>
      <c r="AC917" s="13"/>
      <c r="AD917" s="13"/>
      <c r="AE917" s="13"/>
      <c r="AT917" s="262" t="s">
        <v>337</v>
      </c>
      <c r="AU917" s="262" t="s">
        <v>85</v>
      </c>
      <c r="AV917" s="13" t="s">
        <v>87</v>
      </c>
      <c r="AW917" s="13" t="s">
        <v>33</v>
      </c>
      <c r="AX917" s="13" t="s">
        <v>77</v>
      </c>
      <c r="AY917" s="262" t="s">
        <v>247</v>
      </c>
    </row>
    <row r="918" s="14" customFormat="1">
      <c r="A918" s="14"/>
      <c r="B918" s="263"/>
      <c r="C918" s="264"/>
      <c r="D918" s="232" t="s">
        <v>337</v>
      </c>
      <c r="E918" s="265" t="s">
        <v>1</v>
      </c>
      <c r="F918" s="266" t="s">
        <v>340</v>
      </c>
      <c r="G918" s="264"/>
      <c r="H918" s="267">
        <v>8</v>
      </c>
      <c r="I918" s="268"/>
      <c r="J918" s="264"/>
      <c r="K918" s="264"/>
      <c r="L918" s="269"/>
      <c r="M918" s="270"/>
      <c r="N918" s="271"/>
      <c r="O918" s="271"/>
      <c r="P918" s="271"/>
      <c r="Q918" s="271"/>
      <c r="R918" s="271"/>
      <c r="S918" s="271"/>
      <c r="T918" s="272"/>
      <c r="U918" s="14"/>
      <c r="V918" s="14"/>
      <c r="W918" s="14"/>
      <c r="X918" s="14"/>
      <c r="Y918" s="14"/>
      <c r="Z918" s="14"/>
      <c r="AA918" s="14"/>
      <c r="AB918" s="14"/>
      <c r="AC918" s="14"/>
      <c r="AD918" s="14"/>
      <c r="AE918" s="14"/>
      <c r="AT918" s="273" t="s">
        <v>337</v>
      </c>
      <c r="AU918" s="273" t="s">
        <v>85</v>
      </c>
      <c r="AV918" s="14" t="s">
        <v>258</v>
      </c>
      <c r="AW918" s="14" t="s">
        <v>33</v>
      </c>
      <c r="AX918" s="14" t="s">
        <v>85</v>
      </c>
      <c r="AY918" s="273" t="s">
        <v>247</v>
      </c>
    </row>
    <row r="919" s="2" customFormat="1" ht="16.5" customHeight="1">
      <c r="A919" s="38"/>
      <c r="B919" s="39"/>
      <c r="C919" s="219" t="s">
        <v>977</v>
      </c>
      <c r="D919" s="219" t="s">
        <v>248</v>
      </c>
      <c r="E919" s="220" t="s">
        <v>1306</v>
      </c>
      <c r="F919" s="221" t="s">
        <v>1307</v>
      </c>
      <c r="G919" s="222" t="s">
        <v>398</v>
      </c>
      <c r="H919" s="223">
        <v>5</v>
      </c>
      <c r="I919" s="224"/>
      <c r="J919" s="225">
        <f>ROUND(I919*H919,2)</f>
        <v>0</v>
      </c>
      <c r="K919" s="221" t="s">
        <v>1</v>
      </c>
      <c r="L919" s="44"/>
      <c r="M919" s="226" t="s">
        <v>1</v>
      </c>
      <c r="N919" s="227" t="s">
        <v>42</v>
      </c>
      <c r="O919" s="91"/>
      <c r="P919" s="228">
        <f>O919*H919</f>
        <v>0</v>
      </c>
      <c r="Q919" s="228">
        <v>0</v>
      </c>
      <c r="R919" s="228">
        <f>Q919*H919</f>
        <v>0</v>
      </c>
      <c r="S919" s="228">
        <v>0</v>
      </c>
      <c r="T919" s="229">
        <f>S919*H919</f>
        <v>0</v>
      </c>
      <c r="U919" s="38"/>
      <c r="V919" s="38"/>
      <c r="W919" s="38"/>
      <c r="X919" s="38"/>
      <c r="Y919" s="38"/>
      <c r="Z919" s="38"/>
      <c r="AA919" s="38"/>
      <c r="AB919" s="38"/>
      <c r="AC919" s="38"/>
      <c r="AD919" s="38"/>
      <c r="AE919" s="38"/>
      <c r="AR919" s="230" t="s">
        <v>258</v>
      </c>
      <c r="AT919" s="230" t="s">
        <v>248</v>
      </c>
      <c r="AU919" s="230" t="s">
        <v>85</v>
      </c>
      <c r="AY919" s="17" t="s">
        <v>247</v>
      </c>
      <c r="BE919" s="231">
        <f>IF(N919="základní",J919,0)</f>
        <v>0</v>
      </c>
      <c r="BF919" s="231">
        <f>IF(N919="snížená",J919,0)</f>
        <v>0</v>
      </c>
      <c r="BG919" s="231">
        <f>IF(N919="zákl. přenesená",J919,0)</f>
        <v>0</v>
      </c>
      <c r="BH919" s="231">
        <f>IF(N919="sníž. přenesená",J919,0)</f>
        <v>0</v>
      </c>
      <c r="BI919" s="231">
        <f>IF(N919="nulová",J919,0)</f>
        <v>0</v>
      </c>
      <c r="BJ919" s="17" t="s">
        <v>85</v>
      </c>
      <c r="BK919" s="231">
        <f>ROUND(I919*H919,2)</f>
        <v>0</v>
      </c>
      <c r="BL919" s="17" t="s">
        <v>258</v>
      </c>
      <c r="BM919" s="230" t="s">
        <v>1308</v>
      </c>
    </row>
    <row r="920" s="2" customFormat="1">
      <c r="A920" s="38"/>
      <c r="B920" s="39"/>
      <c r="C920" s="40"/>
      <c r="D920" s="232" t="s">
        <v>253</v>
      </c>
      <c r="E920" s="40"/>
      <c r="F920" s="233" t="s">
        <v>1309</v>
      </c>
      <c r="G920" s="40"/>
      <c r="H920" s="40"/>
      <c r="I920" s="234"/>
      <c r="J920" s="40"/>
      <c r="K920" s="40"/>
      <c r="L920" s="44"/>
      <c r="M920" s="235"/>
      <c r="N920" s="236"/>
      <c r="O920" s="91"/>
      <c r="P920" s="91"/>
      <c r="Q920" s="91"/>
      <c r="R920" s="91"/>
      <c r="S920" s="91"/>
      <c r="T920" s="92"/>
      <c r="U920" s="38"/>
      <c r="V920" s="38"/>
      <c r="W920" s="38"/>
      <c r="X920" s="38"/>
      <c r="Y920" s="38"/>
      <c r="Z920" s="38"/>
      <c r="AA920" s="38"/>
      <c r="AB920" s="38"/>
      <c r="AC920" s="38"/>
      <c r="AD920" s="38"/>
      <c r="AE920" s="38"/>
      <c r="AT920" s="17" t="s">
        <v>253</v>
      </c>
      <c r="AU920" s="17" t="s">
        <v>85</v>
      </c>
    </row>
    <row r="921" s="12" customFormat="1">
      <c r="A921" s="12"/>
      <c r="B921" s="242"/>
      <c r="C921" s="243"/>
      <c r="D921" s="232" t="s">
        <v>337</v>
      </c>
      <c r="E921" s="244" t="s">
        <v>1</v>
      </c>
      <c r="F921" s="245" t="s">
        <v>1249</v>
      </c>
      <c r="G921" s="243"/>
      <c r="H921" s="244" t="s">
        <v>1</v>
      </c>
      <c r="I921" s="246"/>
      <c r="J921" s="243"/>
      <c r="K921" s="243"/>
      <c r="L921" s="247"/>
      <c r="M921" s="248"/>
      <c r="N921" s="249"/>
      <c r="O921" s="249"/>
      <c r="P921" s="249"/>
      <c r="Q921" s="249"/>
      <c r="R921" s="249"/>
      <c r="S921" s="249"/>
      <c r="T921" s="250"/>
      <c r="U921" s="12"/>
      <c r="V921" s="12"/>
      <c r="W921" s="12"/>
      <c r="X921" s="12"/>
      <c r="Y921" s="12"/>
      <c r="Z921" s="12"/>
      <c r="AA921" s="12"/>
      <c r="AB921" s="12"/>
      <c r="AC921" s="12"/>
      <c r="AD921" s="12"/>
      <c r="AE921" s="12"/>
      <c r="AT921" s="251" t="s">
        <v>337</v>
      </c>
      <c r="AU921" s="251" t="s">
        <v>85</v>
      </c>
      <c r="AV921" s="12" t="s">
        <v>85</v>
      </c>
      <c r="AW921" s="12" t="s">
        <v>33</v>
      </c>
      <c r="AX921" s="12" t="s">
        <v>77</v>
      </c>
      <c r="AY921" s="251" t="s">
        <v>247</v>
      </c>
    </row>
    <row r="922" s="13" customFormat="1">
      <c r="A922" s="13"/>
      <c r="B922" s="252"/>
      <c r="C922" s="253"/>
      <c r="D922" s="232" t="s">
        <v>337</v>
      </c>
      <c r="E922" s="254" t="s">
        <v>1</v>
      </c>
      <c r="F922" s="255" t="s">
        <v>275</v>
      </c>
      <c r="G922" s="253"/>
      <c r="H922" s="256">
        <v>5</v>
      </c>
      <c r="I922" s="257"/>
      <c r="J922" s="253"/>
      <c r="K922" s="253"/>
      <c r="L922" s="258"/>
      <c r="M922" s="259"/>
      <c r="N922" s="260"/>
      <c r="O922" s="260"/>
      <c r="P922" s="260"/>
      <c r="Q922" s="260"/>
      <c r="R922" s="260"/>
      <c r="S922" s="260"/>
      <c r="T922" s="261"/>
      <c r="U922" s="13"/>
      <c r="V922" s="13"/>
      <c r="W922" s="13"/>
      <c r="X922" s="13"/>
      <c r="Y922" s="13"/>
      <c r="Z922" s="13"/>
      <c r="AA922" s="13"/>
      <c r="AB922" s="13"/>
      <c r="AC922" s="13"/>
      <c r="AD922" s="13"/>
      <c r="AE922" s="13"/>
      <c r="AT922" s="262" t="s">
        <v>337</v>
      </c>
      <c r="AU922" s="262" t="s">
        <v>85</v>
      </c>
      <c r="AV922" s="13" t="s">
        <v>87</v>
      </c>
      <c r="AW922" s="13" t="s">
        <v>33</v>
      </c>
      <c r="AX922" s="13" t="s">
        <v>77</v>
      </c>
      <c r="AY922" s="262" t="s">
        <v>247</v>
      </c>
    </row>
    <row r="923" s="14" customFormat="1">
      <c r="A923" s="14"/>
      <c r="B923" s="263"/>
      <c r="C923" s="264"/>
      <c r="D923" s="232" t="s">
        <v>337</v>
      </c>
      <c r="E923" s="265" t="s">
        <v>1</v>
      </c>
      <c r="F923" s="266" t="s">
        <v>340</v>
      </c>
      <c r="G923" s="264"/>
      <c r="H923" s="267">
        <v>5</v>
      </c>
      <c r="I923" s="268"/>
      <c r="J923" s="264"/>
      <c r="K923" s="264"/>
      <c r="L923" s="269"/>
      <c r="M923" s="270"/>
      <c r="N923" s="271"/>
      <c r="O923" s="271"/>
      <c r="P923" s="271"/>
      <c r="Q923" s="271"/>
      <c r="R923" s="271"/>
      <c r="S923" s="271"/>
      <c r="T923" s="272"/>
      <c r="U923" s="14"/>
      <c r="V923" s="14"/>
      <c r="W923" s="14"/>
      <c r="X923" s="14"/>
      <c r="Y923" s="14"/>
      <c r="Z923" s="14"/>
      <c r="AA923" s="14"/>
      <c r="AB923" s="14"/>
      <c r="AC923" s="14"/>
      <c r="AD923" s="14"/>
      <c r="AE923" s="14"/>
      <c r="AT923" s="273" t="s">
        <v>337</v>
      </c>
      <c r="AU923" s="273" t="s">
        <v>85</v>
      </c>
      <c r="AV923" s="14" t="s">
        <v>258</v>
      </c>
      <c r="AW923" s="14" t="s">
        <v>33</v>
      </c>
      <c r="AX923" s="14" t="s">
        <v>85</v>
      </c>
      <c r="AY923" s="273" t="s">
        <v>247</v>
      </c>
    </row>
    <row r="924" s="2" customFormat="1" ht="16.5" customHeight="1">
      <c r="A924" s="38"/>
      <c r="B924" s="39"/>
      <c r="C924" s="219" t="s">
        <v>1310</v>
      </c>
      <c r="D924" s="219" t="s">
        <v>248</v>
      </c>
      <c r="E924" s="220" t="s">
        <v>1311</v>
      </c>
      <c r="F924" s="221" t="s">
        <v>1312</v>
      </c>
      <c r="G924" s="222" t="s">
        <v>398</v>
      </c>
      <c r="H924" s="223">
        <v>9</v>
      </c>
      <c r="I924" s="224"/>
      <c r="J924" s="225">
        <f>ROUND(I924*H924,2)</f>
        <v>0</v>
      </c>
      <c r="K924" s="221" t="s">
        <v>1</v>
      </c>
      <c r="L924" s="44"/>
      <c r="M924" s="226" t="s">
        <v>1</v>
      </c>
      <c r="N924" s="227" t="s">
        <v>42</v>
      </c>
      <c r="O924" s="91"/>
      <c r="P924" s="228">
        <f>O924*H924</f>
        <v>0</v>
      </c>
      <c r="Q924" s="228">
        <v>0</v>
      </c>
      <c r="R924" s="228">
        <f>Q924*H924</f>
        <v>0</v>
      </c>
      <c r="S924" s="228">
        <v>0</v>
      </c>
      <c r="T924" s="229">
        <f>S924*H924</f>
        <v>0</v>
      </c>
      <c r="U924" s="38"/>
      <c r="V924" s="38"/>
      <c r="W924" s="38"/>
      <c r="X924" s="38"/>
      <c r="Y924" s="38"/>
      <c r="Z924" s="38"/>
      <c r="AA924" s="38"/>
      <c r="AB924" s="38"/>
      <c r="AC924" s="38"/>
      <c r="AD924" s="38"/>
      <c r="AE924" s="38"/>
      <c r="AR924" s="230" t="s">
        <v>258</v>
      </c>
      <c r="AT924" s="230" t="s">
        <v>248</v>
      </c>
      <c r="AU924" s="230" t="s">
        <v>85</v>
      </c>
      <c r="AY924" s="17" t="s">
        <v>247</v>
      </c>
      <c r="BE924" s="231">
        <f>IF(N924="základní",J924,0)</f>
        <v>0</v>
      </c>
      <c r="BF924" s="231">
        <f>IF(N924="snížená",J924,0)</f>
        <v>0</v>
      </c>
      <c r="BG924" s="231">
        <f>IF(N924="zákl. přenesená",J924,0)</f>
        <v>0</v>
      </c>
      <c r="BH924" s="231">
        <f>IF(N924="sníž. přenesená",J924,0)</f>
        <v>0</v>
      </c>
      <c r="BI924" s="231">
        <f>IF(N924="nulová",J924,0)</f>
        <v>0</v>
      </c>
      <c r="BJ924" s="17" t="s">
        <v>85</v>
      </c>
      <c r="BK924" s="231">
        <f>ROUND(I924*H924,2)</f>
        <v>0</v>
      </c>
      <c r="BL924" s="17" t="s">
        <v>258</v>
      </c>
      <c r="BM924" s="230" t="s">
        <v>1313</v>
      </c>
    </row>
    <row r="925" s="2" customFormat="1">
      <c r="A925" s="38"/>
      <c r="B925" s="39"/>
      <c r="C925" s="40"/>
      <c r="D925" s="232" t="s">
        <v>253</v>
      </c>
      <c r="E925" s="40"/>
      <c r="F925" s="233" t="s">
        <v>1314</v>
      </c>
      <c r="G925" s="40"/>
      <c r="H925" s="40"/>
      <c r="I925" s="234"/>
      <c r="J925" s="40"/>
      <c r="K925" s="40"/>
      <c r="L925" s="44"/>
      <c r="M925" s="235"/>
      <c r="N925" s="236"/>
      <c r="O925" s="91"/>
      <c r="P925" s="91"/>
      <c r="Q925" s="91"/>
      <c r="R925" s="91"/>
      <c r="S925" s="91"/>
      <c r="T925" s="92"/>
      <c r="U925" s="38"/>
      <c r="V925" s="38"/>
      <c r="W925" s="38"/>
      <c r="X925" s="38"/>
      <c r="Y925" s="38"/>
      <c r="Z925" s="38"/>
      <c r="AA925" s="38"/>
      <c r="AB925" s="38"/>
      <c r="AC925" s="38"/>
      <c r="AD925" s="38"/>
      <c r="AE925" s="38"/>
      <c r="AT925" s="17" t="s">
        <v>253</v>
      </c>
      <c r="AU925" s="17" t="s">
        <v>85</v>
      </c>
    </row>
    <row r="926" s="12" customFormat="1">
      <c r="A926" s="12"/>
      <c r="B926" s="242"/>
      <c r="C926" s="243"/>
      <c r="D926" s="232" t="s">
        <v>337</v>
      </c>
      <c r="E926" s="244" t="s">
        <v>1</v>
      </c>
      <c r="F926" s="245" t="s">
        <v>1249</v>
      </c>
      <c r="G926" s="243"/>
      <c r="H926" s="244" t="s">
        <v>1</v>
      </c>
      <c r="I926" s="246"/>
      <c r="J926" s="243"/>
      <c r="K926" s="243"/>
      <c r="L926" s="247"/>
      <c r="M926" s="248"/>
      <c r="N926" s="249"/>
      <c r="O926" s="249"/>
      <c r="P926" s="249"/>
      <c r="Q926" s="249"/>
      <c r="R926" s="249"/>
      <c r="S926" s="249"/>
      <c r="T926" s="250"/>
      <c r="U926" s="12"/>
      <c r="V926" s="12"/>
      <c r="W926" s="12"/>
      <c r="X926" s="12"/>
      <c r="Y926" s="12"/>
      <c r="Z926" s="12"/>
      <c r="AA926" s="12"/>
      <c r="AB926" s="12"/>
      <c r="AC926" s="12"/>
      <c r="AD926" s="12"/>
      <c r="AE926" s="12"/>
      <c r="AT926" s="251" t="s">
        <v>337</v>
      </c>
      <c r="AU926" s="251" t="s">
        <v>85</v>
      </c>
      <c r="AV926" s="12" t="s">
        <v>85</v>
      </c>
      <c r="AW926" s="12" t="s">
        <v>33</v>
      </c>
      <c r="AX926" s="12" t="s">
        <v>77</v>
      </c>
      <c r="AY926" s="251" t="s">
        <v>247</v>
      </c>
    </row>
    <row r="927" s="13" customFormat="1">
      <c r="A927" s="13"/>
      <c r="B927" s="252"/>
      <c r="C927" s="253"/>
      <c r="D927" s="232" t="s">
        <v>337</v>
      </c>
      <c r="E927" s="254" t="s">
        <v>1</v>
      </c>
      <c r="F927" s="255" t="s">
        <v>299</v>
      </c>
      <c r="G927" s="253"/>
      <c r="H927" s="256">
        <v>9</v>
      </c>
      <c r="I927" s="257"/>
      <c r="J927" s="253"/>
      <c r="K927" s="253"/>
      <c r="L927" s="258"/>
      <c r="M927" s="259"/>
      <c r="N927" s="260"/>
      <c r="O927" s="260"/>
      <c r="P927" s="260"/>
      <c r="Q927" s="260"/>
      <c r="R927" s="260"/>
      <c r="S927" s="260"/>
      <c r="T927" s="261"/>
      <c r="U927" s="13"/>
      <c r="V927" s="13"/>
      <c r="W927" s="13"/>
      <c r="X927" s="13"/>
      <c r="Y927" s="13"/>
      <c r="Z927" s="13"/>
      <c r="AA927" s="13"/>
      <c r="AB927" s="13"/>
      <c r="AC927" s="13"/>
      <c r="AD927" s="13"/>
      <c r="AE927" s="13"/>
      <c r="AT927" s="262" t="s">
        <v>337</v>
      </c>
      <c r="AU927" s="262" t="s">
        <v>85</v>
      </c>
      <c r="AV927" s="13" t="s">
        <v>87</v>
      </c>
      <c r="AW927" s="13" t="s">
        <v>33</v>
      </c>
      <c r="AX927" s="13" t="s">
        <v>77</v>
      </c>
      <c r="AY927" s="262" t="s">
        <v>247</v>
      </c>
    </row>
    <row r="928" s="14" customFormat="1">
      <c r="A928" s="14"/>
      <c r="B928" s="263"/>
      <c r="C928" s="264"/>
      <c r="D928" s="232" t="s">
        <v>337</v>
      </c>
      <c r="E928" s="265" t="s">
        <v>1</v>
      </c>
      <c r="F928" s="266" t="s">
        <v>340</v>
      </c>
      <c r="G928" s="264"/>
      <c r="H928" s="267">
        <v>9</v>
      </c>
      <c r="I928" s="268"/>
      <c r="J928" s="264"/>
      <c r="K928" s="264"/>
      <c r="L928" s="269"/>
      <c r="M928" s="270"/>
      <c r="N928" s="271"/>
      <c r="O928" s="271"/>
      <c r="P928" s="271"/>
      <c r="Q928" s="271"/>
      <c r="R928" s="271"/>
      <c r="S928" s="271"/>
      <c r="T928" s="272"/>
      <c r="U928" s="14"/>
      <c r="V928" s="14"/>
      <c r="W928" s="14"/>
      <c r="X928" s="14"/>
      <c r="Y928" s="14"/>
      <c r="Z928" s="14"/>
      <c r="AA928" s="14"/>
      <c r="AB928" s="14"/>
      <c r="AC928" s="14"/>
      <c r="AD928" s="14"/>
      <c r="AE928" s="14"/>
      <c r="AT928" s="273" t="s">
        <v>337</v>
      </c>
      <c r="AU928" s="273" t="s">
        <v>85</v>
      </c>
      <c r="AV928" s="14" t="s">
        <v>258</v>
      </c>
      <c r="AW928" s="14" t="s">
        <v>33</v>
      </c>
      <c r="AX928" s="14" t="s">
        <v>85</v>
      </c>
      <c r="AY928" s="273" t="s">
        <v>247</v>
      </c>
    </row>
    <row r="929" s="2" customFormat="1" ht="16.5" customHeight="1">
      <c r="A929" s="38"/>
      <c r="B929" s="39"/>
      <c r="C929" s="219" t="s">
        <v>980</v>
      </c>
      <c r="D929" s="219" t="s">
        <v>248</v>
      </c>
      <c r="E929" s="220" t="s">
        <v>1315</v>
      </c>
      <c r="F929" s="221" t="s">
        <v>1316</v>
      </c>
      <c r="G929" s="222" t="s">
        <v>1317</v>
      </c>
      <c r="H929" s="274"/>
      <c r="I929" s="224"/>
      <c r="J929" s="225">
        <f>ROUND(I929*H929,2)</f>
        <v>0</v>
      </c>
      <c r="K929" s="221" t="s">
        <v>1</v>
      </c>
      <c r="L929" s="44"/>
      <c r="M929" s="226" t="s">
        <v>1</v>
      </c>
      <c r="N929" s="227" t="s">
        <v>42</v>
      </c>
      <c r="O929" s="91"/>
      <c r="P929" s="228">
        <f>O929*H929</f>
        <v>0</v>
      </c>
      <c r="Q929" s="228">
        <v>0</v>
      </c>
      <c r="R929" s="228">
        <f>Q929*H929</f>
        <v>0</v>
      </c>
      <c r="S929" s="228">
        <v>0</v>
      </c>
      <c r="T929" s="229">
        <f>S929*H929</f>
        <v>0</v>
      </c>
      <c r="U929" s="38"/>
      <c r="V929" s="38"/>
      <c r="W929" s="38"/>
      <c r="X929" s="38"/>
      <c r="Y929" s="38"/>
      <c r="Z929" s="38"/>
      <c r="AA929" s="38"/>
      <c r="AB929" s="38"/>
      <c r="AC929" s="38"/>
      <c r="AD929" s="38"/>
      <c r="AE929" s="38"/>
      <c r="AR929" s="230" t="s">
        <v>258</v>
      </c>
      <c r="AT929" s="230" t="s">
        <v>248</v>
      </c>
      <c r="AU929" s="230" t="s">
        <v>85</v>
      </c>
      <c r="AY929" s="17" t="s">
        <v>247</v>
      </c>
      <c r="BE929" s="231">
        <f>IF(N929="základní",J929,0)</f>
        <v>0</v>
      </c>
      <c r="BF929" s="231">
        <f>IF(N929="snížená",J929,0)</f>
        <v>0</v>
      </c>
      <c r="BG929" s="231">
        <f>IF(N929="zákl. přenesená",J929,0)</f>
        <v>0</v>
      </c>
      <c r="BH929" s="231">
        <f>IF(N929="sníž. přenesená",J929,0)</f>
        <v>0</v>
      </c>
      <c r="BI929" s="231">
        <f>IF(N929="nulová",J929,0)</f>
        <v>0</v>
      </c>
      <c r="BJ929" s="17" t="s">
        <v>85</v>
      </c>
      <c r="BK929" s="231">
        <f>ROUND(I929*H929,2)</f>
        <v>0</v>
      </c>
      <c r="BL929" s="17" t="s">
        <v>258</v>
      </c>
      <c r="BM929" s="230" t="s">
        <v>1318</v>
      </c>
    </row>
    <row r="930" s="11" customFormat="1" ht="25.92" customHeight="1">
      <c r="A930" s="11"/>
      <c r="B930" s="205"/>
      <c r="C930" s="206"/>
      <c r="D930" s="207" t="s">
        <v>76</v>
      </c>
      <c r="E930" s="208" t="s">
        <v>347</v>
      </c>
      <c r="F930" s="208" t="s">
        <v>348</v>
      </c>
      <c r="G930" s="206"/>
      <c r="H930" s="206"/>
      <c r="I930" s="209"/>
      <c r="J930" s="210">
        <f>BK930</f>
        <v>0</v>
      </c>
      <c r="K930" s="206"/>
      <c r="L930" s="211"/>
      <c r="M930" s="212"/>
      <c r="N930" s="213"/>
      <c r="O930" s="213"/>
      <c r="P930" s="214">
        <f>SUM(P931:P1096)</f>
        <v>0</v>
      </c>
      <c r="Q930" s="213"/>
      <c r="R930" s="214">
        <f>SUM(R931:R1096)</f>
        <v>0</v>
      </c>
      <c r="S930" s="213"/>
      <c r="T930" s="215">
        <f>SUM(T931:T1096)</f>
        <v>0</v>
      </c>
      <c r="U930" s="11"/>
      <c r="V930" s="11"/>
      <c r="W930" s="11"/>
      <c r="X930" s="11"/>
      <c r="Y930" s="11"/>
      <c r="Z930" s="11"/>
      <c r="AA930" s="11"/>
      <c r="AB930" s="11"/>
      <c r="AC930" s="11"/>
      <c r="AD930" s="11"/>
      <c r="AE930" s="11"/>
      <c r="AR930" s="216" t="s">
        <v>85</v>
      </c>
      <c r="AT930" s="217" t="s">
        <v>76</v>
      </c>
      <c r="AU930" s="217" t="s">
        <v>77</v>
      </c>
      <c r="AY930" s="216" t="s">
        <v>247</v>
      </c>
      <c r="BK930" s="218">
        <f>SUM(BK931:BK1096)</f>
        <v>0</v>
      </c>
    </row>
    <row r="931" s="2" customFormat="1" ht="24.15" customHeight="1">
      <c r="A931" s="38"/>
      <c r="B931" s="39"/>
      <c r="C931" s="219" t="s">
        <v>1319</v>
      </c>
      <c r="D931" s="219" t="s">
        <v>248</v>
      </c>
      <c r="E931" s="220" t="s">
        <v>1320</v>
      </c>
      <c r="F931" s="221" t="s">
        <v>1321</v>
      </c>
      <c r="G931" s="222" t="s">
        <v>267</v>
      </c>
      <c r="H931" s="223">
        <v>281.67399999999998</v>
      </c>
      <c r="I931" s="224"/>
      <c r="J931" s="225">
        <f>ROUND(I931*H931,2)</f>
        <v>0</v>
      </c>
      <c r="K931" s="221" t="s">
        <v>336</v>
      </c>
      <c r="L931" s="44"/>
      <c r="M931" s="226" t="s">
        <v>1</v>
      </c>
      <c r="N931" s="227" t="s">
        <v>42</v>
      </c>
      <c r="O931" s="91"/>
      <c r="P931" s="228">
        <f>O931*H931</f>
        <v>0</v>
      </c>
      <c r="Q931" s="228">
        <v>0</v>
      </c>
      <c r="R931" s="228">
        <f>Q931*H931</f>
        <v>0</v>
      </c>
      <c r="S931" s="228">
        <v>0</v>
      </c>
      <c r="T931" s="229">
        <f>S931*H931</f>
        <v>0</v>
      </c>
      <c r="U931" s="38"/>
      <c r="V931" s="38"/>
      <c r="W931" s="38"/>
      <c r="X931" s="38"/>
      <c r="Y931" s="38"/>
      <c r="Z931" s="38"/>
      <c r="AA931" s="38"/>
      <c r="AB931" s="38"/>
      <c r="AC931" s="38"/>
      <c r="AD931" s="38"/>
      <c r="AE931" s="38"/>
      <c r="AR931" s="230" t="s">
        <v>258</v>
      </c>
      <c r="AT931" s="230" t="s">
        <v>248</v>
      </c>
      <c r="AU931" s="230" t="s">
        <v>85</v>
      </c>
      <c r="AY931" s="17" t="s">
        <v>247</v>
      </c>
      <c r="BE931" s="231">
        <f>IF(N931="základní",J931,0)</f>
        <v>0</v>
      </c>
      <c r="BF931" s="231">
        <f>IF(N931="snížená",J931,0)</f>
        <v>0</v>
      </c>
      <c r="BG931" s="231">
        <f>IF(N931="zákl. přenesená",J931,0)</f>
        <v>0</v>
      </c>
      <c r="BH931" s="231">
        <f>IF(N931="sníž. přenesená",J931,0)</f>
        <v>0</v>
      </c>
      <c r="BI931" s="231">
        <f>IF(N931="nulová",J931,0)</f>
        <v>0</v>
      </c>
      <c r="BJ931" s="17" t="s">
        <v>85</v>
      </c>
      <c r="BK931" s="231">
        <f>ROUND(I931*H931,2)</f>
        <v>0</v>
      </c>
      <c r="BL931" s="17" t="s">
        <v>258</v>
      </c>
      <c r="BM931" s="230" t="s">
        <v>1322</v>
      </c>
    </row>
    <row r="932" s="2" customFormat="1">
      <c r="A932" s="38"/>
      <c r="B932" s="39"/>
      <c r="C932" s="40"/>
      <c r="D932" s="232" t="s">
        <v>253</v>
      </c>
      <c r="E932" s="40"/>
      <c r="F932" s="233" t="s">
        <v>1323</v>
      </c>
      <c r="G932" s="40"/>
      <c r="H932" s="40"/>
      <c r="I932" s="234"/>
      <c r="J932" s="40"/>
      <c r="K932" s="40"/>
      <c r="L932" s="44"/>
      <c r="M932" s="235"/>
      <c r="N932" s="236"/>
      <c r="O932" s="91"/>
      <c r="P932" s="91"/>
      <c r="Q932" s="91"/>
      <c r="R932" s="91"/>
      <c r="S932" s="91"/>
      <c r="T932" s="92"/>
      <c r="U932" s="38"/>
      <c r="V932" s="38"/>
      <c r="W932" s="38"/>
      <c r="X932" s="38"/>
      <c r="Y932" s="38"/>
      <c r="Z932" s="38"/>
      <c r="AA932" s="38"/>
      <c r="AB932" s="38"/>
      <c r="AC932" s="38"/>
      <c r="AD932" s="38"/>
      <c r="AE932" s="38"/>
      <c r="AT932" s="17" t="s">
        <v>253</v>
      </c>
      <c r="AU932" s="17" t="s">
        <v>85</v>
      </c>
    </row>
    <row r="933" s="12" customFormat="1">
      <c r="A933" s="12"/>
      <c r="B933" s="242"/>
      <c r="C933" s="243"/>
      <c r="D933" s="232" t="s">
        <v>337</v>
      </c>
      <c r="E933" s="244" t="s">
        <v>1</v>
      </c>
      <c r="F933" s="245" t="s">
        <v>1324</v>
      </c>
      <c r="G933" s="243"/>
      <c r="H933" s="244" t="s">
        <v>1</v>
      </c>
      <c r="I933" s="246"/>
      <c r="J933" s="243"/>
      <c r="K933" s="243"/>
      <c r="L933" s="247"/>
      <c r="M933" s="248"/>
      <c r="N933" s="249"/>
      <c r="O933" s="249"/>
      <c r="P933" s="249"/>
      <c r="Q933" s="249"/>
      <c r="R933" s="249"/>
      <c r="S933" s="249"/>
      <c r="T933" s="250"/>
      <c r="U933" s="12"/>
      <c r="V933" s="12"/>
      <c r="W933" s="12"/>
      <c r="X933" s="12"/>
      <c r="Y933" s="12"/>
      <c r="Z933" s="12"/>
      <c r="AA933" s="12"/>
      <c r="AB933" s="12"/>
      <c r="AC933" s="12"/>
      <c r="AD933" s="12"/>
      <c r="AE933" s="12"/>
      <c r="AT933" s="251" t="s">
        <v>337</v>
      </c>
      <c r="AU933" s="251" t="s">
        <v>85</v>
      </c>
      <c r="AV933" s="12" t="s">
        <v>85</v>
      </c>
      <c r="AW933" s="12" t="s">
        <v>33</v>
      </c>
      <c r="AX933" s="12" t="s">
        <v>77</v>
      </c>
      <c r="AY933" s="251" t="s">
        <v>247</v>
      </c>
    </row>
    <row r="934" s="13" customFormat="1">
      <c r="A934" s="13"/>
      <c r="B934" s="252"/>
      <c r="C934" s="253"/>
      <c r="D934" s="232" t="s">
        <v>337</v>
      </c>
      <c r="E934" s="254" t="s">
        <v>1</v>
      </c>
      <c r="F934" s="255" t="s">
        <v>1325</v>
      </c>
      <c r="G934" s="253"/>
      <c r="H934" s="256">
        <v>149.87700000000001</v>
      </c>
      <c r="I934" s="257"/>
      <c r="J934" s="253"/>
      <c r="K934" s="253"/>
      <c r="L934" s="258"/>
      <c r="M934" s="259"/>
      <c r="N934" s="260"/>
      <c r="O934" s="260"/>
      <c r="P934" s="260"/>
      <c r="Q934" s="260"/>
      <c r="R934" s="260"/>
      <c r="S934" s="260"/>
      <c r="T934" s="261"/>
      <c r="U934" s="13"/>
      <c r="V934" s="13"/>
      <c r="W934" s="13"/>
      <c r="X934" s="13"/>
      <c r="Y934" s="13"/>
      <c r="Z934" s="13"/>
      <c r="AA934" s="13"/>
      <c r="AB934" s="13"/>
      <c r="AC934" s="13"/>
      <c r="AD934" s="13"/>
      <c r="AE934" s="13"/>
      <c r="AT934" s="262" t="s">
        <v>337</v>
      </c>
      <c r="AU934" s="262" t="s">
        <v>85</v>
      </c>
      <c r="AV934" s="13" t="s">
        <v>87</v>
      </c>
      <c r="AW934" s="13" t="s">
        <v>33</v>
      </c>
      <c r="AX934" s="13" t="s">
        <v>77</v>
      </c>
      <c r="AY934" s="262" t="s">
        <v>247</v>
      </c>
    </row>
    <row r="935" s="13" customFormat="1">
      <c r="A935" s="13"/>
      <c r="B935" s="252"/>
      <c r="C935" s="253"/>
      <c r="D935" s="232" t="s">
        <v>337</v>
      </c>
      <c r="E935" s="254" t="s">
        <v>1</v>
      </c>
      <c r="F935" s="255" t="s">
        <v>1326</v>
      </c>
      <c r="G935" s="253"/>
      <c r="H935" s="256">
        <v>-17.271000000000001</v>
      </c>
      <c r="I935" s="257"/>
      <c r="J935" s="253"/>
      <c r="K935" s="253"/>
      <c r="L935" s="258"/>
      <c r="M935" s="259"/>
      <c r="N935" s="260"/>
      <c r="O935" s="260"/>
      <c r="P935" s="260"/>
      <c r="Q935" s="260"/>
      <c r="R935" s="260"/>
      <c r="S935" s="260"/>
      <c r="T935" s="261"/>
      <c r="U935" s="13"/>
      <c r="V935" s="13"/>
      <c r="W935" s="13"/>
      <c r="X935" s="13"/>
      <c r="Y935" s="13"/>
      <c r="Z935" s="13"/>
      <c r="AA935" s="13"/>
      <c r="AB935" s="13"/>
      <c r="AC935" s="13"/>
      <c r="AD935" s="13"/>
      <c r="AE935" s="13"/>
      <c r="AT935" s="262" t="s">
        <v>337</v>
      </c>
      <c r="AU935" s="262" t="s">
        <v>85</v>
      </c>
      <c r="AV935" s="13" t="s">
        <v>87</v>
      </c>
      <c r="AW935" s="13" t="s">
        <v>33</v>
      </c>
      <c r="AX935" s="13" t="s">
        <v>77</v>
      </c>
      <c r="AY935" s="262" t="s">
        <v>247</v>
      </c>
    </row>
    <row r="936" s="12" customFormat="1">
      <c r="A936" s="12"/>
      <c r="B936" s="242"/>
      <c r="C936" s="243"/>
      <c r="D936" s="232" t="s">
        <v>337</v>
      </c>
      <c r="E936" s="244" t="s">
        <v>1</v>
      </c>
      <c r="F936" s="245" t="s">
        <v>1327</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1328</v>
      </c>
      <c r="G937" s="253"/>
      <c r="H937" s="256">
        <v>166.339</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3" customFormat="1">
      <c r="A938" s="13"/>
      <c r="B938" s="252"/>
      <c r="C938" s="253"/>
      <c r="D938" s="232" t="s">
        <v>337</v>
      </c>
      <c r="E938" s="254" t="s">
        <v>1</v>
      </c>
      <c r="F938" s="255" t="s">
        <v>1326</v>
      </c>
      <c r="G938" s="253"/>
      <c r="H938" s="256">
        <v>-17.271000000000001</v>
      </c>
      <c r="I938" s="257"/>
      <c r="J938" s="253"/>
      <c r="K938" s="253"/>
      <c r="L938" s="258"/>
      <c r="M938" s="259"/>
      <c r="N938" s="260"/>
      <c r="O938" s="260"/>
      <c r="P938" s="260"/>
      <c r="Q938" s="260"/>
      <c r="R938" s="260"/>
      <c r="S938" s="260"/>
      <c r="T938" s="261"/>
      <c r="U938" s="13"/>
      <c r="V938" s="13"/>
      <c r="W938" s="13"/>
      <c r="X938" s="13"/>
      <c r="Y938" s="13"/>
      <c r="Z938" s="13"/>
      <c r="AA938" s="13"/>
      <c r="AB938" s="13"/>
      <c r="AC938" s="13"/>
      <c r="AD938" s="13"/>
      <c r="AE938" s="13"/>
      <c r="AT938" s="262" t="s">
        <v>337</v>
      </c>
      <c r="AU938" s="262" t="s">
        <v>85</v>
      </c>
      <c r="AV938" s="13" t="s">
        <v>87</v>
      </c>
      <c r="AW938" s="13" t="s">
        <v>33</v>
      </c>
      <c r="AX938" s="13" t="s">
        <v>77</v>
      </c>
      <c r="AY938" s="262" t="s">
        <v>247</v>
      </c>
    </row>
    <row r="939" s="14" customFormat="1">
      <c r="A939" s="14"/>
      <c r="B939" s="263"/>
      <c r="C939" s="264"/>
      <c r="D939" s="232" t="s">
        <v>337</v>
      </c>
      <c r="E939" s="265" t="s">
        <v>1</v>
      </c>
      <c r="F939" s="266" t="s">
        <v>340</v>
      </c>
      <c r="G939" s="264"/>
      <c r="H939" s="267">
        <v>281.67399999999998</v>
      </c>
      <c r="I939" s="268"/>
      <c r="J939" s="264"/>
      <c r="K939" s="264"/>
      <c r="L939" s="269"/>
      <c r="M939" s="270"/>
      <c r="N939" s="271"/>
      <c r="O939" s="271"/>
      <c r="P939" s="271"/>
      <c r="Q939" s="271"/>
      <c r="R939" s="271"/>
      <c r="S939" s="271"/>
      <c r="T939" s="272"/>
      <c r="U939" s="14"/>
      <c r="V939" s="14"/>
      <c r="W939" s="14"/>
      <c r="X939" s="14"/>
      <c r="Y939" s="14"/>
      <c r="Z939" s="14"/>
      <c r="AA939" s="14"/>
      <c r="AB939" s="14"/>
      <c r="AC939" s="14"/>
      <c r="AD939" s="14"/>
      <c r="AE939" s="14"/>
      <c r="AT939" s="273" t="s">
        <v>337</v>
      </c>
      <c r="AU939" s="273" t="s">
        <v>85</v>
      </c>
      <c r="AV939" s="14" t="s">
        <v>258</v>
      </c>
      <c r="AW939" s="14" t="s">
        <v>33</v>
      </c>
      <c r="AX939" s="14" t="s">
        <v>85</v>
      </c>
      <c r="AY939" s="273" t="s">
        <v>247</v>
      </c>
    </row>
    <row r="940" s="2" customFormat="1" ht="24.15" customHeight="1">
      <c r="A940" s="38"/>
      <c r="B940" s="39"/>
      <c r="C940" s="219" t="s">
        <v>983</v>
      </c>
      <c r="D940" s="219" t="s">
        <v>248</v>
      </c>
      <c r="E940" s="220" t="s">
        <v>1329</v>
      </c>
      <c r="F940" s="221" t="s">
        <v>1330</v>
      </c>
      <c r="G940" s="222" t="s">
        <v>267</v>
      </c>
      <c r="H940" s="223">
        <v>748.78399999999999</v>
      </c>
      <c r="I940" s="224"/>
      <c r="J940" s="225">
        <f>ROUND(I940*H940,2)</f>
        <v>0</v>
      </c>
      <c r="K940" s="221" t="s">
        <v>336</v>
      </c>
      <c r="L940" s="44"/>
      <c r="M940" s="226" t="s">
        <v>1</v>
      </c>
      <c r="N940" s="227" t="s">
        <v>42</v>
      </c>
      <c r="O940" s="91"/>
      <c r="P940" s="228">
        <f>O940*H940</f>
        <v>0</v>
      </c>
      <c r="Q940" s="228">
        <v>0</v>
      </c>
      <c r="R940" s="228">
        <f>Q940*H940</f>
        <v>0</v>
      </c>
      <c r="S940" s="228">
        <v>0</v>
      </c>
      <c r="T940" s="229">
        <f>S940*H940</f>
        <v>0</v>
      </c>
      <c r="U940" s="38"/>
      <c r="V940" s="38"/>
      <c r="W940" s="38"/>
      <c r="X940" s="38"/>
      <c r="Y940" s="38"/>
      <c r="Z940" s="38"/>
      <c r="AA940" s="38"/>
      <c r="AB940" s="38"/>
      <c r="AC940" s="38"/>
      <c r="AD940" s="38"/>
      <c r="AE940" s="38"/>
      <c r="AR940" s="230" t="s">
        <v>258</v>
      </c>
      <c r="AT940" s="230" t="s">
        <v>248</v>
      </c>
      <c r="AU940" s="230" t="s">
        <v>85</v>
      </c>
      <c r="AY940" s="17" t="s">
        <v>247</v>
      </c>
      <c r="BE940" s="231">
        <f>IF(N940="základní",J940,0)</f>
        <v>0</v>
      </c>
      <c r="BF940" s="231">
        <f>IF(N940="snížená",J940,0)</f>
        <v>0</v>
      </c>
      <c r="BG940" s="231">
        <f>IF(N940="zákl. přenesená",J940,0)</f>
        <v>0</v>
      </c>
      <c r="BH940" s="231">
        <f>IF(N940="sníž. přenesená",J940,0)</f>
        <v>0</v>
      </c>
      <c r="BI940" s="231">
        <f>IF(N940="nulová",J940,0)</f>
        <v>0</v>
      </c>
      <c r="BJ940" s="17" t="s">
        <v>85</v>
      </c>
      <c r="BK940" s="231">
        <f>ROUND(I940*H940,2)</f>
        <v>0</v>
      </c>
      <c r="BL940" s="17" t="s">
        <v>258</v>
      </c>
      <c r="BM940" s="230" t="s">
        <v>1331</v>
      </c>
    </row>
    <row r="941" s="2" customFormat="1">
      <c r="A941" s="38"/>
      <c r="B941" s="39"/>
      <c r="C941" s="40"/>
      <c r="D941" s="232" t="s">
        <v>253</v>
      </c>
      <c r="E941" s="40"/>
      <c r="F941" s="233" t="s">
        <v>1323</v>
      </c>
      <c r="G941" s="40"/>
      <c r="H941" s="40"/>
      <c r="I941" s="234"/>
      <c r="J941" s="40"/>
      <c r="K941" s="40"/>
      <c r="L941" s="44"/>
      <c r="M941" s="235"/>
      <c r="N941" s="236"/>
      <c r="O941" s="91"/>
      <c r="P941" s="91"/>
      <c r="Q941" s="91"/>
      <c r="R941" s="91"/>
      <c r="S941" s="91"/>
      <c r="T941" s="92"/>
      <c r="U941" s="38"/>
      <c r="V941" s="38"/>
      <c r="W941" s="38"/>
      <c r="X941" s="38"/>
      <c r="Y941" s="38"/>
      <c r="Z941" s="38"/>
      <c r="AA941" s="38"/>
      <c r="AB941" s="38"/>
      <c r="AC941" s="38"/>
      <c r="AD941" s="38"/>
      <c r="AE941" s="38"/>
      <c r="AT941" s="17" t="s">
        <v>253</v>
      </c>
      <c r="AU941" s="17" t="s">
        <v>85</v>
      </c>
    </row>
    <row r="942" s="12" customFormat="1">
      <c r="A942" s="12"/>
      <c r="B942" s="242"/>
      <c r="C942" s="243"/>
      <c r="D942" s="232" t="s">
        <v>337</v>
      </c>
      <c r="E942" s="244" t="s">
        <v>1</v>
      </c>
      <c r="F942" s="245" t="s">
        <v>1324</v>
      </c>
      <c r="G942" s="243"/>
      <c r="H942" s="244" t="s">
        <v>1</v>
      </c>
      <c r="I942" s="246"/>
      <c r="J942" s="243"/>
      <c r="K942" s="243"/>
      <c r="L942" s="247"/>
      <c r="M942" s="248"/>
      <c r="N942" s="249"/>
      <c r="O942" s="249"/>
      <c r="P942" s="249"/>
      <c r="Q942" s="249"/>
      <c r="R942" s="249"/>
      <c r="S942" s="249"/>
      <c r="T942" s="250"/>
      <c r="U942" s="12"/>
      <c r="V942" s="12"/>
      <c r="W942" s="12"/>
      <c r="X942" s="12"/>
      <c r="Y942" s="12"/>
      <c r="Z942" s="12"/>
      <c r="AA942" s="12"/>
      <c r="AB942" s="12"/>
      <c r="AC942" s="12"/>
      <c r="AD942" s="12"/>
      <c r="AE942" s="12"/>
      <c r="AT942" s="251" t="s">
        <v>337</v>
      </c>
      <c r="AU942" s="251" t="s">
        <v>85</v>
      </c>
      <c r="AV942" s="12" t="s">
        <v>85</v>
      </c>
      <c r="AW942" s="12" t="s">
        <v>33</v>
      </c>
      <c r="AX942" s="12" t="s">
        <v>77</v>
      </c>
      <c r="AY942" s="251" t="s">
        <v>247</v>
      </c>
    </row>
    <row r="943" s="13" customFormat="1">
      <c r="A943" s="13"/>
      <c r="B943" s="252"/>
      <c r="C943" s="253"/>
      <c r="D943" s="232" t="s">
        <v>337</v>
      </c>
      <c r="E943" s="254" t="s">
        <v>1</v>
      </c>
      <c r="F943" s="255" t="s">
        <v>1332</v>
      </c>
      <c r="G943" s="253"/>
      <c r="H943" s="256">
        <v>458.25</v>
      </c>
      <c r="I943" s="257"/>
      <c r="J943" s="253"/>
      <c r="K943" s="253"/>
      <c r="L943" s="258"/>
      <c r="M943" s="259"/>
      <c r="N943" s="260"/>
      <c r="O943" s="260"/>
      <c r="P943" s="260"/>
      <c r="Q943" s="260"/>
      <c r="R943" s="260"/>
      <c r="S943" s="260"/>
      <c r="T943" s="261"/>
      <c r="U943" s="13"/>
      <c r="V943" s="13"/>
      <c r="W943" s="13"/>
      <c r="X943" s="13"/>
      <c r="Y943" s="13"/>
      <c r="Z943" s="13"/>
      <c r="AA943" s="13"/>
      <c r="AB943" s="13"/>
      <c r="AC943" s="13"/>
      <c r="AD943" s="13"/>
      <c r="AE943" s="13"/>
      <c r="AT943" s="262" t="s">
        <v>337</v>
      </c>
      <c r="AU943" s="262" t="s">
        <v>85</v>
      </c>
      <c r="AV943" s="13" t="s">
        <v>87</v>
      </c>
      <c r="AW943" s="13" t="s">
        <v>33</v>
      </c>
      <c r="AX943" s="13" t="s">
        <v>77</v>
      </c>
      <c r="AY943" s="262" t="s">
        <v>247</v>
      </c>
    </row>
    <row r="944" s="13" customFormat="1">
      <c r="A944" s="13"/>
      <c r="B944" s="252"/>
      <c r="C944" s="253"/>
      <c r="D944" s="232" t="s">
        <v>337</v>
      </c>
      <c r="E944" s="254" t="s">
        <v>1</v>
      </c>
      <c r="F944" s="255" t="s">
        <v>1333</v>
      </c>
      <c r="G944" s="253"/>
      <c r="H944" s="256">
        <v>-31.289000000000001</v>
      </c>
      <c r="I944" s="257"/>
      <c r="J944" s="253"/>
      <c r="K944" s="253"/>
      <c r="L944" s="258"/>
      <c r="M944" s="259"/>
      <c r="N944" s="260"/>
      <c r="O944" s="260"/>
      <c r="P944" s="260"/>
      <c r="Q944" s="260"/>
      <c r="R944" s="260"/>
      <c r="S944" s="260"/>
      <c r="T944" s="261"/>
      <c r="U944" s="13"/>
      <c r="V944" s="13"/>
      <c r="W944" s="13"/>
      <c r="X944" s="13"/>
      <c r="Y944" s="13"/>
      <c r="Z944" s="13"/>
      <c r="AA944" s="13"/>
      <c r="AB944" s="13"/>
      <c r="AC944" s="13"/>
      <c r="AD944" s="13"/>
      <c r="AE944" s="13"/>
      <c r="AT944" s="262" t="s">
        <v>337</v>
      </c>
      <c r="AU944" s="262" t="s">
        <v>85</v>
      </c>
      <c r="AV944" s="13" t="s">
        <v>87</v>
      </c>
      <c r="AW944" s="13" t="s">
        <v>33</v>
      </c>
      <c r="AX944" s="13" t="s">
        <v>77</v>
      </c>
      <c r="AY944" s="262" t="s">
        <v>247</v>
      </c>
    </row>
    <row r="945" s="12" customFormat="1">
      <c r="A945" s="12"/>
      <c r="B945" s="242"/>
      <c r="C945" s="243"/>
      <c r="D945" s="232" t="s">
        <v>337</v>
      </c>
      <c r="E945" s="244" t="s">
        <v>1</v>
      </c>
      <c r="F945" s="245" t="s">
        <v>1327</v>
      </c>
      <c r="G945" s="243"/>
      <c r="H945" s="244" t="s">
        <v>1</v>
      </c>
      <c r="I945" s="246"/>
      <c r="J945" s="243"/>
      <c r="K945" s="243"/>
      <c r="L945" s="247"/>
      <c r="M945" s="248"/>
      <c r="N945" s="249"/>
      <c r="O945" s="249"/>
      <c r="P945" s="249"/>
      <c r="Q945" s="249"/>
      <c r="R945" s="249"/>
      <c r="S945" s="249"/>
      <c r="T945" s="250"/>
      <c r="U945" s="12"/>
      <c r="V945" s="12"/>
      <c r="W945" s="12"/>
      <c r="X945" s="12"/>
      <c r="Y945" s="12"/>
      <c r="Z945" s="12"/>
      <c r="AA945" s="12"/>
      <c r="AB945" s="12"/>
      <c r="AC945" s="12"/>
      <c r="AD945" s="12"/>
      <c r="AE945" s="12"/>
      <c r="AT945" s="251" t="s">
        <v>337</v>
      </c>
      <c r="AU945" s="251" t="s">
        <v>85</v>
      </c>
      <c r="AV945" s="12" t="s">
        <v>85</v>
      </c>
      <c r="AW945" s="12" t="s">
        <v>33</v>
      </c>
      <c r="AX945" s="12" t="s">
        <v>77</v>
      </c>
      <c r="AY945" s="251" t="s">
        <v>247</v>
      </c>
    </row>
    <row r="946" s="13" customFormat="1">
      <c r="A946" s="13"/>
      <c r="B946" s="252"/>
      <c r="C946" s="253"/>
      <c r="D946" s="232" t="s">
        <v>337</v>
      </c>
      <c r="E946" s="254" t="s">
        <v>1</v>
      </c>
      <c r="F946" s="255" t="s">
        <v>1334</v>
      </c>
      <c r="G946" s="253"/>
      <c r="H946" s="256">
        <v>353.57600000000002</v>
      </c>
      <c r="I946" s="257"/>
      <c r="J946" s="253"/>
      <c r="K946" s="253"/>
      <c r="L946" s="258"/>
      <c r="M946" s="259"/>
      <c r="N946" s="260"/>
      <c r="O946" s="260"/>
      <c r="P946" s="260"/>
      <c r="Q946" s="260"/>
      <c r="R946" s="260"/>
      <c r="S946" s="260"/>
      <c r="T946" s="261"/>
      <c r="U946" s="13"/>
      <c r="V946" s="13"/>
      <c r="W946" s="13"/>
      <c r="X946" s="13"/>
      <c r="Y946" s="13"/>
      <c r="Z946" s="13"/>
      <c r="AA946" s="13"/>
      <c r="AB946" s="13"/>
      <c r="AC946" s="13"/>
      <c r="AD946" s="13"/>
      <c r="AE946" s="13"/>
      <c r="AT946" s="262" t="s">
        <v>337</v>
      </c>
      <c r="AU946" s="262" t="s">
        <v>85</v>
      </c>
      <c r="AV946" s="13" t="s">
        <v>87</v>
      </c>
      <c r="AW946" s="13" t="s">
        <v>33</v>
      </c>
      <c r="AX946" s="13" t="s">
        <v>77</v>
      </c>
      <c r="AY946" s="262" t="s">
        <v>247</v>
      </c>
    </row>
    <row r="947" s="13" customFormat="1">
      <c r="A947" s="13"/>
      <c r="B947" s="252"/>
      <c r="C947" s="253"/>
      <c r="D947" s="232" t="s">
        <v>337</v>
      </c>
      <c r="E947" s="254" t="s">
        <v>1</v>
      </c>
      <c r="F947" s="255" t="s">
        <v>1335</v>
      </c>
      <c r="G947" s="253"/>
      <c r="H947" s="256">
        <v>-31.753</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337</v>
      </c>
      <c r="AU947" s="262" t="s">
        <v>85</v>
      </c>
      <c r="AV947" s="13" t="s">
        <v>87</v>
      </c>
      <c r="AW947" s="13" t="s">
        <v>33</v>
      </c>
      <c r="AX947" s="13" t="s">
        <v>77</v>
      </c>
      <c r="AY947" s="262" t="s">
        <v>247</v>
      </c>
    </row>
    <row r="948" s="14" customFormat="1">
      <c r="A948" s="14"/>
      <c r="B948" s="263"/>
      <c r="C948" s="264"/>
      <c r="D948" s="232" t="s">
        <v>337</v>
      </c>
      <c r="E948" s="265" t="s">
        <v>1</v>
      </c>
      <c r="F948" s="266" t="s">
        <v>340</v>
      </c>
      <c r="G948" s="264"/>
      <c r="H948" s="267">
        <v>748.78399999999999</v>
      </c>
      <c r="I948" s="268"/>
      <c r="J948" s="264"/>
      <c r="K948" s="264"/>
      <c r="L948" s="269"/>
      <c r="M948" s="270"/>
      <c r="N948" s="271"/>
      <c r="O948" s="271"/>
      <c r="P948" s="271"/>
      <c r="Q948" s="271"/>
      <c r="R948" s="271"/>
      <c r="S948" s="271"/>
      <c r="T948" s="272"/>
      <c r="U948" s="14"/>
      <c r="V948" s="14"/>
      <c r="W948" s="14"/>
      <c r="X948" s="14"/>
      <c r="Y948" s="14"/>
      <c r="Z948" s="14"/>
      <c r="AA948" s="14"/>
      <c r="AB948" s="14"/>
      <c r="AC948" s="14"/>
      <c r="AD948" s="14"/>
      <c r="AE948" s="14"/>
      <c r="AT948" s="273" t="s">
        <v>337</v>
      </c>
      <c r="AU948" s="273" t="s">
        <v>85</v>
      </c>
      <c r="AV948" s="14" t="s">
        <v>258</v>
      </c>
      <c r="AW948" s="14" t="s">
        <v>33</v>
      </c>
      <c r="AX948" s="14" t="s">
        <v>85</v>
      </c>
      <c r="AY948" s="273" t="s">
        <v>247</v>
      </c>
    </row>
    <row r="949" s="2" customFormat="1" ht="24.15" customHeight="1">
      <c r="A949" s="38"/>
      <c r="B949" s="39"/>
      <c r="C949" s="219" t="s">
        <v>1336</v>
      </c>
      <c r="D949" s="219" t="s">
        <v>248</v>
      </c>
      <c r="E949" s="220" t="s">
        <v>1337</v>
      </c>
      <c r="F949" s="221" t="s">
        <v>1338</v>
      </c>
      <c r="G949" s="222" t="s">
        <v>335</v>
      </c>
      <c r="H949" s="223">
        <v>2.0739999999999998</v>
      </c>
      <c r="I949" s="224"/>
      <c r="J949" s="225">
        <f>ROUND(I949*H949,2)</f>
        <v>0</v>
      </c>
      <c r="K949" s="221" t="s">
        <v>336</v>
      </c>
      <c r="L949" s="44"/>
      <c r="M949" s="226" t="s">
        <v>1</v>
      </c>
      <c r="N949" s="227" t="s">
        <v>42</v>
      </c>
      <c r="O949" s="91"/>
      <c r="P949" s="228">
        <f>O949*H949</f>
        <v>0</v>
      </c>
      <c r="Q949" s="228">
        <v>0</v>
      </c>
      <c r="R949" s="228">
        <f>Q949*H949</f>
        <v>0</v>
      </c>
      <c r="S949" s="228">
        <v>0</v>
      </c>
      <c r="T949" s="229">
        <f>S949*H949</f>
        <v>0</v>
      </c>
      <c r="U949" s="38"/>
      <c r="V949" s="38"/>
      <c r="W949" s="38"/>
      <c r="X949" s="38"/>
      <c r="Y949" s="38"/>
      <c r="Z949" s="38"/>
      <c r="AA949" s="38"/>
      <c r="AB949" s="38"/>
      <c r="AC949" s="38"/>
      <c r="AD949" s="38"/>
      <c r="AE949" s="38"/>
      <c r="AR949" s="230" t="s">
        <v>258</v>
      </c>
      <c r="AT949" s="230" t="s">
        <v>248</v>
      </c>
      <c r="AU949" s="230" t="s">
        <v>85</v>
      </c>
      <c r="AY949" s="17" t="s">
        <v>247</v>
      </c>
      <c r="BE949" s="231">
        <f>IF(N949="základní",J949,0)</f>
        <v>0</v>
      </c>
      <c r="BF949" s="231">
        <f>IF(N949="snížená",J949,0)</f>
        <v>0</v>
      </c>
      <c r="BG949" s="231">
        <f>IF(N949="zákl. přenesená",J949,0)</f>
        <v>0</v>
      </c>
      <c r="BH949" s="231">
        <f>IF(N949="sníž. přenesená",J949,0)</f>
        <v>0</v>
      </c>
      <c r="BI949" s="231">
        <f>IF(N949="nulová",J949,0)</f>
        <v>0</v>
      </c>
      <c r="BJ949" s="17" t="s">
        <v>85</v>
      </c>
      <c r="BK949" s="231">
        <f>ROUND(I949*H949,2)</f>
        <v>0</v>
      </c>
      <c r="BL949" s="17" t="s">
        <v>258</v>
      </c>
      <c r="BM949" s="230" t="s">
        <v>1339</v>
      </c>
    </row>
    <row r="950" s="2" customFormat="1">
      <c r="A950" s="38"/>
      <c r="B950" s="39"/>
      <c r="C950" s="40"/>
      <c r="D950" s="232" t="s">
        <v>253</v>
      </c>
      <c r="E950" s="40"/>
      <c r="F950" s="233" t="s">
        <v>1340</v>
      </c>
      <c r="G950" s="40"/>
      <c r="H950" s="40"/>
      <c r="I950" s="234"/>
      <c r="J950" s="40"/>
      <c r="K950" s="40"/>
      <c r="L950" s="44"/>
      <c r="M950" s="235"/>
      <c r="N950" s="236"/>
      <c r="O950" s="91"/>
      <c r="P950" s="91"/>
      <c r="Q950" s="91"/>
      <c r="R950" s="91"/>
      <c r="S950" s="91"/>
      <c r="T950" s="92"/>
      <c r="U950" s="38"/>
      <c r="V950" s="38"/>
      <c r="W950" s="38"/>
      <c r="X950" s="38"/>
      <c r="Y950" s="38"/>
      <c r="Z950" s="38"/>
      <c r="AA950" s="38"/>
      <c r="AB950" s="38"/>
      <c r="AC950" s="38"/>
      <c r="AD950" s="38"/>
      <c r="AE950" s="38"/>
      <c r="AT950" s="17" t="s">
        <v>253</v>
      </c>
      <c r="AU950" s="17" t="s">
        <v>85</v>
      </c>
    </row>
    <row r="951" s="12" customFormat="1">
      <c r="A951" s="12"/>
      <c r="B951" s="242"/>
      <c r="C951" s="243"/>
      <c r="D951" s="232" t="s">
        <v>337</v>
      </c>
      <c r="E951" s="244" t="s">
        <v>1</v>
      </c>
      <c r="F951" s="245" t="s">
        <v>1324</v>
      </c>
      <c r="G951" s="243"/>
      <c r="H951" s="244" t="s">
        <v>1</v>
      </c>
      <c r="I951" s="246"/>
      <c r="J951" s="243"/>
      <c r="K951" s="243"/>
      <c r="L951" s="247"/>
      <c r="M951" s="248"/>
      <c r="N951" s="249"/>
      <c r="O951" s="249"/>
      <c r="P951" s="249"/>
      <c r="Q951" s="249"/>
      <c r="R951" s="249"/>
      <c r="S951" s="249"/>
      <c r="T951" s="250"/>
      <c r="U951" s="12"/>
      <c r="V951" s="12"/>
      <c r="W951" s="12"/>
      <c r="X951" s="12"/>
      <c r="Y951" s="12"/>
      <c r="Z951" s="12"/>
      <c r="AA951" s="12"/>
      <c r="AB951" s="12"/>
      <c r="AC951" s="12"/>
      <c r="AD951" s="12"/>
      <c r="AE951" s="12"/>
      <c r="AT951" s="251" t="s">
        <v>337</v>
      </c>
      <c r="AU951" s="251" t="s">
        <v>85</v>
      </c>
      <c r="AV951" s="12" t="s">
        <v>85</v>
      </c>
      <c r="AW951" s="12" t="s">
        <v>33</v>
      </c>
      <c r="AX951" s="12" t="s">
        <v>77</v>
      </c>
      <c r="AY951" s="251" t="s">
        <v>247</v>
      </c>
    </row>
    <row r="952" s="13" customFormat="1">
      <c r="A952" s="13"/>
      <c r="B952" s="252"/>
      <c r="C952" s="253"/>
      <c r="D952" s="232" t="s">
        <v>337</v>
      </c>
      <c r="E952" s="254" t="s">
        <v>1</v>
      </c>
      <c r="F952" s="255" t="s">
        <v>1341</v>
      </c>
      <c r="G952" s="253"/>
      <c r="H952" s="256">
        <v>1.778</v>
      </c>
      <c r="I952" s="257"/>
      <c r="J952" s="253"/>
      <c r="K952" s="253"/>
      <c r="L952" s="258"/>
      <c r="M952" s="259"/>
      <c r="N952" s="260"/>
      <c r="O952" s="260"/>
      <c r="P952" s="260"/>
      <c r="Q952" s="260"/>
      <c r="R952" s="260"/>
      <c r="S952" s="260"/>
      <c r="T952" s="261"/>
      <c r="U952" s="13"/>
      <c r="V952" s="13"/>
      <c r="W952" s="13"/>
      <c r="X952" s="13"/>
      <c r="Y952" s="13"/>
      <c r="Z952" s="13"/>
      <c r="AA952" s="13"/>
      <c r="AB952" s="13"/>
      <c r="AC952" s="13"/>
      <c r="AD952" s="13"/>
      <c r="AE952" s="13"/>
      <c r="AT952" s="262" t="s">
        <v>337</v>
      </c>
      <c r="AU952" s="262" t="s">
        <v>85</v>
      </c>
      <c r="AV952" s="13" t="s">
        <v>87</v>
      </c>
      <c r="AW952" s="13" t="s">
        <v>33</v>
      </c>
      <c r="AX952" s="13" t="s">
        <v>77</v>
      </c>
      <c r="AY952" s="262" t="s">
        <v>247</v>
      </c>
    </row>
    <row r="953" s="12" customFormat="1">
      <c r="A953" s="12"/>
      <c r="B953" s="242"/>
      <c r="C953" s="243"/>
      <c r="D953" s="232" t="s">
        <v>337</v>
      </c>
      <c r="E953" s="244" t="s">
        <v>1</v>
      </c>
      <c r="F953" s="245" t="s">
        <v>1327</v>
      </c>
      <c r="G953" s="243"/>
      <c r="H953" s="244" t="s">
        <v>1</v>
      </c>
      <c r="I953" s="246"/>
      <c r="J953" s="243"/>
      <c r="K953" s="243"/>
      <c r="L953" s="247"/>
      <c r="M953" s="248"/>
      <c r="N953" s="249"/>
      <c r="O953" s="249"/>
      <c r="P953" s="249"/>
      <c r="Q953" s="249"/>
      <c r="R953" s="249"/>
      <c r="S953" s="249"/>
      <c r="T953" s="250"/>
      <c r="U953" s="12"/>
      <c r="V953" s="12"/>
      <c r="W953" s="12"/>
      <c r="X953" s="12"/>
      <c r="Y953" s="12"/>
      <c r="Z953" s="12"/>
      <c r="AA953" s="12"/>
      <c r="AB953" s="12"/>
      <c r="AC953" s="12"/>
      <c r="AD953" s="12"/>
      <c r="AE953" s="12"/>
      <c r="AT953" s="251" t="s">
        <v>337</v>
      </c>
      <c r="AU953" s="251" t="s">
        <v>85</v>
      </c>
      <c r="AV953" s="12" t="s">
        <v>85</v>
      </c>
      <c r="AW953" s="12" t="s">
        <v>33</v>
      </c>
      <c r="AX953" s="12" t="s">
        <v>77</v>
      </c>
      <c r="AY953" s="251" t="s">
        <v>247</v>
      </c>
    </row>
    <row r="954" s="13" customFormat="1">
      <c r="A954" s="13"/>
      <c r="B954" s="252"/>
      <c r="C954" s="253"/>
      <c r="D954" s="232" t="s">
        <v>337</v>
      </c>
      <c r="E954" s="254" t="s">
        <v>1</v>
      </c>
      <c r="F954" s="255" t="s">
        <v>1342</v>
      </c>
      <c r="G954" s="253"/>
      <c r="H954" s="256">
        <v>0.29599999999999999</v>
      </c>
      <c r="I954" s="257"/>
      <c r="J954" s="253"/>
      <c r="K954" s="253"/>
      <c r="L954" s="258"/>
      <c r="M954" s="259"/>
      <c r="N954" s="260"/>
      <c r="O954" s="260"/>
      <c r="P954" s="260"/>
      <c r="Q954" s="260"/>
      <c r="R954" s="260"/>
      <c r="S954" s="260"/>
      <c r="T954" s="261"/>
      <c r="U954" s="13"/>
      <c r="V954" s="13"/>
      <c r="W954" s="13"/>
      <c r="X954" s="13"/>
      <c r="Y954" s="13"/>
      <c r="Z954" s="13"/>
      <c r="AA954" s="13"/>
      <c r="AB954" s="13"/>
      <c r="AC954" s="13"/>
      <c r="AD954" s="13"/>
      <c r="AE954" s="13"/>
      <c r="AT954" s="262" t="s">
        <v>337</v>
      </c>
      <c r="AU954" s="262" t="s">
        <v>85</v>
      </c>
      <c r="AV954" s="13" t="s">
        <v>87</v>
      </c>
      <c r="AW954" s="13" t="s">
        <v>33</v>
      </c>
      <c r="AX954" s="13" t="s">
        <v>77</v>
      </c>
      <c r="AY954" s="262" t="s">
        <v>247</v>
      </c>
    </row>
    <row r="955" s="14" customFormat="1">
      <c r="A955" s="14"/>
      <c r="B955" s="263"/>
      <c r="C955" s="264"/>
      <c r="D955" s="232" t="s">
        <v>337</v>
      </c>
      <c r="E955" s="265" t="s">
        <v>1</v>
      </c>
      <c r="F955" s="266" t="s">
        <v>340</v>
      </c>
      <c r="G955" s="264"/>
      <c r="H955" s="267">
        <v>2.0739999999999998</v>
      </c>
      <c r="I955" s="268"/>
      <c r="J955" s="264"/>
      <c r="K955" s="264"/>
      <c r="L955" s="269"/>
      <c r="M955" s="270"/>
      <c r="N955" s="271"/>
      <c r="O955" s="271"/>
      <c r="P955" s="271"/>
      <c r="Q955" s="271"/>
      <c r="R955" s="271"/>
      <c r="S955" s="271"/>
      <c r="T955" s="272"/>
      <c r="U955" s="14"/>
      <c r="V955" s="14"/>
      <c r="W955" s="14"/>
      <c r="X955" s="14"/>
      <c r="Y955" s="14"/>
      <c r="Z955" s="14"/>
      <c r="AA955" s="14"/>
      <c r="AB955" s="14"/>
      <c r="AC955" s="14"/>
      <c r="AD955" s="14"/>
      <c r="AE955" s="14"/>
      <c r="AT955" s="273" t="s">
        <v>337</v>
      </c>
      <c r="AU955" s="273" t="s">
        <v>85</v>
      </c>
      <c r="AV955" s="14" t="s">
        <v>258</v>
      </c>
      <c r="AW955" s="14" t="s">
        <v>33</v>
      </c>
      <c r="AX955" s="14" t="s">
        <v>85</v>
      </c>
      <c r="AY955" s="273" t="s">
        <v>247</v>
      </c>
    </row>
    <row r="956" s="2" customFormat="1" ht="37.8" customHeight="1">
      <c r="A956" s="38"/>
      <c r="B956" s="39"/>
      <c r="C956" s="219" t="s">
        <v>988</v>
      </c>
      <c r="D956" s="219" t="s">
        <v>248</v>
      </c>
      <c r="E956" s="220" t="s">
        <v>1343</v>
      </c>
      <c r="F956" s="221" t="s">
        <v>1344</v>
      </c>
      <c r="G956" s="222" t="s">
        <v>335</v>
      </c>
      <c r="H956" s="223">
        <v>25.477</v>
      </c>
      <c r="I956" s="224"/>
      <c r="J956" s="225">
        <f>ROUND(I956*H956,2)</f>
        <v>0</v>
      </c>
      <c r="K956" s="221" t="s">
        <v>336</v>
      </c>
      <c r="L956" s="44"/>
      <c r="M956" s="226" t="s">
        <v>1</v>
      </c>
      <c r="N956" s="227" t="s">
        <v>42</v>
      </c>
      <c r="O956" s="91"/>
      <c r="P956" s="228">
        <f>O956*H956</f>
        <v>0</v>
      </c>
      <c r="Q956" s="228">
        <v>0</v>
      </c>
      <c r="R956" s="228">
        <f>Q956*H956</f>
        <v>0</v>
      </c>
      <c r="S956" s="228">
        <v>0</v>
      </c>
      <c r="T956" s="229">
        <f>S956*H956</f>
        <v>0</v>
      </c>
      <c r="U956" s="38"/>
      <c r="V956" s="38"/>
      <c r="W956" s="38"/>
      <c r="X956" s="38"/>
      <c r="Y956" s="38"/>
      <c r="Z956" s="38"/>
      <c r="AA956" s="38"/>
      <c r="AB956" s="38"/>
      <c r="AC956" s="38"/>
      <c r="AD956" s="38"/>
      <c r="AE956" s="38"/>
      <c r="AR956" s="230" t="s">
        <v>258</v>
      </c>
      <c r="AT956" s="230" t="s">
        <v>248</v>
      </c>
      <c r="AU956" s="230" t="s">
        <v>85</v>
      </c>
      <c r="AY956" s="17" t="s">
        <v>247</v>
      </c>
      <c r="BE956" s="231">
        <f>IF(N956="základní",J956,0)</f>
        <v>0</v>
      </c>
      <c r="BF956" s="231">
        <f>IF(N956="snížená",J956,0)</f>
        <v>0</v>
      </c>
      <c r="BG956" s="231">
        <f>IF(N956="zákl. přenesená",J956,0)</f>
        <v>0</v>
      </c>
      <c r="BH956" s="231">
        <f>IF(N956="sníž. přenesená",J956,0)</f>
        <v>0</v>
      </c>
      <c r="BI956" s="231">
        <f>IF(N956="nulová",J956,0)</f>
        <v>0</v>
      </c>
      <c r="BJ956" s="17" t="s">
        <v>85</v>
      </c>
      <c r="BK956" s="231">
        <f>ROUND(I956*H956,2)</f>
        <v>0</v>
      </c>
      <c r="BL956" s="17" t="s">
        <v>258</v>
      </c>
      <c r="BM956" s="230" t="s">
        <v>1345</v>
      </c>
    </row>
    <row r="957" s="2" customFormat="1">
      <c r="A957" s="38"/>
      <c r="B957" s="39"/>
      <c r="C957" s="40"/>
      <c r="D957" s="232" t="s">
        <v>253</v>
      </c>
      <c r="E957" s="40"/>
      <c r="F957" s="233" t="s">
        <v>1340</v>
      </c>
      <c r="G957" s="40"/>
      <c r="H957" s="40"/>
      <c r="I957" s="234"/>
      <c r="J957" s="40"/>
      <c r="K957" s="40"/>
      <c r="L957" s="44"/>
      <c r="M957" s="235"/>
      <c r="N957" s="236"/>
      <c r="O957" s="91"/>
      <c r="P957" s="91"/>
      <c r="Q957" s="91"/>
      <c r="R957" s="91"/>
      <c r="S957" s="91"/>
      <c r="T957" s="92"/>
      <c r="U957" s="38"/>
      <c r="V957" s="38"/>
      <c r="W957" s="38"/>
      <c r="X957" s="38"/>
      <c r="Y957" s="38"/>
      <c r="Z957" s="38"/>
      <c r="AA957" s="38"/>
      <c r="AB957" s="38"/>
      <c r="AC957" s="38"/>
      <c r="AD957" s="38"/>
      <c r="AE957" s="38"/>
      <c r="AT957" s="17" t="s">
        <v>253</v>
      </c>
      <c r="AU957" s="17" t="s">
        <v>85</v>
      </c>
    </row>
    <row r="958" s="12" customFormat="1">
      <c r="A958" s="12"/>
      <c r="B958" s="242"/>
      <c r="C958" s="243"/>
      <c r="D958" s="232" t="s">
        <v>337</v>
      </c>
      <c r="E958" s="244" t="s">
        <v>1</v>
      </c>
      <c r="F958" s="245" t="s">
        <v>1324</v>
      </c>
      <c r="G958" s="243"/>
      <c r="H958" s="244" t="s">
        <v>1</v>
      </c>
      <c r="I958" s="246"/>
      <c r="J958" s="243"/>
      <c r="K958" s="243"/>
      <c r="L958" s="247"/>
      <c r="M958" s="248"/>
      <c r="N958" s="249"/>
      <c r="O958" s="249"/>
      <c r="P958" s="249"/>
      <c r="Q958" s="249"/>
      <c r="R958" s="249"/>
      <c r="S958" s="249"/>
      <c r="T958" s="250"/>
      <c r="U958" s="12"/>
      <c r="V958" s="12"/>
      <c r="W958" s="12"/>
      <c r="X958" s="12"/>
      <c r="Y958" s="12"/>
      <c r="Z958" s="12"/>
      <c r="AA958" s="12"/>
      <c r="AB958" s="12"/>
      <c r="AC958" s="12"/>
      <c r="AD958" s="12"/>
      <c r="AE958" s="12"/>
      <c r="AT958" s="251" t="s">
        <v>337</v>
      </c>
      <c r="AU958" s="251" t="s">
        <v>85</v>
      </c>
      <c r="AV958" s="12" t="s">
        <v>85</v>
      </c>
      <c r="AW958" s="12" t="s">
        <v>33</v>
      </c>
      <c r="AX958" s="12" t="s">
        <v>77</v>
      </c>
      <c r="AY958" s="251" t="s">
        <v>247</v>
      </c>
    </row>
    <row r="959" s="13" customFormat="1">
      <c r="A959" s="13"/>
      <c r="B959" s="252"/>
      <c r="C959" s="253"/>
      <c r="D959" s="232" t="s">
        <v>337</v>
      </c>
      <c r="E959" s="254" t="s">
        <v>1</v>
      </c>
      <c r="F959" s="255" t="s">
        <v>1346</v>
      </c>
      <c r="G959" s="253"/>
      <c r="H959" s="256">
        <v>1.474</v>
      </c>
      <c r="I959" s="257"/>
      <c r="J959" s="253"/>
      <c r="K959" s="253"/>
      <c r="L959" s="258"/>
      <c r="M959" s="259"/>
      <c r="N959" s="260"/>
      <c r="O959" s="260"/>
      <c r="P959" s="260"/>
      <c r="Q959" s="260"/>
      <c r="R959" s="260"/>
      <c r="S959" s="260"/>
      <c r="T959" s="261"/>
      <c r="U959" s="13"/>
      <c r="V959" s="13"/>
      <c r="W959" s="13"/>
      <c r="X959" s="13"/>
      <c r="Y959" s="13"/>
      <c r="Z959" s="13"/>
      <c r="AA959" s="13"/>
      <c r="AB959" s="13"/>
      <c r="AC959" s="13"/>
      <c r="AD959" s="13"/>
      <c r="AE959" s="13"/>
      <c r="AT959" s="262" t="s">
        <v>337</v>
      </c>
      <c r="AU959" s="262" t="s">
        <v>85</v>
      </c>
      <c r="AV959" s="13" t="s">
        <v>87</v>
      </c>
      <c r="AW959" s="13" t="s">
        <v>33</v>
      </c>
      <c r="AX959" s="13" t="s">
        <v>77</v>
      </c>
      <c r="AY959" s="262" t="s">
        <v>247</v>
      </c>
    </row>
    <row r="960" s="13" customFormat="1">
      <c r="A960" s="13"/>
      <c r="B960" s="252"/>
      <c r="C960" s="253"/>
      <c r="D960" s="232" t="s">
        <v>337</v>
      </c>
      <c r="E960" s="254" t="s">
        <v>1</v>
      </c>
      <c r="F960" s="255" t="s">
        <v>1347</v>
      </c>
      <c r="G960" s="253"/>
      <c r="H960" s="256">
        <v>24.003</v>
      </c>
      <c r="I960" s="257"/>
      <c r="J960" s="253"/>
      <c r="K960" s="253"/>
      <c r="L960" s="258"/>
      <c r="M960" s="259"/>
      <c r="N960" s="260"/>
      <c r="O960" s="260"/>
      <c r="P960" s="260"/>
      <c r="Q960" s="260"/>
      <c r="R960" s="260"/>
      <c r="S960" s="260"/>
      <c r="T960" s="261"/>
      <c r="U960" s="13"/>
      <c r="V960" s="13"/>
      <c r="W960" s="13"/>
      <c r="X960" s="13"/>
      <c r="Y960" s="13"/>
      <c r="Z960" s="13"/>
      <c r="AA960" s="13"/>
      <c r="AB960" s="13"/>
      <c r="AC960" s="13"/>
      <c r="AD960" s="13"/>
      <c r="AE960" s="13"/>
      <c r="AT960" s="262" t="s">
        <v>337</v>
      </c>
      <c r="AU960" s="262" t="s">
        <v>85</v>
      </c>
      <c r="AV960" s="13" t="s">
        <v>87</v>
      </c>
      <c r="AW960" s="13" t="s">
        <v>33</v>
      </c>
      <c r="AX960" s="13" t="s">
        <v>77</v>
      </c>
      <c r="AY960" s="262" t="s">
        <v>247</v>
      </c>
    </row>
    <row r="961" s="14" customFormat="1">
      <c r="A961" s="14"/>
      <c r="B961" s="263"/>
      <c r="C961" s="264"/>
      <c r="D961" s="232" t="s">
        <v>337</v>
      </c>
      <c r="E961" s="265" t="s">
        <v>1</v>
      </c>
      <c r="F961" s="266" t="s">
        <v>340</v>
      </c>
      <c r="G961" s="264"/>
      <c r="H961" s="267">
        <v>25.477</v>
      </c>
      <c r="I961" s="268"/>
      <c r="J961" s="264"/>
      <c r="K961" s="264"/>
      <c r="L961" s="269"/>
      <c r="M961" s="270"/>
      <c r="N961" s="271"/>
      <c r="O961" s="271"/>
      <c r="P961" s="271"/>
      <c r="Q961" s="271"/>
      <c r="R961" s="271"/>
      <c r="S961" s="271"/>
      <c r="T961" s="272"/>
      <c r="U961" s="14"/>
      <c r="V961" s="14"/>
      <c r="W961" s="14"/>
      <c r="X961" s="14"/>
      <c r="Y961" s="14"/>
      <c r="Z961" s="14"/>
      <c r="AA961" s="14"/>
      <c r="AB961" s="14"/>
      <c r="AC961" s="14"/>
      <c r="AD961" s="14"/>
      <c r="AE961" s="14"/>
      <c r="AT961" s="273" t="s">
        <v>337</v>
      </c>
      <c r="AU961" s="273" t="s">
        <v>85</v>
      </c>
      <c r="AV961" s="14" t="s">
        <v>258</v>
      </c>
      <c r="AW961" s="14" t="s">
        <v>33</v>
      </c>
      <c r="AX961" s="14" t="s">
        <v>85</v>
      </c>
      <c r="AY961" s="273" t="s">
        <v>247</v>
      </c>
    </row>
    <row r="962" s="2" customFormat="1" ht="24.15" customHeight="1">
      <c r="A962" s="38"/>
      <c r="B962" s="39"/>
      <c r="C962" s="219" t="s">
        <v>1348</v>
      </c>
      <c r="D962" s="219" t="s">
        <v>248</v>
      </c>
      <c r="E962" s="220" t="s">
        <v>1349</v>
      </c>
      <c r="F962" s="221" t="s">
        <v>1350</v>
      </c>
      <c r="G962" s="222" t="s">
        <v>267</v>
      </c>
      <c r="H962" s="223">
        <v>25.956</v>
      </c>
      <c r="I962" s="224"/>
      <c r="J962" s="225">
        <f>ROUND(I962*H962,2)</f>
        <v>0</v>
      </c>
      <c r="K962" s="221" t="s">
        <v>336</v>
      </c>
      <c r="L962" s="44"/>
      <c r="M962" s="226" t="s">
        <v>1</v>
      </c>
      <c r="N962" s="227" t="s">
        <v>42</v>
      </c>
      <c r="O962" s="91"/>
      <c r="P962" s="228">
        <f>O962*H962</f>
        <v>0</v>
      </c>
      <c r="Q962" s="228">
        <v>0</v>
      </c>
      <c r="R962" s="228">
        <f>Q962*H962</f>
        <v>0</v>
      </c>
      <c r="S962" s="228">
        <v>0</v>
      </c>
      <c r="T962" s="229">
        <f>S962*H962</f>
        <v>0</v>
      </c>
      <c r="U962" s="38"/>
      <c r="V962" s="38"/>
      <c r="W962" s="38"/>
      <c r="X962" s="38"/>
      <c r="Y962" s="38"/>
      <c r="Z962" s="38"/>
      <c r="AA962" s="38"/>
      <c r="AB962" s="38"/>
      <c r="AC962" s="38"/>
      <c r="AD962" s="38"/>
      <c r="AE962" s="38"/>
      <c r="AR962" s="230" t="s">
        <v>258</v>
      </c>
      <c r="AT962" s="230" t="s">
        <v>248</v>
      </c>
      <c r="AU962" s="230" t="s">
        <v>85</v>
      </c>
      <c r="AY962" s="17" t="s">
        <v>247</v>
      </c>
      <c r="BE962" s="231">
        <f>IF(N962="základní",J962,0)</f>
        <v>0</v>
      </c>
      <c r="BF962" s="231">
        <f>IF(N962="snížená",J962,0)</f>
        <v>0</v>
      </c>
      <c r="BG962" s="231">
        <f>IF(N962="zákl. přenesená",J962,0)</f>
        <v>0</v>
      </c>
      <c r="BH962" s="231">
        <f>IF(N962="sníž. přenesená",J962,0)</f>
        <v>0</v>
      </c>
      <c r="BI962" s="231">
        <f>IF(N962="nulová",J962,0)</f>
        <v>0</v>
      </c>
      <c r="BJ962" s="17" t="s">
        <v>85</v>
      </c>
      <c r="BK962" s="231">
        <f>ROUND(I962*H962,2)</f>
        <v>0</v>
      </c>
      <c r="BL962" s="17" t="s">
        <v>258</v>
      </c>
      <c r="BM962" s="230" t="s">
        <v>1351</v>
      </c>
    </row>
    <row r="963" s="2" customFormat="1">
      <c r="A963" s="38"/>
      <c r="B963" s="39"/>
      <c r="C963" s="40"/>
      <c r="D963" s="232" t="s">
        <v>253</v>
      </c>
      <c r="E963" s="40"/>
      <c r="F963" s="233" t="s">
        <v>1352</v>
      </c>
      <c r="G963" s="40"/>
      <c r="H963" s="40"/>
      <c r="I963" s="234"/>
      <c r="J963" s="40"/>
      <c r="K963" s="40"/>
      <c r="L963" s="44"/>
      <c r="M963" s="235"/>
      <c r="N963" s="236"/>
      <c r="O963" s="91"/>
      <c r="P963" s="91"/>
      <c r="Q963" s="91"/>
      <c r="R963" s="91"/>
      <c r="S963" s="91"/>
      <c r="T963" s="92"/>
      <c r="U963" s="38"/>
      <c r="V963" s="38"/>
      <c r="W963" s="38"/>
      <c r="X963" s="38"/>
      <c r="Y963" s="38"/>
      <c r="Z963" s="38"/>
      <c r="AA963" s="38"/>
      <c r="AB963" s="38"/>
      <c r="AC963" s="38"/>
      <c r="AD963" s="38"/>
      <c r="AE963" s="38"/>
      <c r="AT963" s="17" t="s">
        <v>253</v>
      </c>
      <c r="AU963" s="17" t="s">
        <v>85</v>
      </c>
    </row>
    <row r="964" s="12" customFormat="1">
      <c r="A964" s="12"/>
      <c r="B964" s="242"/>
      <c r="C964" s="243"/>
      <c r="D964" s="232" t="s">
        <v>337</v>
      </c>
      <c r="E964" s="244" t="s">
        <v>1</v>
      </c>
      <c r="F964" s="245" t="s">
        <v>1324</v>
      </c>
      <c r="G964" s="243"/>
      <c r="H964" s="244" t="s">
        <v>1</v>
      </c>
      <c r="I964" s="246"/>
      <c r="J964" s="243"/>
      <c r="K964" s="243"/>
      <c r="L964" s="247"/>
      <c r="M964" s="248"/>
      <c r="N964" s="249"/>
      <c r="O964" s="249"/>
      <c r="P964" s="249"/>
      <c r="Q964" s="249"/>
      <c r="R964" s="249"/>
      <c r="S964" s="249"/>
      <c r="T964" s="250"/>
      <c r="U964" s="12"/>
      <c r="V964" s="12"/>
      <c r="W964" s="12"/>
      <c r="X964" s="12"/>
      <c r="Y964" s="12"/>
      <c r="Z964" s="12"/>
      <c r="AA964" s="12"/>
      <c r="AB964" s="12"/>
      <c r="AC964" s="12"/>
      <c r="AD964" s="12"/>
      <c r="AE964" s="12"/>
      <c r="AT964" s="251" t="s">
        <v>337</v>
      </c>
      <c r="AU964" s="251" t="s">
        <v>85</v>
      </c>
      <c r="AV964" s="12" t="s">
        <v>85</v>
      </c>
      <c r="AW964" s="12" t="s">
        <v>33</v>
      </c>
      <c r="AX964" s="12" t="s">
        <v>77</v>
      </c>
      <c r="AY964" s="251" t="s">
        <v>247</v>
      </c>
    </row>
    <row r="965" s="13" customFormat="1">
      <c r="A965" s="13"/>
      <c r="B965" s="252"/>
      <c r="C965" s="253"/>
      <c r="D965" s="232" t="s">
        <v>337</v>
      </c>
      <c r="E965" s="254" t="s">
        <v>1</v>
      </c>
      <c r="F965" s="255" t="s">
        <v>1353</v>
      </c>
      <c r="G965" s="253"/>
      <c r="H965" s="256">
        <v>17.760999999999999</v>
      </c>
      <c r="I965" s="257"/>
      <c r="J965" s="253"/>
      <c r="K965" s="253"/>
      <c r="L965" s="258"/>
      <c r="M965" s="259"/>
      <c r="N965" s="260"/>
      <c r="O965" s="260"/>
      <c r="P965" s="260"/>
      <c r="Q965" s="260"/>
      <c r="R965" s="260"/>
      <c r="S965" s="260"/>
      <c r="T965" s="261"/>
      <c r="U965" s="13"/>
      <c r="V965" s="13"/>
      <c r="W965" s="13"/>
      <c r="X965" s="13"/>
      <c r="Y965" s="13"/>
      <c r="Z965" s="13"/>
      <c r="AA965" s="13"/>
      <c r="AB965" s="13"/>
      <c r="AC965" s="13"/>
      <c r="AD965" s="13"/>
      <c r="AE965" s="13"/>
      <c r="AT965" s="262" t="s">
        <v>337</v>
      </c>
      <c r="AU965" s="262" t="s">
        <v>85</v>
      </c>
      <c r="AV965" s="13" t="s">
        <v>87</v>
      </c>
      <c r="AW965" s="13" t="s">
        <v>33</v>
      </c>
      <c r="AX965" s="13" t="s">
        <v>77</v>
      </c>
      <c r="AY965" s="262" t="s">
        <v>247</v>
      </c>
    </row>
    <row r="966" s="12" customFormat="1">
      <c r="A966" s="12"/>
      <c r="B966" s="242"/>
      <c r="C966" s="243"/>
      <c r="D966" s="232" t="s">
        <v>337</v>
      </c>
      <c r="E966" s="244" t="s">
        <v>1</v>
      </c>
      <c r="F966" s="245" t="s">
        <v>1327</v>
      </c>
      <c r="G966" s="243"/>
      <c r="H966" s="244" t="s">
        <v>1</v>
      </c>
      <c r="I966" s="246"/>
      <c r="J966" s="243"/>
      <c r="K966" s="243"/>
      <c r="L966" s="247"/>
      <c r="M966" s="248"/>
      <c r="N966" s="249"/>
      <c r="O966" s="249"/>
      <c r="P966" s="249"/>
      <c r="Q966" s="249"/>
      <c r="R966" s="249"/>
      <c r="S966" s="249"/>
      <c r="T966" s="250"/>
      <c r="U966" s="12"/>
      <c r="V966" s="12"/>
      <c r="W966" s="12"/>
      <c r="X966" s="12"/>
      <c r="Y966" s="12"/>
      <c r="Z966" s="12"/>
      <c r="AA966" s="12"/>
      <c r="AB966" s="12"/>
      <c r="AC966" s="12"/>
      <c r="AD966" s="12"/>
      <c r="AE966" s="12"/>
      <c r="AT966" s="251" t="s">
        <v>337</v>
      </c>
      <c r="AU966" s="251" t="s">
        <v>85</v>
      </c>
      <c r="AV966" s="12" t="s">
        <v>85</v>
      </c>
      <c r="AW966" s="12" t="s">
        <v>33</v>
      </c>
      <c r="AX966" s="12" t="s">
        <v>77</v>
      </c>
      <c r="AY966" s="251" t="s">
        <v>247</v>
      </c>
    </row>
    <row r="967" s="13" customFormat="1">
      <c r="A967" s="13"/>
      <c r="B967" s="252"/>
      <c r="C967" s="253"/>
      <c r="D967" s="232" t="s">
        <v>337</v>
      </c>
      <c r="E967" s="254" t="s">
        <v>1</v>
      </c>
      <c r="F967" s="255" t="s">
        <v>1354</v>
      </c>
      <c r="G967" s="253"/>
      <c r="H967" s="256">
        <v>8.1950000000000003</v>
      </c>
      <c r="I967" s="257"/>
      <c r="J967" s="253"/>
      <c r="K967" s="253"/>
      <c r="L967" s="258"/>
      <c r="M967" s="259"/>
      <c r="N967" s="260"/>
      <c r="O967" s="260"/>
      <c r="P967" s="260"/>
      <c r="Q967" s="260"/>
      <c r="R967" s="260"/>
      <c r="S967" s="260"/>
      <c r="T967" s="261"/>
      <c r="U967" s="13"/>
      <c r="V967" s="13"/>
      <c r="W967" s="13"/>
      <c r="X967" s="13"/>
      <c r="Y967" s="13"/>
      <c r="Z967" s="13"/>
      <c r="AA967" s="13"/>
      <c r="AB967" s="13"/>
      <c r="AC967" s="13"/>
      <c r="AD967" s="13"/>
      <c r="AE967" s="13"/>
      <c r="AT967" s="262" t="s">
        <v>337</v>
      </c>
      <c r="AU967" s="262" t="s">
        <v>85</v>
      </c>
      <c r="AV967" s="13" t="s">
        <v>87</v>
      </c>
      <c r="AW967" s="13" t="s">
        <v>33</v>
      </c>
      <c r="AX967" s="13" t="s">
        <v>77</v>
      </c>
      <c r="AY967" s="262" t="s">
        <v>247</v>
      </c>
    </row>
    <row r="968" s="14" customFormat="1">
      <c r="A968" s="14"/>
      <c r="B968" s="263"/>
      <c r="C968" s="264"/>
      <c r="D968" s="232" t="s">
        <v>337</v>
      </c>
      <c r="E968" s="265" t="s">
        <v>1</v>
      </c>
      <c r="F968" s="266" t="s">
        <v>340</v>
      </c>
      <c r="G968" s="264"/>
      <c r="H968" s="267">
        <v>25.956</v>
      </c>
      <c r="I968" s="268"/>
      <c r="J968" s="264"/>
      <c r="K968" s="264"/>
      <c r="L968" s="269"/>
      <c r="M968" s="270"/>
      <c r="N968" s="271"/>
      <c r="O968" s="271"/>
      <c r="P968" s="271"/>
      <c r="Q968" s="271"/>
      <c r="R968" s="271"/>
      <c r="S968" s="271"/>
      <c r="T968" s="272"/>
      <c r="U968" s="14"/>
      <c r="V968" s="14"/>
      <c r="W968" s="14"/>
      <c r="X968" s="14"/>
      <c r="Y968" s="14"/>
      <c r="Z968" s="14"/>
      <c r="AA968" s="14"/>
      <c r="AB968" s="14"/>
      <c r="AC968" s="14"/>
      <c r="AD968" s="14"/>
      <c r="AE968" s="14"/>
      <c r="AT968" s="273" t="s">
        <v>337</v>
      </c>
      <c r="AU968" s="273" t="s">
        <v>85</v>
      </c>
      <c r="AV968" s="14" t="s">
        <v>258</v>
      </c>
      <c r="AW968" s="14" t="s">
        <v>33</v>
      </c>
      <c r="AX968" s="14" t="s">
        <v>85</v>
      </c>
      <c r="AY968" s="273" t="s">
        <v>247</v>
      </c>
    </row>
    <row r="969" s="2" customFormat="1" ht="44.25" customHeight="1">
      <c r="A969" s="38"/>
      <c r="B969" s="39"/>
      <c r="C969" s="219" t="s">
        <v>992</v>
      </c>
      <c r="D969" s="219" t="s">
        <v>248</v>
      </c>
      <c r="E969" s="220" t="s">
        <v>1355</v>
      </c>
      <c r="F969" s="221" t="s">
        <v>1356</v>
      </c>
      <c r="G969" s="222" t="s">
        <v>335</v>
      </c>
      <c r="H969" s="223">
        <v>96.206000000000003</v>
      </c>
      <c r="I969" s="224"/>
      <c r="J969" s="225">
        <f>ROUND(I969*H969,2)</f>
        <v>0</v>
      </c>
      <c r="K969" s="221" t="s">
        <v>336</v>
      </c>
      <c r="L969" s="44"/>
      <c r="M969" s="226" t="s">
        <v>1</v>
      </c>
      <c r="N969" s="227" t="s">
        <v>42</v>
      </c>
      <c r="O969" s="91"/>
      <c r="P969" s="228">
        <f>O969*H969</f>
        <v>0</v>
      </c>
      <c r="Q969" s="228">
        <v>0</v>
      </c>
      <c r="R969" s="228">
        <f>Q969*H969</f>
        <v>0</v>
      </c>
      <c r="S969" s="228">
        <v>0</v>
      </c>
      <c r="T969" s="229">
        <f>S969*H969</f>
        <v>0</v>
      </c>
      <c r="U969" s="38"/>
      <c r="V969" s="38"/>
      <c r="W969" s="38"/>
      <c r="X969" s="38"/>
      <c r="Y969" s="38"/>
      <c r="Z969" s="38"/>
      <c r="AA969" s="38"/>
      <c r="AB969" s="38"/>
      <c r="AC969" s="38"/>
      <c r="AD969" s="38"/>
      <c r="AE969" s="38"/>
      <c r="AR969" s="230" t="s">
        <v>258</v>
      </c>
      <c r="AT969" s="230" t="s">
        <v>248</v>
      </c>
      <c r="AU969" s="230" t="s">
        <v>85</v>
      </c>
      <c r="AY969" s="17" t="s">
        <v>247</v>
      </c>
      <c r="BE969" s="231">
        <f>IF(N969="základní",J969,0)</f>
        <v>0</v>
      </c>
      <c r="BF969" s="231">
        <f>IF(N969="snížená",J969,0)</f>
        <v>0</v>
      </c>
      <c r="BG969" s="231">
        <f>IF(N969="zákl. přenesená",J969,0)</f>
        <v>0</v>
      </c>
      <c r="BH969" s="231">
        <f>IF(N969="sníž. přenesená",J969,0)</f>
        <v>0</v>
      </c>
      <c r="BI969" s="231">
        <f>IF(N969="nulová",J969,0)</f>
        <v>0</v>
      </c>
      <c r="BJ969" s="17" t="s">
        <v>85</v>
      </c>
      <c r="BK969" s="231">
        <f>ROUND(I969*H969,2)</f>
        <v>0</v>
      </c>
      <c r="BL969" s="17" t="s">
        <v>258</v>
      </c>
      <c r="BM969" s="230" t="s">
        <v>1357</v>
      </c>
    </row>
    <row r="970" s="12" customFormat="1">
      <c r="A970" s="12"/>
      <c r="B970" s="242"/>
      <c r="C970" s="243"/>
      <c r="D970" s="232" t="s">
        <v>337</v>
      </c>
      <c r="E970" s="244" t="s">
        <v>1</v>
      </c>
      <c r="F970" s="245" t="s">
        <v>1358</v>
      </c>
      <c r="G970" s="243"/>
      <c r="H970" s="244" t="s">
        <v>1</v>
      </c>
      <c r="I970" s="246"/>
      <c r="J970" s="243"/>
      <c r="K970" s="243"/>
      <c r="L970" s="247"/>
      <c r="M970" s="248"/>
      <c r="N970" s="249"/>
      <c r="O970" s="249"/>
      <c r="P970" s="249"/>
      <c r="Q970" s="249"/>
      <c r="R970" s="249"/>
      <c r="S970" s="249"/>
      <c r="T970" s="250"/>
      <c r="U970" s="12"/>
      <c r="V970" s="12"/>
      <c r="W970" s="12"/>
      <c r="X970" s="12"/>
      <c r="Y970" s="12"/>
      <c r="Z970" s="12"/>
      <c r="AA970" s="12"/>
      <c r="AB970" s="12"/>
      <c r="AC970" s="12"/>
      <c r="AD970" s="12"/>
      <c r="AE970" s="12"/>
      <c r="AT970" s="251" t="s">
        <v>337</v>
      </c>
      <c r="AU970" s="251" t="s">
        <v>85</v>
      </c>
      <c r="AV970" s="12" t="s">
        <v>85</v>
      </c>
      <c r="AW970" s="12" t="s">
        <v>33</v>
      </c>
      <c r="AX970" s="12" t="s">
        <v>77</v>
      </c>
      <c r="AY970" s="251" t="s">
        <v>247</v>
      </c>
    </row>
    <row r="971" s="13" customFormat="1">
      <c r="A971" s="13"/>
      <c r="B971" s="252"/>
      <c r="C971" s="253"/>
      <c r="D971" s="232" t="s">
        <v>337</v>
      </c>
      <c r="E971" s="254" t="s">
        <v>1</v>
      </c>
      <c r="F971" s="255" t="s">
        <v>1359</v>
      </c>
      <c r="G971" s="253"/>
      <c r="H971" s="256">
        <v>52.793999999999997</v>
      </c>
      <c r="I971" s="257"/>
      <c r="J971" s="253"/>
      <c r="K971" s="253"/>
      <c r="L971" s="258"/>
      <c r="M971" s="259"/>
      <c r="N971" s="260"/>
      <c r="O971" s="260"/>
      <c r="P971" s="260"/>
      <c r="Q971" s="260"/>
      <c r="R971" s="260"/>
      <c r="S971" s="260"/>
      <c r="T971" s="261"/>
      <c r="U971" s="13"/>
      <c r="V971" s="13"/>
      <c r="W971" s="13"/>
      <c r="X971" s="13"/>
      <c r="Y971" s="13"/>
      <c r="Z971" s="13"/>
      <c r="AA971" s="13"/>
      <c r="AB971" s="13"/>
      <c r="AC971" s="13"/>
      <c r="AD971" s="13"/>
      <c r="AE971" s="13"/>
      <c r="AT971" s="262" t="s">
        <v>337</v>
      </c>
      <c r="AU971" s="262" t="s">
        <v>85</v>
      </c>
      <c r="AV971" s="13" t="s">
        <v>87</v>
      </c>
      <c r="AW971" s="13" t="s">
        <v>33</v>
      </c>
      <c r="AX971" s="13" t="s">
        <v>77</v>
      </c>
      <c r="AY971" s="262" t="s">
        <v>247</v>
      </c>
    </row>
    <row r="972" s="13" customFormat="1">
      <c r="A972" s="13"/>
      <c r="B972" s="252"/>
      <c r="C972" s="253"/>
      <c r="D972" s="232" t="s">
        <v>337</v>
      </c>
      <c r="E972" s="254" t="s">
        <v>1</v>
      </c>
      <c r="F972" s="255" t="s">
        <v>1360</v>
      </c>
      <c r="G972" s="253"/>
      <c r="H972" s="256">
        <v>37.131999999999998</v>
      </c>
      <c r="I972" s="257"/>
      <c r="J972" s="253"/>
      <c r="K972" s="253"/>
      <c r="L972" s="258"/>
      <c r="M972" s="259"/>
      <c r="N972" s="260"/>
      <c r="O972" s="260"/>
      <c r="P972" s="260"/>
      <c r="Q972" s="260"/>
      <c r="R972" s="260"/>
      <c r="S972" s="260"/>
      <c r="T972" s="261"/>
      <c r="U972" s="13"/>
      <c r="V972" s="13"/>
      <c r="W972" s="13"/>
      <c r="X972" s="13"/>
      <c r="Y972" s="13"/>
      <c r="Z972" s="13"/>
      <c r="AA972" s="13"/>
      <c r="AB972" s="13"/>
      <c r="AC972" s="13"/>
      <c r="AD972" s="13"/>
      <c r="AE972" s="13"/>
      <c r="AT972" s="262" t="s">
        <v>337</v>
      </c>
      <c r="AU972" s="262" t="s">
        <v>85</v>
      </c>
      <c r="AV972" s="13" t="s">
        <v>87</v>
      </c>
      <c r="AW972" s="13" t="s">
        <v>33</v>
      </c>
      <c r="AX972" s="13" t="s">
        <v>77</v>
      </c>
      <c r="AY972" s="262" t="s">
        <v>247</v>
      </c>
    </row>
    <row r="973" s="13" customFormat="1">
      <c r="A973" s="13"/>
      <c r="B973" s="252"/>
      <c r="C973" s="253"/>
      <c r="D973" s="232" t="s">
        <v>337</v>
      </c>
      <c r="E973" s="254" t="s">
        <v>1</v>
      </c>
      <c r="F973" s="255" t="s">
        <v>1361</v>
      </c>
      <c r="G973" s="253"/>
      <c r="H973" s="256">
        <v>6.2800000000000002</v>
      </c>
      <c r="I973" s="257"/>
      <c r="J973" s="253"/>
      <c r="K973" s="253"/>
      <c r="L973" s="258"/>
      <c r="M973" s="259"/>
      <c r="N973" s="260"/>
      <c r="O973" s="260"/>
      <c r="P973" s="260"/>
      <c r="Q973" s="260"/>
      <c r="R973" s="260"/>
      <c r="S973" s="260"/>
      <c r="T973" s="261"/>
      <c r="U973" s="13"/>
      <c r="V973" s="13"/>
      <c r="W973" s="13"/>
      <c r="X973" s="13"/>
      <c r="Y973" s="13"/>
      <c r="Z973" s="13"/>
      <c r="AA973" s="13"/>
      <c r="AB973" s="13"/>
      <c r="AC973" s="13"/>
      <c r="AD973" s="13"/>
      <c r="AE973" s="13"/>
      <c r="AT973" s="262" t="s">
        <v>337</v>
      </c>
      <c r="AU973" s="262" t="s">
        <v>85</v>
      </c>
      <c r="AV973" s="13" t="s">
        <v>87</v>
      </c>
      <c r="AW973" s="13" t="s">
        <v>33</v>
      </c>
      <c r="AX973" s="13" t="s">
        <v>77</v>
      </c>
      <c r="AY973" s="262" t="s">
        <v>247</v>
      </c>
    </row>
    <row r="974" s="14" customFormat="1">
      <c r="A974" s="14"/>
      <c r="B974" s="263"/>
      <c r="C974" s="264"/>
      <c r="D974" s="232" t="s">
        <v>337</v>
      </c>
      <c r="E974" s="265" t="s">
        <v>1</v>
      </c>
      <c r="F974" s="266" t="s">
        <v>340</v>
      </c>
      <c r="G974" s="264"/>
      <c r="H974" s="267">
        <v>96.206000000000003</v>
      </c>
      <c r="I974" s="268"/>
      <c r="J974" s="264"/>
      <c r="K974" s="264"/>
      <c r="L974" s="269"/>
      <c r="M974" s="270"/>
      <c r="N974" s="271"/>
      <c r="O974" s="271"/>
      <c r="P974" s="271"/>
      <c r="Q974" s="271"/>
      <c r="R974" s="271"/>
      <c r="S974" s="271"/>
      <c r="T974" s="272"/>
      <c r="U974" s="14"/>
      <c r="V974" s="14"/>
      <c r="W974" s="14"/>
      <c r="X974" s="14"/>
      <c r="Y974" s="14"/>
      <c r="Z974" s="14"/>
      <c r="AA974" s="14"/>
      <c r="AB974" s="14"/>
      <c r="AC974" s="14"/>
      <c r="AD974" s="14"/>
      <c r="AE974" s="14"/>
      <c r="AT974" s="273" t="s">
        <v>337</v>
      </c>
      <c r="AU974" s="273" t="s">
        <v>85</v>
      </c>
      <c r="AV974" s="14" t="s">
        <v>258</v>
      </c>
      <c r="AW974" s="14" t="s">
        <v>33</v>
      </c>
      <c r="AX974" s="14" t="s">
        <v>85</v>
      </c>
      <c r="AY974" s="273" t="s">
        <v>247</v>
      </c>
    </row>
    <row r="975" s="2" customFormat="1" ht="24.15" customHeight="1">
      <c r="A975" s="38"/>
      <c r="B975" s="39"/>
      <c r="C975" s="219" t="s">
        <v>1362</v>
      </c>
      <c r="D975" s="219" t="s">
        <v>248</v>
      </c>
      <c r="E975" s="220" t="s">
        <v>1363</v>
      </c>
      <c r="F975" s="221" t="s">
        <v>1364</v>
      </c>
      <c r="G975" s="222" t="s">
        <v>267</v>
      </c>
      <c r="H975" s="223">
        <v>1.5309999999999999</v>
      </c>
      <c r="I975" s="224"/>
      <c r="J975" s="225">
        <f>ROUND(I975*H975,2)</f>
        <v>0</v>
      </c>
      <c r="K975" s="221" t="s">
        <v>336</v>
      </c>
      <c r="L975" s="44"/>
      <c r="M975" s="226" t="s">
        <v>1</v>
      </c>
      <c r="N975" s="227" t="s">
        <v>42</v>
      </c>
      <c r="O975" s="91"/>
      <c r="P975" s="228">
        <f>O975*H975</f>
        <v>0</v>
      </c>
      <c r="Q975" s="228">
        <v>0</v>
      </c>
      <c r="R975" s="228">
        <f>Q975*H975</f>
        <v>0</v>
      </c>
      <c r="S975" s="228">
        <v>0</v>
      </c>
      <c r="T975" s="229">
        <f>S975*H975</f>
        <v>0</v>
      </c>
      <c r="U975" s="38"/>
      <c r="V975" s="38"/>
      <c r="W975" s="38"/>
      <c r="X975" s="38"/>
      <c r="Y975" s="38"/>
      <c r="Z975" s="38"/>
      <c r="AA975" s="38"/>
      <c r="AB975" s="38"/>
      <c r="AC975" s="38"/>
      <c r="AD975" s="38"/>
      <c r="AE975" s="38"/>
      <c r="AR975" s="230" t="s">
        <v>258</v>
      </c>
      <c r="AT975" s="230" t="s">
        <v>248</v>
      </c>
      <c r="AU975" s="230" t="s">
        <v>85</v>
      </c>
      <c r="AY975" s="17" t="s">
        <v>247</v>
      </c>
      <c r="BE975" s="231">
        <f>IF(N975="základní",J975,0)</f>
        <v>0</v>
      </c>
      <c r="BF975" s="231">
        <f>IF(N975="snížená",J975,0)</f>
        <v>0</v>
      </c>
      <c r="BG975" s="231">
        <f>IF(N975="zákl. přenesená",J975,0)</f>
        <v>0</v>
      </c>
      <c r="BH975" s="231">
        <f>IF(N975="sníž. přenesená",J975,0)</f>
        <v>0</v>
      </c>
      <c r="BI975" s="231">
        <f>IF(N975="nulová",J975,0)</f>
        <v>0</v>
      </c>
      <c r="BJ975" s="17" t="s">
        <v>85</v>
      </c>
      <c r="BK975" s="231">
        <f>ROUND(I975*H975,2)</f>
        <v>0</v>
      </c>
      <c r="BL975" s="17" t="s">
        <v>258</v>
      </c>
      <c r="BM975" s="230" t="s">
        <v>1365</v>
      </c>
    </row>
    <row r="976" s="2" customFormat="1">
      <c r="A976" s="38"/>
      <c r="B976" s="39"/>
      <c r="C976" s="40"/>
      <c r="D976" s="232" t="s">
        <v>253</v>
      </c>
      <c r="E976" s="40"/>
      <c r="F976" s="233" t="s">
        <v>1366</v>
      </c>
      <c r="G976" s="40"/>
      <c r="H976" s="40"/>
      <c r="I976" s="234"/>
      <c r="J976" s="40"/>
      <c r="K976" s="40"/>
      <c r="L976" s="44"/>
      <c r="M976" s="235"/>
      <c r="N976" s="236"/>
      <c r="O976" s="91"/>
      <c r="P976" s="91"/>
      <c r="Q976" s="91"/>
      <c r="R976" s="91"/>
      <c r="S976" s="91"/>
      <c r="T976" s="92"/>
      <c r="U976" s="38"/>
      <c r="V976" s="38"/>
      <c r="W976" s="38"/>
      <c r="X976" s="38"/>
      <c r="Y976" s="38"/>
      <c r="Z976" s="38"/>
      <c r="AA976" s="38"/>
      <c r="AB976" s="38"/>
      <c r="AC976" s="38"/>
      <c r="AD976" s="38"/>
      <c r="AE976" s="38"/>
      <c r="AT976" s="17" t="s">
        <v>253</v>
      </c>
      <c r="AU976" s="17" t="s">
        <v>85</v>
      </c>
    </row>
    <row r="977" s="12" customFormat="1">
      <c r="A977" s="12"/>
      <c r="B977" s="242"/>
      <c r="C977" s="243"/>
      <c r="D977" s="232" t="s">
        <v>337</v>
      </c>
      <c r="E977" s="244" t="s">
        <v>1</v>
      </c>
      <c r="F977" s="245" t="s">
        <v>1327</v>
      </c>
      <c r="G977" s="243"/>
      <c r="H977" s="244" t="s">
        <v>1</v>
      </c>
      <c r="I977" s="246"/>
      <c r="J977" s="243"/>
      <c r="K977" s="243"/>
      <c r="L977" s="247"/>
      <c r="M977" s="248"/>
      <c r="N977" s="249"/>
      <c r="O977" s="249"/>
      <c r="P977" s="249"/>
      <c r="Q977" s="249"/>
      <c r="R977" s="249"/>
      <c r="S977" s="249"/>
      <c r="T977" s="250"/>
      <c r="U977" s="12"/>
      <c r="V977" s="12"/>
      <c r="W977" s="12"/>
      <c r="X977" s="12"/>
      <c r="Y977" s="12"/>
      <c r="Z977" s="12"/>
      <c r="AA977" s="12"/>
      <c r="AB977" s="12"/>
      <c r="AC977" s="12"/>
      <c r="AD977" s="12"/>
      <c r="AE977" s="12"/>
      <c r="AT977" s="251" t="s">
        <v>337</v>
      </c>
      <c r="AU977" s="251" t="s">
        <v>85</v>
      </c>
      <c r="AV977" s="12" t="s">
        <v>85</v>
      </c>
      <c r="AW977" s="12" t="s">
        <v>33</v>
      </c>
      <c r="AX977" s="12" t="s">
        <v>77</v>
      </c>
      <c r="AY977" s="251" t="s">
        <v>247</v>
      </c>
    </row>
    <row r="978" s="13" customFormat="1">
      <c r="A978" s="13"/>
      <c r="B978" s="252"/>
      <c r="C978" s="253"/>
      <c r="D978" s="232" t="s">
        <v>337</v>
      </c>
      <c r="E978" s="254" t="s">
        <v>1</v>
      </c>
      <c r="F978" s="255" t="s">
        <v>1367</v>
      </c>
      <c r="G978" s="253"/>
      <c r="H978" s="256">
        <v>1.5309999999999999</v>
      </c>
      <c r="I978" s="257"/>
      <c r="J978" s="253"/>
      <c r="K978" s="253"/>
      <c r="L978" s="258"/>
      <c r="M978" s="259"/>
      <c r="N978" s="260"/>
      <c r="O978" s="260"/>
      <c r="P978" s="260"/>
      <c r="Q978" s="260"/>
      <c r="R978" s="260"/>
      <c r="S978" s="260"/>
      <c r="T978" s="261"/>
      <c r="U978" s="13"/>
      <c r="V978" s="13"/>
      <c r="W978" s="13"/>
      <c r="X978" s="13"/>
      <c r="Y978" s="13"/>
      <c r="Z978" s="13"/>
      <c r="AA978" s="13"/>
      <c r="AB978" s="13"/>
      <c r="AC978" s="13"/>
      <c r="AD978" s="13"/>
      <c r="AE978" s="13"/>
      <c r="AT978" s="262" t="s">
        <v>337</v>
      </c>
      <c r="AU978" s="262" t="s">
        <v>85</v>
      </c>
      <c r="AV978" s="13" t="s">
        <v>87</v>
      </c>
      <c r="AW978" s="13" t="s">
        <v>33</v>
      </c>
      <c r="AX978" s="13" t="s">
        <v>77</v>
      </c>
      <c r="AY978" s="262" t="s">
        <v>247</v>
      </c>
    </row>
    <row r="979" s="14" customFormat="1">
      <c r="A979" s="14"/>
      <c r="B979" s="263"/>
      <c r="C979" s="264"/>
      <c r="D979" s="232" t="s">
        <v>337</v>
      </c>
      <c r="E979" s="265" t="s">
        <v>1</v>
      </c>
      <c r="F979" s="266" t="s">
        <v>340</v>
      </c>
      <c r="G979" s="264"/>
      <c r="H979" s="267">
        <v>1.5309999999999999</v>
      </c>
      <c r="I979" s="268"/>
      <c r="J979" s="264"/>
      <c r="K979" s="264"/>
      <c r="L979" s="269"/>
      <c r="M979" s="270"/>
      <c r="N979" s="271"/>
      <c r="O979" s="271"/>
      <c r="P979" s="271"/>
      <c r="Q979" s="271"/>
      <c r="R979" s="271"/>
      <c r="S979" s="271"/>
      <c r="T979" s="272"/>
      <c r="U979" s="14"/>
      <c r="V979" s="14"/>
      <c r="W979" s="14"/>
      <c r="X979" s="14"/>
      <c r="Y979" s="14"/>
      <c r="Z979" s="14"/>
      <c r="AA979" s="14"/>
      <c r="AB979" s="14"/>
      <c r="AC979" s="14"/>
      <c r="AD979" s="14"/>
      <c r="AE979" s="14"/>
      <c r="AT979" s="273" t="s">
        <v>337</v>
      </c>
      <c r="AU979" s="273" t="s">
        <v>85</v>
      </c>
      <c r="AV979" s="14" t="s">
        <v>258</v>
      </c>
      <c r="AW979" s="14" t="s">
        <v>33</v>
      </c>
      <c r="AX979" s="14" t="s">
        <v>85</v>
      </c>
      <c r="AY979" s="273" t="s">
        <v>247</v>
      </c>
    </row>
    <row r="980" s="2" customFormat="1" ht="24.15" customHeight="1">
      <c r="A980" s="38"/>
      <c r="B980" s="39"/>
      <c r="C980" s="219" t="s">
        <v>997</v>
      </c>
      <c r="D980" s="219" t="s">
        <v>248</v>
      </c>
      <c r="E980" s="220" t="s">
        <v>1368</v>
      </c>
      <c r="F980" s="221" t="s">
        <v>1369</v>
      </c>
      <c r="G980" s="222" t="s">
        <v>267</v>
      </c>
      <c r="H980" s="223">
        <v>8.4510000000000005</v>
      </c>
      <c r="I980" s="224"/>
      <c r="J980" s="225">
        <f>ROUND(I980*H980,2)</f>
        <v>0</v>
      </c>
      <c r="K980" s="221" t="s">
        <v>336</v>
      </c>
      <c r="L980" s="44"/>
      <c r="M980" s="226" t="s">
        <v>1</v>
      </c>
      <c r="N980" s="227" t="s">
        <v>42</v>
      </c>
      <c r="O980" s="91"/>
      <c r="P980" s="228">
        <f>O980*H980</f>
        <v>0</v>
      </c>
      <c r="Q980" s="228">
        <v>0</v>
      </c>
      <c r="R980" s="228">
        <f>Q980*H980</f>
        <v>0</v>
      </c>
      <c r="S980" s="228">
        <v>0</v>
      </c>
      <c r="T980" s="229">
        <f>S980*H980</f>
        <v>0</v>
      </c>
      <c r="U980" s="38"/>
      <c r="V980" s="38"/>
      <c r="W980" s="38"/>
      <c r="X980" s="38"/>
      <c r="Y980" s="38"/>
      <c r="Z980" s="38"/>
      <c r="AA980" s="38"/>
      <c r="AB980" s="38"/>
      <c r="AC980" s="38"/>
      <c r="AD980" s="38"/>
      <c r="AE980" s="38"/>
      <c r="AR980" s="230" t="s">
        <v>258</v>
      </c>
      <c r="AT980" s="230" t="s">
        <v>248</v>
      </c>
      <c r="AU980" s="230" t="s">
        <v>85</v>
      </c>
      <c r="AY980" s="17" t="s">
        <v>247</v>
      </c>
      <c r="BE980" s="231">
        <f>IF(N980="základní",J980,0)</f>
        <v>0</v>
      </c>
      <c r="BF980" s="231">
        <f>IF(N980="snížená",J980,0)</f>
        <v>0</v>
      </c>
      <c r="BG980" s="231">
        <f>IF(N980="zákl. přenesená",J980,0)</f>
        <v>0</v>
      </c>
      <c r="BH980" s="231">
        <f>IF(N980="sníž. přenesená",J980,0)</f>
        <v>0</v>
      </c>
      <c r="BI980" s="231">
        <f>IF(N980="nulová",J980,0)</f>
        <v>0</v>
      </c>
      <c r="BJ980" s="17" t="s">
        <v>85</v>
      </c>
      <c r="BK980" s="231">
        <f>ROUND(I980*H980,2)</f>
        <v>0</v>
      </c>
      <c r="BL980" s="17" t="s">
        <v>258</v>
      </c>
      <c r="BM980" s="230" t="s">
        <v>1370</v>
      </c>
    </row>
    <row r="981" s="2" customFormat="1">
      <c r="A981" s="38"/>
      <c r="B981" s="39"/>
      <c r="C981" s="40"/>
      <c r="D981" s="232" t="s">
        <v>253</v>
      </c>
      <c r="E981" s="40"/>
      <c r="F981" s="233" t="s">
        <v>1366</v>
      </c>
      <c r="G981" s="40"/>
      <c r="H981" s="40"/>
      <c r="I981" s="234"/>
      <c r="J981" s="40"/>
      <c r="K981" s="40"/>
      <c r="L981" s="44"/>
      <c r="M981" s="235"/>
      <c r="N981" s="236"/>
      <c r="O981" s="91"/>
      <c r="P981" s="91"/>
      <c r="Q981" s="91"/>
      <c r="R981" s="91"/>
      <c r="S981" s="91"/>
      <c r="T981" s="92"/>
      <c r="U981" s="38"/>
      <c r="V981" s="38"/>
      <c r="W981" s="38"/>
      <c r="X981" s="38"/>
      <c r="Y981" s="38"/>
      <c r="Z981" s="38"/>
      <c r="AA981" s="38"/>
      <c r="AB981" s="38"/>
      <c r="AC981" s="38"/>
      <c r="AD981" s="38"/>
      <c r="AE981" s="38"/>
      <c r="AT981" s="17" t="s">
        <v>253</v>
      </c>
      <c r="AU981" s="17" t="s">
        <v>85</v>
      </c>
    </row>
    <row r="982" s="12" customFormat="1">
      <c r="A982" s="12"/>
      <c r="B982" s="242"/>
      <c r="C982" s="243"/>
      <c r="D982" s="232" t="s">
        <v>337</v>
      </c>
      <c r="E982" s="244" t="s">
        <v>1</v>
      </c>
      <c r="F982" s="245" t="s">
        <v>1358</v>
      </c>
      <c r="G982" s="243"/>
      <c r="H982" s="244" t="s">
        <v>1</v>
      </c>
      <c r="I982" s="246"/>
      <c r="J982" s="243"/>
      <c r="K982" s="243"/>
      <c r="L982" s="247"/>
      <c r="M982" s="248"/>
      <c r="N982" s="249"/>
      <c r="O982" s="249"/>
      <c r="P982" s="249"/>
      <c r="Q982" s="249"/>
      <c r="R982" s="249"/>
      <c r="S982" s="249"/>
      <c r="T982" s="250"/>
      <c r="U982" s="12"/>
      <c r="V982" s="12"/>
      <c r="W982" s="12"/>
      <c r="X982" s="12"/>
      <c r="Y982" s="12"/>
      <c r="Z982" s="12"/>
      <c r="AA982" s="12"/>
      <c r="AB982" s="12"/>
      <c r="AC982" s="12"/>
      <c r="AD982" s="12"/>
      <c r="AE982" s="12"/>
      <c r="AT982" s="251" t="s">
        <v>337</v>
      </c>
      <c r="AU982" s="251" t="s">
        <v>85</v>
      </c>
      <c r="AV982" s="12" t="s">
        <v>85</v>
      </c>
      <c r="AW982" s="12" t="s">
        <v>33</v>
      </c>
      <c r="AX982" s="12" t="s">
        <v>77</v>
      </c>
      <c r="AY982" s="251" t="s">
        <v>247</v>
      </c>
    </row>
    <row r="983" s="13" customFormat="1">
      <c r="A983" s="13"/>
      <c r="B983" s="252"/>
      <c r="C983" s="253"/>
      <c r="D983" s="232" t="s">
        <v>337</v>
      </c>
      <c r="E983" s="254" t="s">
        <v>1</v>
      </c>
      <c r="F983" s="255" t="s">
        <v>1371</v>
      </c>
      <c r="G983" s="253"/>
      <c r="H983" s="256">
        <v>4.1849999999999996</v>
      </c>
      <c r="I983" s="257"/>
      <c r="J983" s="253"/>
      <c r="K983" s="253"/>
      <c r="L983" s="258"/>
      <c r="M983" s="259"/>
      <c r="N983" s="260"/>
      <c r="O983" s="260"/>
      <c r="P983" s="260"/>
      <c r="Q983" s="260"/>
      <c r="R983" s="260"/>
      <c r="S983" s="260"/>
      <c r="T983" s="261"/>
      <c r="U983" s="13"/>
      <c r="V983" s="13"/>
      <c r="W983" s="13"/>
      <c r="X983" s="13"/>
      <c r="Y983" s="13"/>
      <c r="Z983" s="13"/>
      <c r="AA983" s="13"/>
      <c r="AB983" s="13"/>
      <c r="AC983" s="13"/>
      <c r="AD983" s="13"/>
      <c r="AE983" s="13"/>
      <c r="AT983" s="262" t="s">
        <v>337</v>
      </c>
      <c r="AU983" s="262" t="s">
        <v>85</v>
      </c>
      <c r="AV983" s="13" t="s">
        <v>87</v>
      </c>
      <c r="AW983" s="13" t="s">
        <v>33</v>
      </c>
      <c r="AX983" s="13" t="s">
        <v>77</v>
      </c>
      <c r="AY983" s="262" t="s">
        <v>247</v>
      </c>
    </row>
    <row r="984" s="13" customFormat="1">
      <c r="A984" s="13"/>
      <c r="B984" s="252"/>
      <c r="C984" s="253"/>
      <c r="D984" s="232" t="s">
        <v>337</v>
      </c>
      <c r="E984" s="254" t="s">
        <v>1</v>
      </c>
      <c r="F984" s="255" t="s">
        <v>1372</v>
      </c>
      <c r="G984" s="253"/>
      <c r="H984" s="256">
        <v>4.266</v>
      </c>
      <c r="I984" s="257"/>
      <c r="J984" s="253"/>
      <c r="K984" s="253"/>
      <c r="L984" s="258"/>
      <c r="M984" s="259"/>
      <c r="N984" s="260"/>
      <c r="O984" s="260"/>
      <c r="P984" s="260"/>
      <c r="Q984" s="260"/>
      <c r="R984" s="260"/>
      <c r="S984" s="260"/>
      <c r="T984" s="261"/>
      <c r="U984" s="13"/>
      <c r="V984" s="13"/>
      <c r="W984" s="13"/>
      <c r="X984" s="13"/>
      <c r="Y984" s="13"/>
      <c r="Z984" s="13"/>
      <c r="AA984" s="13"/>
      <c r="AB984" s="13"/>
      <c r="AC984" s="13"/>
      <c r="AD984" s="13"/>
      <c r="AE984" s="13"/>
      <c r="AT984" s="262" t="s">
        <v>337</v>
      </c>
      <c r="AU984" s="262" t="s">
        <v>85</v>
      </c>
      <c r="AV984" s="13" t="s">
        <v>87</v>
      </c>
      <c r="AW984" s="13" t="s">
        <v>33</v>
      </c>
      <c r="AX984" s="13" t="s">
        <v>77</v>
      </c>
      <c r="AY984" s="262" t="s">
        <v>247</v>
      </c>
    </row>
    <row r="985" s="14" customFormat="1">
      <c r="A985" s="14"/>
      <c r="B985" s="263"/>
      <c r="C985" s="264"/>
      <c r="D985" s="232" t="s">
        <v>337</v>
      </c>
      <c r="E985" s="265" t="s">
        <v>1</v>
      </c>
      <c r="F985" s="266" t="s">
        <v>340</v>
      </c>
      <c r="G985" s="264"/>
      <c r="H985" s="267">
        <v>8.4510000000000005</v>
      </c>
      <c r="I985" s="268"/>
      <c r="J985" s="264"/>
      <c r="K985" s="264"/>
      <c r="L985" s="269"/>
      <c r="M985" s="270"/>
      <c r="N985" s="271"/>
      <c r="O985" s="271"/>
      <c r="P985" s="271"/>
      <c r="Q985" s="271"/>
      <c r="R985" s="271"/>
      <c r="S985" s="271"/>
      <c r="T985" s="272"/>
      <c r="U985" s="14"/>
      <c r="V985" s="14"/>
      <c r="W985" s="14"/>
      <c r="X985" s="14"/>
      <c r="Y985" s="14"/>
      <c r="Z985" s="14"/>
      <c r="AA985" s="14"/>
      <c r="AB985" s="14"/>
      <c r="AC985" s="14"/>
      <c r="AD985" s="14"/>
      <c r="AE985" s="14"/>
      <c r="AT985" s="273" t="s">
        <v>337</v>
      </c>
      <c r="AU985" s="273" t="s">
        <v>85</v>
      </c>
      <c r="AV985" s="14" t="s">
        <v>258</v>
      </c>
      <c r="AW985" s="14" t="s">
        <v>33</v>
      </c>
      <c r="AX985" s="14" t="s">
        <v>85</v>
      </c>
      <c r="AY985" s="273" t="s">
        <v>247</v>
      </c>
    </row>
    <row r="986" s="2" customFormat="1" ht="24.15" customHeight="1">
      <c r="A986" s="38"/>
      <c r="B986" s="39"/>
      <c r="C986" s="219" t="s">
        <v>1373</v>
      </c>
      <c r="D986" s="219" t="s">
        <v>248</v>
      </c>
      <c r="E986" s="220" t="s">
        <v>1374</v>
      </c>
      <c r="F986" s="221" t="s">
        <v>1375</v>
      </c>
      <c r="G986" s="222" t="s">
        <v>267</v>
      </c>
      <c r="H986" s="223">
        <v>228.18299999999999</v>
      </c>
      <c r="I986" s="224"/>
      <c r="J986" s="225">
        <f>ROUND(I986*H986,2)</f>
        <v>0</v>
      </c>
      <c r="K986" s="221" t="s">
        <v>336</v>
      </c>
      <c r="L986" s="44"/>
      <c r="M986" s="226" t="s">
        <v>1</v>
      </c>
      <c r="N986" s="227" t="s">
        <v>42</v>
      </c>
      <c r="O986" s="91"/>
      <c r="P986" s="228">
        <f>O986*H986</f>
        <v>0</v>
      </c>
      <c r="Q986" s="228">
        <v>0</v>
      </c>
      <c r="R986" s="228">
        <f>Q986*H986</f>
        <v>0</v>
      </c>
      <c r="S986" s="228">
        <v>0</v>
      </c>
      <c r="T986" s="229">
        <f>S986*H986</f>
        <v>0</v>
      </c>
      <c r="U986" s="38"/>
      <c r="V986" s="38"/>
      <c r="W986" s="38"/>
      <c r="X986" s="38"/>
      <c r="Y986" s="38"/>
      <c r="Z986" s="38"/>
      <c r="AA986" s="38"/>
      <c r="AB986" s="38"/>
      <c r="AC986" s="38"/>
      <c r="AD986" s="38"/>
      <c r="AE986" s="38"/>
      <c r="AR986" s="230" t="s">
        <v>258</v>
      </c>
      <c r="AT986" s="230" t="s">
        <v>248</v>
      </c>
      <c r="AU986" s="230" t="s">
        <v>85</v>
      </c>
      <c r="AY986" s="17" t="s">
        <v>247</v>
      </c>
      <c r="BE986" s="231">
        <f>IF(N986="základní",J986,0)</f>
        <v>0</v>
      </c>
      <c r="BF986" s="231">
        <f>IF(N986="snížená",J986,0)</f>
        <v>0</v>
      </c>
      <c r="BG986" s="231">
        <f>IF(N986="zákl. přenesená",J986,0)</f>
        <v>0</v>
      </c>
      <c r="BH986" s="231">
        <f>IF(N986="sníž. přenesená",J986,0)</f>
        <v>0</v>
      </c>
      <c r="BI986" s="231">
        <f>IF(N986="nulová",J986,0)</f>
        <v>0</v>
      </c>
      <c r="BJ986" s="17" t="s">
        <v>85</v>
      </c>
      <c r="BK986" s="231">
        <f>ROUND(I986*H986,2)</f>
        <v>0</v>
      </c>
      <c r="BL986" s="17" t="s">
        <v>258</v>
      </c>
      <c r="BM986" s="230" t="s">
        <v>1376</v>
      </c>
    </row>
    <row r="987" s="2" customFormat="1">
      <c r="A987" s="38"/>
      <c r="B987" s="39"/>
      <c r="C987" s="40"/>
      <c r="D987" s="232" t="s">
        <v>253</v>
      </c>
      <c r="E987" s="40"/>
      <c r="F987" s="233" t="s">
        <v>1366</v>
      </c>
      <c r="G987" s="40"/>
      <c r="H987" s="40"/>
      <c r="I987" s="234"/>
      <c r="J987" s="40"/>
      <c r="K987" s="40"/>
      <c r="L987" s="44"/>
      <c r="M987" s="235"/>
      <c r="N987" s="236"/>
      <c r="O987" s="91"/>
      <c r="P987" s="91"/>
      <c r="Q987" s="91"/>
      <c r="R987" s="91"/>
      <c r="S987" s="91"/>
      <c r="T987" s="92"/>
      <c r="U987" s="38"/>
      <c r="V987" s="38"/>
      <c r="W987" s="38"/>
      <c r="X987" s="38"/>
      <c r="Y987" s="38"/>
      <c r="Z987" s="38"/>
      <c r="AA987" s="38"/>
      <c r="AB987" s="38"/>
      <c r="AC987" s="38"/>
      <c r="AD987" s="38"/>
      <c r="AE987" s="38"/>
      <c r="AT987" s="17" t="s">
        <v>253</v>
      </c>
      <c r="AU987" s="17" t="s">
        <v>85</v>
      </c>
    </row>
    <row r="988" s="12" customFormat="1">
      <c r="A988" s="12"/>
      <c r="B988" s="242"/>
      <c r="C988" s="243"/>
      <c r="D988" s="232" t="s">
        <v>337</v>
      </c>
      <c r="E988" s="244" t="s">
        <v>1</v>
      </c>
      <c r="F988" s="245" t="s">
        <v>1358</v>
      </c>
      <c r="G988" s="243"/>
      <c r="H988" s="244" t="s">
        <v>1</v>
      </c>
      <c r="I988" s="246"/>
      <c r="J988" s="243"/>
      <c r="K988" s="243"/>
      <c r="L988" s="247"/>
      <c r="M988" s="248"/>
      <c r="N988" s="249"/>
      <c r="O988" s="249"/>
      <c r="P988" s="249"/>
      <c r="Q988" s="249"/>
      <c r="R988" s="249"/>
      <c r="S988" s="249"/>
      <c r="T988" s="250"/>
      <c r="U988" s="12"/>
      <c r="V988" s="12"/>
      <c r="W988" s="12"/>
      <c r="X988" s="12"/>
      <c r="Y988" s="12"/>
      <c r="Z988" s="12"/>
      <c r="AA988" s="12"/>
      <c r="AB988" s="12"/>
      <c r="AC988" s="12"/>
      <c r="AD988" s="12"/>
      <c r="AE988" s="12"/>
      <c r="AT988" s="251" t="s">
        <v>337</v>
      </c>
      <c r="AU988" s="251" t="s">
        <v>85</v>
      </c>
      <c r="AV988" s="12" t="s">
        <v>85</v>
      </c>
      <c r="AW988" s="12" t="s">
        <v>33</v>
      </c>
      <c r="AX988" s="12" t="s">
        <v>77</v>
      </c>
      <c r="AY988" s="251" t="s">
        <v>247</v>
      </c>
    </row>
    <row r="989" s="13" customFormat="1">
      <c r="A989" s="13"/>
      <c r="B989" s="252"/>
      <c r="C989" s="253"/>
      <c r="D989" s="232" t="s">
        <v>337</v>
      </c>
      <c r="E989" s="254" t="s">
        <v>1</v>
      </c>
      <c r="F989" s="255" t="s">
        <v>1377</v>
      </c>
      <c r="G989" s="253"/>
      <c r="H989" s="256">
        <v>108.925</v>
      </c>
      <c r="I989" s="257"/>
      <c r="J989" s="253"/>
      <c r="K989" s="253"/>
      <c r="L989" s="258"/>
      <c r="M989" s="259"/>
      <c r="N989" s="260"/>
      <c r="O989" s="260"/>
      <c r="P989" s="260"/>
      <c r="Q989" s="260"/>
      <c r="R989" s="260"/>
      <c r="S989" s="260"/>
      <c r="T989" s="261"/>
      <c r="U989" s="13"/>
      <c r="V989" s="13"/>
      <c r="W989" s="13"/>
      <c r="X989" s="13"/>
      <c r="Y989" s="13"/>
      <c r="Z989" s="13"/>
      <c r="AA989" s="13"/>
      <c r="AB989" s="13"/>
      <c r="AC989" s="13"/>
      <c r="AD989" s="13"/>
      <c r="AE989" s="13"/>
      <c r="AT989" s="262" t="s">
        <v>337</v>
      </c>
      <c r="AU989" s="262" t="s">
        <v>85</v>
      </c>
      <c r="AV989" s="13" t="s">
        <v>87</v>
      </c>
      <c r="AW989" s="13" t="s">
        <v>33</v>
      </c>
      <c r="AX989" s="13" t="s">
        <v>77</v>
      </c>
      <c r="AY989" s="262" t="s">
        <v>247</v>
      </c>
    </row>
    <row r="990" s="13" customFormat="1">
      <c r="A990" s="13"/>
      <c r="B990" s="252"/>
      <c r="C990" s="253"/>
      <c r="D990" s="232" t="s">
        <v>337</v>
      </c>
      <c r="E990" s="254" t="s">
        <v>1</v>
      </c>
      <c r="F990" s="255" t="s">
        <v>1378</v>
      </c>
      <c r="G990" s="253"/>
      <c r="H990" s="256">
        <v>119.258</v>
      </c>
      <c r="I990" s="257"/>
      <c r="J990" s="253"/>
      <c r="K990" s="253"/>
      <c r="L990" s="258"/>
      <c r="M990" s="259"/>
      <c r="N990" s="260"/>
      <c r="O990" s="260"/>
      <c r="P990" s="260"/>
      <c r="Q990" s="260"/>
      <c r="R990" s="260"/>
      <c r="S990" s="260"/>
      <c r="T990" s="261"/>
      <c r="U990" s="13"/>
      <c r="V990" s="13"/>
      <c r="W990" s="13"/>
      <c r="X990" s="13"/>
      <c r="Y990" s="13"/>
      <c r="Z990" s="13"/>
      <c r="AA990" s="13"/>
      <c r="AB990" s="13"/>
      <c r="AC990" s="13"/>
      <c r="AD990" s="13"/>
      <c r="AE990" s="13"/>
      <c r="AT990" s="262" t="s">
        <v>337</v>
      </c>
      <c r="AU990" s="262" t="s">
        <v>85</v>
      </c>
      <c r="AV990" s="13" t="s">
        <v>87</v>
      </c>
      <c r="AW990" s="13" t="s">
        <v>33</v>
      </c>
      <c r="AX990" s="13" t="s">
        <v>77</v>
      </c>
      <c r="AY990" s="262" t="s">
        <v>247</v>
      </c>
    </row>
    <row r="991" s="14" customFormat="1">
      <c r="A991" s="14"/>
      <c r="B991" s="263"/>
      <c r="C991" s="264"/>
      <c r="D991" s="232" t="s">
        <v>337</v>
      </c>
      <c r="E991" s="265" t="s">
        <v>1</v>
      </c>
      <c r="F991" s="266" t="s">
        <v>340</v>
      </c>
      <c r="G991" s="264"/>
      <c r="H991" s="267">
        <v>228.18299999999999</v>
      </c>
      <c r="I991" s="268"/>
      <c r="J991" s="264"/>
      <c r="K991" s="264"/>
      <c r="L991" s="269"/>
      <c r="M991" s="270"/>
      <c r="N991" s="271"/>
      <c r="O991" s="271"/>
      <c r="P991" s="271"/>
      <c r="Q991" s="271"/>
      <c r="R991" s="271"/>
      <c r="S991" s="271"/>
      <c r="T991" s="272"/>
      <c r="U991" s="14"/>
      <c r="V991" s="14"/>
      <c r="W991" s="14"/>
      <c r="X991" s="14"/>
      <c r="Y991" s="14"/>
      <c r="Z991" s="14"/>
      <c r="AA991" s="14"/>
      <c r="AB991" s="14"/>
      <c r="AC991" s="14"/>
      <c r="AD991" s="14"/>
      <c r="AE991" s="14"/>
      <c r="AT991" s="273" t="s">
        <v>337</v>
      </c>
      <c r="AU991" s="273" t="s">
        <v>85</v>
      </c>
      <c r="AV991" s="14" t="s">
        <v>258</v>
      </c>
      <c r="AW991" s="14" t="s">
        <v>33</v>
      </c>
      <c r="AX991" s="14" t="s">
        <v>85</v>
      </c>
      <c r="AY991" s="273" t="s">
        <v>247</v>
      </c>
    </row>
    <row r="992" s="2" customFormat="1" ht="24.15" customHeight="1">
      <c r="A992" s="38"/>
      <c r="B992" s="39"/>
      <c r="C992" s="219" t="s">
        <v>1001</v>
      </c>
      <c r="D992" s="219" t="s">
        <v>248</v>
      </c>
      <c r="E992" s="220" t="s">
        <v>1379</v>
      </c>
      <c r="F992" s="221" t="s">
        <v>1380</v>
      </c>
      <c r="G992" s="222" t="s">
        <v>267</v>
      </c>
      <c r="H992" s="223">
        <v>12.958</v>
      </c>
      <c r="I992" s="224"/>
      <c r="J992" s="225">
        <f>ROUND(I992*H992,2)</f>
        <v>0</v>
      </c>
      <c r="K992" s="221" t="s">
        <v>336</v>
      </c>
      <c r="L992" s="44"/>
      <c r="M992" s="226" t="s">
        <v>1</v>
      </c>
      <c r="N992" s="227" t="s">
        <v>42</v>
      </c>
      <c r="O992" s="91"/>
      <c r="P992" s="228">
        <f>O992*H992</f>
        <v>0</v>
      </c>
      <c r="Q992" s="228">
        <v>0</v>
      </c>
      <c r="R992" s="228">
        <f>Q992*H992</f>
        <v>0</v>
      </c>
      <c r="S992" s="228">
        <v>0</v>
      </c>
      <c r="T992" s="229">
        <f>S992*H992</f>
        <v>0</v>
      </c>
      <c r="U992" s="38"/>
      <c r="V992" s="38"/>
      <c r="W992" s="38"/>
      <c r="X992" s="38"/>
      <c r="Y992" s="38"/>
      <c r="Z992" s="38"/>
      <c r="AA992" s="38"/>
      <c r="AB992" s="38"/>
      <c r="AC992" s="38"/>
      <c r="AD992" s="38"/>
      <c r="AE992" s="38"/>
      <c r="AR992" s="230" t="s">
        <v>258</v>
      </c>
      <c r="AT992" s="230" t="s">
        <v>248</v>
      </c>
      <c r="AU992" s="230" t="s">
        <v>85</v>
      </c>
      <c r="AY992" s="17" t="s">
        <v>247</v>
      </c>
      <c r="BE992" s="231">
        <f>IF(N992="základní",J992,0)</f>
        <v>0</v>
      </c>
      <c r="BF992" s="231">
        <f>IF(N992="snížená",J992,0)</f>
        <v>0</v>
      </c>
      <c r="BG992" s="231">
        <f>IF(N992="zákl. přenesená",J992,0)</f>
        <v>0</v>
      </c>
      <c r="BH992" s="231">
        <f>IF(N992="sníž. přenesená",J992,0)</f>
        <v>0</v>
      </c>
      <c r="BI992" s="231">
        <f>IF(N992="nulová",J992,0)</f>
        <v>0</v>
      </c>
      <c r="BJ992" s="17" t="s">
        <v>85</v>
      </c>
      <c r="BK992" s="231">
        <f>ROUND(I992*H992,2)</f>
        <v>0</v>
      </c>
      <c r="BL992" s="17" t="s">
        <v>258</v>
      </c>
      <c r="BM992" s="230" t="s">
        <v>1381</v>
      </c>
    </row>
    <row r="993" s="2" customFormat="1">
      <c r="A993" s="38"/>
      <c r="B993" s="39"/>
      <c r="C993" s="40"/>
      <c r="D993" s="232" t="s">
        <v>253</v>
      </c>
      <c r="E993" s="40"/>
      <c r="F993" s="233" t="s">
        <v>1366</v>
      </c>
      <c r="G993" s="40"/>
      <c r="H993" s="40"/>
      <c r="I993" s="234"/>
      <c r="J993" s="40"/>
      <c r="K993" s="40"/>
      <c r="L993" s="44"/>
      <c r="M993" s="235"/>
      <c r="N993" s="236"/>
      <c r="O993" s="91"/>
      <c r="P993" s="91"/>
      <c r="Q993" s="91"/>
      <c r="R993" s="91"/>
      <c r="S993" s="91"/>
      <c r="T993" s="92"/>
      <c r="U993" s="38"/>
      <c r="V993" s="38"/>
      <c r="W993" s="38"/>
      <c r="X993" s="38"/>
      <c r="Y993" s="38"/>
      <c r="Z993" s="38"/>
      <c r="AA993" s="38"/>
      <c r="AB993" s="38"/>
      <c r="AC993" s="38"/>
      <c r="AD993" s="38"/>
      <c r="AE993" s="38"/>
      <c r="AT993" s="17" t="s">
        <v>253</v>
      </c>
      <c r="AU993" s="17" t="s">
        <v>85</v>
      </c>
    </row>
    <row r="994" s="12" customFormat="1">
      <c r="A994" s="12"/>
      <c r="B994" s="242"/>
      <c r="C994" s="243"/>
      <c r="D994" s="232" t="s">
        <v>337</v>
      </c>
      <c r="E994" s="244" t="s">
        <v>1</v>
      </c>
      <c r="F994" s="245" t="s">
        <v>1358</v>
      </c>
      <c r="G994" s="243"/>
      <c r="H994" s="244" t="s">
        <v>1</v>
      </c>
      <c r="I994" s="246"/>
      <c r="J994" s="243"/>
      <c r="K994" s="243"/>
      <c r="L994" s="247"/>
      <c r="M994" s="248"/>
      <c r="N994" s="249"/>
      <c r="O994" s="249"/>
      <c r="P994" s="249"/>
      <c r="Q994" s="249"/>
      <c r="R994" s="249"/>
      <c r="S994" s="249"/>
      <c r="T994" s="250"/>
      <c r="U994" s="12"/>
      <c r="V994" s="12"/>
      <c r="W994" s="12"/>
      <c r="X994" s="12"/>
      <c r="Y994" s="12"/>
      <c r="Z994" s="12"/>
      <c r="AA994" s="12"/>
      <c r="AB994" s="12"/>
      <c r="AC994" s="12"/>
      <c r="AD994" s="12"/>
      <c r="AE994" s="12"/>
      <c r="AT994" s="251" t="s">
        <v>337</v>
      </c>
      <c r="AU994" s="251" t="s">
        <v>85</v>
      </c>
      <c r="AV994" s="12" t="s">
        <v>85</v>
      </c>
      <c r="AW994" s="12" t="s">
        <v>33</v>
      </c>
      <c r="AX994" s="12" t="s">
        <v>77</v>
      </c>
      <c r="AY994" s="251" t="s">
        <v>247</v>
      </c>
    </row>
    <row r="995" s="13" customFormat="1">
      <c r="A995" s="13"/>
      <c r="B995" s="252"/>
      <c r="C995" s="253"/>
      <c r="D995" s="232" t="s">
        <v>337</v>
      </c>
      <c r="E995" s="254" t="s">
        <v>1</v>
      </c>
      <c r="F995" s="255" t="s">
        <v>1382</v>
      </c>
      <c r="G995" s="253"/>
      <c r="H995" s="256">
        <v>12.958</v>
      </c>
      <c r="I995" s="257"/>
      <c r="J995" s="253"/>
      <c r="K995" s="253"/>
      <c r="L995" s="258"/>
      <c r="M995" s="259"/>
      <c r="N995" s="260"/>
      <c r="O995" s="260"/>
      <c r="P995" s="260"/>
      <c r="Q995" s="260"/>
      <c r="R995" s="260"/>
      <c r="S995" s="260"/>
      <c r="T995" s="261"/>
      <c r="U995" s="13"/>
      <c r="V995" s="13"/>
      <c r="W995" s="13"/>
      <c r="X995" s="13"/>
      <c r="Y995" s="13"/>
      <c r="Z995" s="13"/>
      <c r="AA995" s="13"/>
      <c r="AB995" s="13"/>
      <c r="AC995" s="13"/>
      <c r="AD995" s="13"/>
      <c r="AE995" s="13"/>
      <c r="AT995" s="262" t="s">
        <v>337</v>
      </c>
      <c r="AU995" s="262" t="s">
        <v>85</v>
      </c>
      <c r="AV995" s="13" t="s">
        <v>87</v>
      </c>
      <c r="AW995" s="13" t="s">
        <v>33</v>
      </c>
      <c r="AX995" s="13" t="s">
        <v>77</v>
      </c>
      <c r="AY995" s="262" t="s">
        <v>247</v>
      </c>
    </row>
    <row r="996" s="14" customFormat="1">
      <c r="A996" s="14"/>
      <c r="B996" s="263"/>
      <c r="C996" s="264"/>
      <c r="D996" s="232" t="s">
        <v>337</v>
      </c>
      <c r="E996" s="265" t="s">
        <v>1</v>
      </c>
      <c r="F996" s="266" t="s">
        <v>340</v>
      </c>
      <c r="G996" s="264"/>
      <c r="H996" s="267">
        <v>12.958</v>
      </c>
      <c r="I996" s="268"/>
      <c r="J996" s="264"/>
      <c r="K996" s="264"/>
      <c r="L996" s="269"/>
      <c r="M996" s="270"/>
      <c r="N996" s="271"/>
      <c r="O996" s="271"/>
      <c r="P996" s="271"/>
      <c r="Q996" s="271"/>
      <c r="R996" s="271"/>
      <c r="S996" s="271"/>
      <c r="T996" s="272"/>
      <c r="U996" s="14"/>
      <c r="V996" s="14"/>
      <c r="W996" s="14"/>
      <c r="X996" s="14"/>
      <c r="Y996" s="14"/>
      <c r="Z996" s="14"/>
      <c r="AA996" s="14"/>
      <c r="AB996" s="14"/>
      <c r="AC996" s="14"/>
      <c r="AD996" s="14"/>
      <c r="AE996" s="14"/>
      <c r="AT996" s="273" t="s">
        <v>337</v>
      </c>
      <c r="AU996" s="273" t="s">
        <v>85</v>
      </c>
      <c r="AV996" s="14" t="s">
        <v>258</v>
      </c>
      <c r="AW996" s="14" t="s">
        <v>33</v>
      </c>
      <c r="AX996" s="14" t="s">
        <v>85</v>
      </c>
      <c r="AY996" s="273" t="s">
        <v>247</v>
      </c>
    </row>
    <row r="997" s="2" customFormat="1" ht="37.8" customHeight="1">
      <c r="A997" s="38"/>
      <c r="B997" s="39"/>
      <c r="C997" s="219" t="s">
        <v>1383</v>
      </c>
      <c r="D997" s="219" t="s">
        <v>248</v>
      </c>
      <c r="E997" s="220" t="s">
        <v>1384</v>
      </c>
      <c r="F997" s="221" t="s">
        <v>1385</v>
      </c>
      <c r="G997" s="222" t="s">
        <v>267</v>
      </c>
      <c r="H997" s="223">
        <v>96.873000000000005</v>
      </c>
      <c r="I997" s="224"/>
      <c r="J997" s="225">
        <f>ROUND(I997*H997,2)</f>
        <v>0</v>
      </c>
      <c r="K997" s="221" t="s">
        <v>336</v>
      </c>
      <c r="L997" s="44"/>
      <c r="M997" s="226" t="s">
        <v>1</v>
      </c>
      <c r="N997" s="227" t="s">
        <v>42</v>
      </c>
      <c r="O997" s="91"/>
      <c r="P997" s="228">
        <f>O997*H997</f>
        <v>0</v>
      </c>
      <c r="Q997" s="228">
        <v>0</v>
      </c>
      <c r="R997" s="228">
        <f>Q997*H997</f>
        <v>0</v>
      </c>
      <c r="S997" s="228">
        <v>0</v>
      </c>
      <c r="T997" s="229">
        <f>S997*H997</f>
        <v>0</v>
      </c>
      <c r="U997" s="38"/>
      <c r="V997" s="38"/>
      <c r="W997" s="38"/>
      <c r="X997" s="38"/>
      <c r="Y997" s="38"/>
      <c r="Z997" s="38"/>
      <c r="AA997" s="38"/>
      <c r="AB997" s="38"/>
      <c r="AC997" s="38"/>
      <c r="AD997" s="38"/>
      <c r="AE997" s="38"/>
      <c r="AR997" s="230" t="s">
        <v>258</v>
      </c>
      <c r="AT997" s="230" t="s">
        <v>248</v>
      </c>
      <c r="AU997" s="230" t="s">
        <v>85</v>
      </c>
      <c r="AY997" s="17" t="s">
        <v>247</v>
      </c>
      <c r="BE997" s="231">
        <f>IF(N997="základní",J997,0)</f>
        <v>0</v>
      </c>
      <c r="BF997" s="231">
        <f>IF(N997="snížená",J997,0)</f>
        <v>0</v>
      </c>
      <c r="BG997" s="231">
        <f>IF(N997="zákl. přenesená",J997,0)</f>
        <v>0</v>
      </c>
      <c r="BH997" s="231">
        <f>IF(N997="sníž. přenesená",J997,0)</f>
        <v>0</v>
      </c>
      <c r="BI997" s="231">
        <f>IF(N997="nulová",J997,0)</f>
        <v>0</v>
      </c>
      <c r="BJ997" s="17" t="s">
        <v>85</v>
      </c>
      <c r="BK997" s="231">
        <f>ROUND(I997*H997,2)</f>
        <v>0</v>
      </c>
      <c r="BL997" s="17" t="s">
        <v>258</v>
      </c>
      <c r="BM997" s="230" t="s">
        <v>1386</v>
      </c>
    </row>
    <row r="998" s="2" customFormat="1">
      <c r="A998" s="38"/>
      <c r="B998" s="39"/>
      <c r="C998" s="40"/>
      <c r="D998" s="232" t="s">
        <v>253</v>
      </c>
      <c r="E998" s="40"/>
      <c r="F998" s="233" t="s">
        <v>1366</v>
      </c>
      <c r="G998" s="40"/>
      <c r="H998" s="40"/>
      <c r="I998" s="234"/>
      <c r="J998" s="40"/>
      <c r="K998" s="40"/>
      <c r="L998" s="44"/>
      <c r="M998" s="235"/>
      <c r="N998" s="236"/>
      <c r="O998" s="91"/>
      <c r="P998" s="91"/>
      <c r="Q998" s="91"/>
      <c r="R998" s="91"/>
      <c r="S998" s="91"/>
      <c r="T998" s="92"/>
      <c r="U998" s="38"/>
      <c r="V998" s="38"/>
      <c r="W998" s="38"/>
      <c r="X998" s="38"/>
      <c r="Y998" s="38"/>
      <c r="Z998" s="38"/>
      <c r="AA998" s="38"/>
      <c r="AB998" s="38"/>
      <c r="AC998" s="38"/>
      <c r="AD998" s="38"/>
      <c r="AE998" s="38"/>
      <c r="AT998" s="17" t="s">
        <v>253</v>
      </c>
      <c r="AU998" s="17" t="s">
        <v>85</v>
      </c>
    </row>
    <row r="999" s="12" customFormat="1">
      <c r="A999" s="12"/>
      <c r="B999" s="242"/>
      <c r="C999" s="243"/>
      <c r="D999" s="232" t="s">
        <v>337</v>
      </c>
      <c r="E999" s="244" t="s">
        <v>1</v>
      </c>
      <c r="F999" s="245" t="s">
        <v>1324</v>
      </c>
      <c r="G999" s="243"/>
      <c r="H999" s="244" t="s">
        <v>1</v>
      </c>
      <c r="I999" s="246"/>
      <c r="J999" s="243"/>
      <c r="K999" s="243"/>
      <c r="L999" s="247"/>
      <c r="M999" s="248"/>
      <c r="N999" s="249"/>
      <c r="O999" s="249"/>
      <c r="P999" s="249"/>
      <c r="Q999" s="249"/>
      <c r="R999" s="249"/>
      <c r="S999" s="249"/>
      <c r="T999" s="250"/>
      <c r="U999" s="12"/>
      <c r="V999" s="12"/>
      <c r="W999" s="12"/>
      <c r="X999" s="12"/>
      <c r="Y999" s="12"/>
      <c r="Z999" s="12"/>
      <c r="AA999" s="12"/>
      <c r="AB999" s="12"/>
      <c r="AC999" s="12"/>
      <c r="AD999" s="12"/>
      <c r="AE999" s="12"/>
      <c r="AT999" s="251" t="s">
        <v>337</v>
      </c>
      <c r="AU999" s="251" t="s">
        <v>85</v>
      </c>
      <c r="AV999" s="12" t="s">
        <v>85</v>
      </c>
      <c r="AW999" s="12" t="s">
        <v>33</v>
      </c>
      <c r="AX999" s="12" t="s">
        <v>77</v>
      </c>
      <c r="AY999" s="251" t="s">
        <v>247</v>
      </c>
    </row>
    <row r="1000" s="13" customFormat="1">
      <c r="A1000" s="13"/>
      <c r="B1000" s="252"/>
      <c r="C1000" s="253"/>
      <c r="D1000" s="232" t="s">
        <v>337</v>
      </c>
      <c r="E1000" s="254" t="s">
        <v>1</v>
      </c>
      <c r="F1000" s="255" t="s">
        <v>1387</v>
      </c>
      <c r="G1000" s="253"/>
      <c r="H1000" s="256">
        <v>81.900000000000006</v>
      </c>
      <c r="I1000" s="257"/>
      <c r="J1000" s="253"/>
      <c r="K1000" s="253"/>
      <c r="L1000" s="258"/>
      <c r="M1000" s="259"/>
      <c r="N1000" s="260"/>
      <c r="O1000" s="260"/>
      <c r="P1000" s="260"/>
      <c r="Q1000" s="260"/>
      <c r="R1000" s="260"/>
      <c r="S1000" s="260"/>
      <c r="T1000" s="261"/>
      <c r="U1000" s="13"/>
      <c r="V1000" s="13"/>
      <c r="W1000" s="13"/>
      <c r="X1000" s="13"/>
      <c r="Y1000" s="13"/>
      <c r="Z1000" s="13"/>
      <c r="AA1000" s="13"/>
      <c r="AB1000" s="13"/>
      <c r="AC1000" s="13"/>
      <c r="AD1000" s="13"/>
      <c r="AE1000" s="13"/>
      <c r="AT1000" s="262" t="s">
        <v>337</v>
      </c>
      <c r="AU1000" s="262" t="s">
        <v>85</v>
      </c>
      <c r="AV1000" s="13" t="s">
        <v>87</v>
      </c>
      <c r="AW1000" s="13" t="s">
        <v>33</v>
      </c>
      <c r="AX1000" s="13" t="s">
        <v>77</v>
      </c>
      <c r="AY1000" s="262" t="s">
        <v>247</v>
      </c>
    </row>
    <row r="1001" s="12" customFormat="1">
      <c r="A1001" s="12"/>
      <c r="B1001" s="242"/>
      <c r="C1001" s="243"/>
      <c r="D1001" s="232" t="s">
        <v>337</v>
      </c>
      <c r="E1001" s="244" t="s">
        <v>1</v>
      </c>
      <c r="F1001" s="245" t="s">
        <v>1327</v>
      </c>
      <c r="G1001" s="243"/>
      <c r="H1001" s="244" t="s">
        <v>1</v>
      </c>
      <c r="I1001" s="246"/>
      <c r="J1001" s="243"/>
      <c r="K1001" s="243"/>
      <c r="L1001" s="247"/>
      <c r="M1001" s="248"/>
      <c r="N1001" s="249"/>
      <c r="O1001" s="249"/>
      <c r="P1001" s="249"/>
      <c r="Q1001" s="249"/>
      <c r="R1001" s="249"/>
      <c r="S1001" s="249"/>
      <c r="T1001" s="250"/>
      <c r="U1001" s="12"/>
      <c r="V1001" s="12"/>
      <c r="W1001" s="12"/>
      <c r="X1001" s="12"/>
      <c r="Y1001" s="12"/>
      <c r="Z1001" s="12"/>
      <c r="AA1001" s="12"/>
      <c r="AB1001" s="12"/>
      <c r="AC1001" s="12"/>
      <c r="AD1001" s="12"/>
      <c r="AE1001" s="12"/>
      <c r="AT1001" s="251" t="s">
        <v>337</v>
      </c>
      <c r="AU1001" s="251" t="s">
        <v>85</v>
      </c>
      <c r="AV1001" s="12" t="s">
        <v>85</v>
      </c>
      <c r="AW1001" s="12" t="s">
        <v>33</v>
      </c>
      <c r="AX1001" s="12" t="s">
        <v>77</v>
      </c>
      <c r="AY1001" s="251" t="s">
        <v>247</v>
      </c>
    </row>
    <row r="1002" s="13" customFormat="1">
      <c r="A1002" s="13"/>
      <c r="B1002" s="252"/>
      <c r="C1002" s="253"/>
      <c r="D1002" s="232" t="s">
        <v>337</v>
      </c>
      <c r="E1002" s="254" t="s">
        <v>1</v>
      </c>
      <c r="F1002" s="255" t="s">
        <v>1388</v>
      </c>
      <c r="G1002" s="253"/>
      <c r="H1002" s="256">
        <v>14.973000000000001</v>
      </c>
      <c r="I1002" s="257"/>
      <c r="J1002" s="253"/>
      <c r="K1002" s="253"/>
      <c r="L1002" s="258"/>
      <c r="M1002" s="259"/>
      <c r="N1002" s="260"/>
      <c r="O1002" s="260"/>
      <c r="P1002" s="260"/>
      <c r="Q1002" s="260"/>
      <c r="R1002" s="260"/>
      <c r="S1002" s="260"/>
      <c r="T1002" s="261"/>
      <c r="U1002" s="13"/>
      <c r="V1002" s="13"/>
      <c r="W1002" s="13"/>
      <c r="X1002" s="13"/>
      <c r="Y1002" s="13"/>
      <c r="Z1002" s="13"/>
      <c r="AA1002" s="13"/>
      <c r="AB1002" s="13"/>
      <c r="AC1002" s="13"/>
      <c r="AD1002" s="13"/>
      <c r="AE1002" s="13"/>
      <c r="AT1002" s="262" t="s">
        <v>337</v>
      </c>
      <c r="AU1002" s="262" t="s">
        <v>85</v>
      </c>
      <c r="AV1002" s="13" t="s">
        <v>87</v>
      </c>
      <c r="AW1002" s="13" t="s">
        <v>33</v>
      </c>
      <c r="AX1002" s="13" t="s">
        <v>77</v>
      </c>
      <c r="AY1002" s="262" t="s">
        <v>247</v>
      </c>
    </row>
    <row r="1003" s="14" customFormat="1">
      <c r="A1003" s="14"/>
      <c r="B1003" s="263"/>
      <c r="C1003" s="264"/>
      <c r="D1003" s="232" t="s">
        <v>337</v>
      </c>
      <c r="E1003" s="265" t="s">
        <v>1</v>
      </c>
      <c r="F1003" s="266" t="s">
        <v>340</v>
      </c>
      <c r="G1003" s="264"/>
      <c r="H1003" s="267">
        <v>96.873000000000005</v>
      </c>
      <c r="I1003" s="268"/>
      <c r="J1003" s="264"/>
      <c r="K1003" s="264"/>
      <c r="L1003" s="269"/>
      <c r="M1003" s="270"/>
      <c r="N1003" s="271"/>
      <c r="O1003" s="271"/>
      <c r="P1003" s="271"/>
      <c r="Q1003" s="271"/>
      <c r="R1003" s="271"/>
      <c r="S1003" s="271"/>
      <c r="T1003" s="272"/>
      <c r="U1003" s="14"/>
      <c r="V1003" s="14"/>
      <c r="W1003" s="14"/>
      <c r="X1003" s="14"/>
      <c r="Y1003" s="14"/>
      <c r="Z1003" s="14"/>
      <c r="AA1003" s="14"/>
      <c r="AB1003" s="14"/>
      <c r="AC1003" s="14"/>
      <c r="AD1003" s="14"/>
      <c r="AE1003" s="14"/>
      <c r="AT1003" s="273" t="s">
        <v>337</v>
      </c>
      <c r="AU1003" s="273" t="s">
        <v>85</v>
      </c>
      <c r="AV1003" s="14" t="s">
        <v>258</v>
      </c>
      <c r="AW1003" s="14" t="s">
        <v>33</v>
      </c>
      <c r="AX1003" s="14" t="s">
        <v>85</v>
      </c>
      <c r="AY1003" s="273" t="s">
        <v>247</v>
      </c>
    </row>
    <row r="1004" s="2" customFormat="1" ht="49.05" customHeight="1">
      <c r="A1004" s="38"/>
      <c r="B1004" s="39"/>
      <c r="C1004" s="219" t="s">
        <v>1006</v>
      </c>
      <c r="D1004" s="219" t="s">
        <v>248</v>
      </c>
      <c r="E1004" s="220" t="s">
        <v>1389</v>
      </c>
      <c r="F1004" s="221" t="s">
        <v>1390</v>
      </c>
      <c r="G1004" s="222" t="s">
        <v>267</v>
      </c>
      <c r="H1004" s="223">
        <v>84.632000000000005</v>
      </c>
      <c r="I1004" s="224"/>
      <c r="J1004" s="225">
        <f>ROUND(I1004*H1004,2)</f>
        <v>0</v>
      </c>
      <c r="K1004" s="221" t="s">
        <v>336</v>
      </c>
      <c r="L1004" s="44"/>
      <c r="M1004" s="226" t="s">
        <v>1</v>
      </c>
      <c r="N1004" s="227" t="s">
        <v>42</v>
      </c>
      <c r="O1004" s="91"/>
      <c r="P1004" s="228">
        <f>O1004*H1004</f>
        <v>0</v>
      </c>
      <c r="Q1004" s="228">
        <v>0</v>
      </c>
      <c r="R1004" s="228">
        <f>Q1004*H1004</f>
        <v>0</v>
      </c>
      <c r="S1004" s="228">
        <v>0</v>
      </c>
      <c r="T1004" s="229">
        <f>S1004*H1004</f>
        <v>0</v>
      </c>
      <c r="U1004" s="38"/>
      <c r="V1004" s="38"/>
      <c r="W1004" s="38"/>
      <c r="X1004" s="38"/>
      <c r="Y1004" s="38"/>
      <c r="Z1004" s="38"/>
      <c r="AA1004" s="38"/>
      <c r="AB1004" s="38"/>
      <c r="AC1004" s="38"/>
      <c r="AD1004" s="38"/>
      <c r="AE1004" s="38"/>
      <c r="AR1004" s="230" t="s">
        <v>258</v>
      </c>
      <c r="AT1004" s="230" t="s">
        <v>248</v>
      </c>
      <c r="AU1004" s="230" t="s">
        <v>85</v>
      </c>
      <c r="AY1004" s="17" t="s">
        <v>247</v>
      </c>
      <c r="BE1004" s="231">
        <f>IF(N1004="základní",J1004,0)</f>
        <v>0</v>
      </c>
      <c r="BF1004" s="231">
        <f>IF(N1004="snížená",J1004,0)</f>
        <v>0</v>
      </c>
      <c r="BG1004" s="231">
        <f>IF(N1004="zákl. přenesená",J1004,0)</f>
        <v>0</v>
      </c>
      <c r="BH1004" s="231">
        <f>IF(N1004="sníž. přenesená",J1004,0)</f>
        <v>0</v>
      </c>
      <c r="BI1004" s="231">
        <f>IF(N1004="nulová",J1004,0)</f>
        <v>0</v>
      </c>
      <c r="BJ1004" s="17" t="s">
        <v>85</v>
      </c>
      <c r="BK1004" s="231">
        <f>ROUND(I1004*H1004,2)</f>
        <v>0</v>
      </c>
      <c r="BL1004" s="17" t="s">
        <v>258</v>
      </c>
      <c r="BM1004" s="230" t="s">
        <v>1391</v>
      </c>
    </row>
    <row r="1005" s="12" customFormat="1">
      <c r="A1005" s="12"/>
      <c r="B1005" s="242"/>
      <c r="C1005" s="243"/>
      <c r="D1005" s="232" t="s">
        <v>337</v>
      </c>
      <c r="E1005" s="244" t="s">
        <v>1</v>
      </c>
      <c r="F1005" s="245" t="s">
        <v>1324</v>
      </c>
      <c r="G1005" s="243"/>
      <c r="H1005" s="244" t="s">
        <v>1</v>
      </c>
      <c r="I1005" s="246"/>
      <c r="J1005" s="243"/>
      <c r="K1005" s="243"/>
      <c r="L1005" s="247"/>
      <c r="M1005" s="248"/>
      <c r="N1005" s="249"/>
      <c r="O1005" s="249"/>
      <c r="P1005" s="249"/>
      <c r="Q1005" s="249"/>
      <c r="R1005" s="249"/>
      <c r="S1005" s="249"/>
      <c r="T1005" s="250"/>
      <c r="U1005" s="12"/>
      <c r="V1005" s="12"/>
      <c r="W1005" s="12"/>
      <c r="X1005" s="12"/>
      <c r="Y1005" s="12"/>
      <c r="Z1005" s="12"/>
      <c r="AA1005" s="12"/>
      <c r="AB1005" s="12"/>
      <c r="AC1005" s="12"/>
      <c r="AD1005" s="12"/>
      <c r="AE1005" s="12"/>
      <c r="AT1005" s="251" t="s">
        <v>337</v>
      </c>
      <c r="AU1005" s="251" t="s">
        <v>85</v>
      </c>
      <c r="AV1005" s="12" t="s">
        <v>85</v>
      </c>
      <c r="AW1005" s="12" t="s">
        <v>33</v>
      </c>
      <c r="AX1005" s="12" t="s">
        <v>77</v>
      </c>
      <c r="AY1005" s="251" t="s">
        <v>247</v>
      </c>
    </row>
    <row r="1006" s="13" customFormat="1">
      <c r="A1006" s="13"/>
      <c r="B1006" s="252"/>
      <c r="C1006" s="253"/>
      <c r="D1006" s="232" t="s">
        <v>337</v>
      </c>
      <c r="E1006" s="254" t="s">
        <v>1</v>
      </c>
      <c r="F1006" s="255" t="s">
        <v>1392</v>
      </c>
      <c r="G1006" s="253"/>
      <c r="H1006" s="256">
        <v>37.768000000000001</v>
      </c>
      <c r="I1006" s="257"/>
      <c r="J1006" s="253"/>
      <c r="K1006" s="253"/>
      <c r="L1006" s="258"/>
      <c r="M1006" s="259"/>
      <c r="N1006" s="260"/>
      <c r="O1006" s="260"/>
      <c r="P1006" s="260"/>
      <c r="Q1006" s="260"/>
      <c r="R1006" s="260"/>
      <c r="S1006" s="260"/>
      <c r="T1006" s="261"/>
      <c r="U1006" s="13"/>
      <c r="V1006" s="13"/>
      <c r="W1006" s="13"/>
      <c r="X1006" s="13"/>
      <c r="Y1006" s="13"/>
      <c r="Z1006" s="13"/>
      <c r="AA1006" s="13"/>
      <c r="AB1006" s="13"/>
      <c r="AC1006" s="13"/>
      <c r="AD1006" s="13"/>
      <c r="AE1006" s="13"/>
      <c r="AT1006" s="262" t="s">
        <v>337</v>
      </c>
      <c r="AU1006" s="262" t="s">
        <v>85</v>
      </c>
      <c r="AV1006" s="13" t="s">
        <v>87</v>
      </c>
      <c r="AW1006" s="13" t="s">
        <v>33</v>
      </c>
      <c r="AX1006" s="13" t="s">
        <v>77</v>
      </c>
      <c r="AY1006" s="262" t="s">
        <v>247</v>
      </c>
    </row>
    <row r="1007" s="12" customFormat="1">
      <c r="A1007" s="12"/>
      <c r="B1007" s="242"/>
      <c r="C1007" s="243"/>
      <c r="D1007" s="232" t="s">
        <v>337</v>
      </c>
      <c r="E1007" s="244" t="s">
        <v>1</v>
      </c>
      <c r="F1007" s="245" t="s">
        <v>1327</v>
      </c>
      <c r="G1007" s="243"/>
      <c r="H1007" s="244" t="s">
        <v>1</v>
      </c>
      <c r="I1007" s="246"/>
      <c r="J1007" s="243"/>
      <c r="K1007" s="243"/>
      <c r="L1007" s="247"/>
      <c r="M1007" s="248"/>
      <c r="N1007" s="249"/>
      <c r="O1007" s="249"/>
      <c r="P1007" s="249"/>
      <c r="Q1007" s="249"/>
      <c r="R1007" s="249"/>
      <c r="S1007" s="249"/>
      <c r="T1007" s="250"/>
      <c r="U1007" s="12"/>
      <c r="V1007" s="12"/>
      <c r="W1007" s="12"/>
      <c r="X1007" s="12"/>
      <c r="Y1007" s="12"/>
      <c r="Z1007" s="12"/>
      <c r="AA1007" s="12"/>
      <c r="AB1007" s="12"/>
      <c r="AC1007" s="12"/>
      <c r="AD1007" s="12"/>
      <c r="AE1007" s="12"/>
      <c r="AT1007" s="251" t="s">
        <v>337</v>
      </c>
      <c r="AU1007" s="251" t="s">
        <v>85</v>
      </c>
      <c r="AV1007" s="12" t="s">
        <v>85</v>
      </c>
      <c r="AW1007" s="12" t="s">
        <v>33</v>
      </c>
      <c r="AX1007" s="12" t="s">
        <v>77</v>
      </c>
      <c r="AY1007" s="251" t="s">
        <v>247</v>
      </c>
    </row>
    <row r="1008" s="13" customFormat="1">
      <c r="A1008" s="13"/>
      <c r="B1008" s="252"/>
      <c r="C1008" s="253"/>
      <c r="D1008" s="232" t="s">
        <v>337</v>
      </c>
      <c r="E1008" s="254" t="s">
        <v>1</v>
      </c>
      <c r="F1008" s="255" t="s">
        <v>1393</v>
      </c>
      <c r="G1008" s="253"/>
      <c r="H1008" s="256">
        <v>46.863999999999997</v>
      </c>
      <c r="I1008" s="257"/>
      <c r="J1008" s="253"/>
      <c r="K1008" s="253"/>
      <c r="L1008" s="258"/>
      <c r="M1008" s="259"/>
      <c r="N1008" s="260"/>
      <c r="O1008" s="260"/>
      <c r="P1008" s="260"/>
      <c r="Q1008" s="260"/>
      <c r="R1008" s="260"/>
      <c r="S1008" s="260"/>
      <c r="T1008" s="261"/>
      <c r="U1008" s="13"/>
      <c r="V1008" s="13"/>
      <c r="W1008" s="13"/>
      <c r="X1008" s="13"/>
      <c r="Y1008" s="13"/>
      <c r="Z1008" s="13"/>
      <c r="AA1008" s="13"/>
      <c r="AB1008" s="13"/>
      <c r="AC1008" s="13"/>
      <c r="AD1008" s="13"/>
      <c r="AE1008" s="13"/>
      <c r="AT1008" s="262" t="s">
        <v>337</v>
      </c>
      <c r="AU1008" s="262" t="s">
        <v>85</v>
      </c>
      <c r="AV1008" s="13" t="s">
        <v>87</v>
      </c>
      <c r="AW1008" s="13" t="s">
        <v>33</v>
      </c>
      <c r="AX1008" s="13" t="s">
        <v>77</v>
      </c>
      <c r="AY1008" s="262" t="s">
        <v>247</v>
      </c>
    </row>
    <row r="1009" s="14" customFormat="1">
      <c r="A1009" s="14"/>
      <c r="B1009" s="263"/>
      <c r="C1009" s="264"/>
      <c r="D1009" s="232" t="s">
        <v>337</v>
      </c>
      <c r="E1009" s="265" t="s">
        <v>1</v>
      </c>
      <c r="F1009" s="266" t="s">
        <v>340</v>
      </c>
      <c r="G1009" s="264"/>
      <c r="H1009" s="267">
        <v>84.632000000000005</v>
      </c>
      <c r="I1009" s="268"/>
      <c r="J1009" s="264"/>
      <c r="K1009" s="264"/>
      <c r="L1009" s="269"/>
      <c r="M1009" s="270"/>
      <c r="N1009" s="271"/>
      <c r="O1009" s="271"/>
      <c r="P1009" s="271"/>
      <c r="Q1009" s="271"/>
      <c r="R1009" s="271"/>
      <c r="S1009" s="271"/>
      <c r="T1009" s="272"/>
      <c r="U1009" s="14"/>
      <c r="V1009" s="14"/>
      <c r="W1009" s="14"/>
      <c r="X1009" s="14"/>
      <c r="Y1009" s="14"/>
      <c r="Z1009" s="14"/>
      <c r="AA1009" s="14"/>
      <c r="AB1009" s="14"/>
      <c r="AC1009" s="14"/>
      <c r="AD1009" s="14"/>
      <c r="AE1009" s="14"/>
      <c r="AT1009" s="273" t="s">
        <v>337</v>
      </c>
      <c r="AU1009" s="273" t="s">
        <v>85</v>
      </c>
      <c r="AV1009" s="14" t="s">
        <v>258</v>
      </c>
      <c r="AW1009" s="14" t="s">
        <v>33</v>
      </c>
      <c r="AX1009" s="14" t="s">
        <v>85</v>
      </c>
      <c r="AY1009" s="273" t="s">
        <v>247</v>
      </c>
    </row>
    <row r="1010" s="2" customFormat="1" ht="49.05" customHeight="1">
      <c r="A1010" s="38"/>
      <c r="B1010" s="39"/>
      <c r="C1010" s="219" t="s">
        <v>1394</v>
      </c>
      <c r="D1010" s="219" t="s">
        <v>248</v>
      </c>
      <c r="E1010" s="220" t="s">
        <v>1395</v>
      </c>
      <c r="F1010" s="221" t="s">
        <v>1396</v>
      </c>
      <c r="G1010" s="222" t="s">
        <v>267</v>
      </c>
      <c r="H1010" s="223">
        <v>17.763999999999999</v>
      </c>
      <c r="I1010" s="224"/>
      <c r="J1010" s="225">
        <f>ROUND(I1010*H1010,2)</f>
        <v>0</v>
      </c>
      <c r="K1010" s="221" t="s">
        <v>336</v>
      </c>
      <c r="L1010" s="44"/>
      <c r="M1010" s="226" t="s">
        <v>1</v>
      </c>
      <c r="N1010" s="227" t="s">
        <v>42</v>
      </c>
      <c r="O1010" s="91"/>
      <c r="P1010" s="228">
        <f>O1010*H1010</f>
        <v>0</v>
      </c>
      <c r="Q1010" s="228">
        <v>0</v>
      </c>
      <c r="R1010" s="228">
        <f>Q1010*H1010</f>
        <v>0</v>
      </c>
      <c r="S1010" s="228">
        <v>0</v>
      </c>
      <c r="T1010" s="229">
        <f>S1010*H1010</f>
        <v>0</v>
      </c>
      <c r="U1010" s="38"/>
      <c r="V1010" s="38"/>
      <c r="W1010" s="38"/>
      <c r="X1010" s="38"/>
      <c r="Y1010" s="38"/>
      <c r="Z1010" s="38"/>
      <c r="AA1010" s="38"/>
      <c r="AB1010" s="38"/>
      <c r="AC1010" s="38"/>
      <c r="AD1010" s="38"/>
      <c r="AE1010" s="38"/>
      <c r="AR1010" s="230" t="s">
        <v>258</v>
      </c>
      <c r="AT1010" s="230" t="s">
        <v>248</v>
      </c>
      <c r="AU1010" s="230" t="s">
        <v>85</v>
      </c>
      <c r="AY1010" s="17" t="s">
        <v>247</v>
      </c>
      <c r="BE1010" s="231">
        <f>IF(N1010="základní",J1010,0)</f>
        <v>0</v>
      </c>
      <c r="BF1010" s="231">
        <f>IF(N1010="snížená",J1010,0)</f>
        <v>0</v>
      </c>
      <c r="BG1010" s="231">
        <f>IF(N1010="zákl. přenesená",J1010,0)</f>
        <v>0</v>
      </c>
      <c r="BH1010" s="231">
        <f>IF(N1010="sníž. přenesená",J1010,0)</f>
        <v>0</v>
      </c>
      <c r="BI1010" s="231">
        <f>IF(N1010="nulová",J1010,0)</f>
        <v>0</v>
      </c>
      <c r="BJ1010" s="17" t="s">
        <v>85</v>
      </c>
      <c r="BK1010" s="231">
        <f>ROUND(I1010*H1010,2)</f>
        <v>0</v>
      </c>
      <c r="BL1010" s="17" t="s">
        <v>258</v>
      </c>
      <c r="BM1010" s="230" t="s">
        <v>1397</v>
      </c>
    </row>
    <row r="1011" s="12" customFormat="1">
      <c r="A1011" s="12"/>
      <c r="B1011" s="242"/>
      <c r="C1011" s="243"/>
      <c r="D1011" s="232" t="s">
        <v>337</v>
      </c>
      <c r="E1011" s="244" t="s">
        <v>1</v>
      </c>
      <c r="F1011" s="245" t="s">
        <v>1324</v>
      </c>
      <c r="G1011" s="243"/>
      <c r="H1011" s="244" t="s">
        <v>1</v>
      </c>
      <c r="I1011" s="246"/>
      <c r="J1011" s="243"/>
      <c r="K1011" s="243"/>
      <c r="L1011" s="247"/>
      <c r="M1011" s="248"/>
      <c r="N1011" s="249"/>
      <c r="O1011" s="249"/>
      <c r="P1011" s="249"/>
      <c r="Q1011" s="249"/>
      <c r="R1011" s="249"/>
      <c r="S1011" s="249"/>
      <c r="T1011" s="250"/>
      <c r="U1011" s="12"/>
      <c r="V1011" s="12"/>
      <c r="W1011" s="12"/>
      <c r="X1011" s="12"/>
      <c r="Y1011" s="12"/>
      <c r="Z1011" s="12"/>
      <c r="AA1011" s="12"/>
      <c r="AB1011" s="12"/>
      <c r="AC1011" s="12"/>
      <c r="AD1011" s="12"/>
      <c r="AE1011" s="12"/>
      <c r="AT1011" s="251" t="s">
        <v>337</v>
      </c>
      <c r="AU1011" s="251" t="s">
        <v>85</v>
      </c>
      <c r="AV1011" s="12" t="s">
        <v>85</v>
      </c>
      <c r="AW1011" s="12" t="s">
        <v>33</v>
      </c>
      <c r="AX1011" s="12" t="s">
        <v>77</v>
      </c>
      <c r="AY1011" s="251" t="s">
        <v>247</v>
      </c>
    </row>
    <row r="1012" s="13" customFormat="1">
      <c r="A1012" s="13"/>
      <c r="B1012" s="252"/>
      <c r="C1012" s="253"/>
      <c r="D1012" s="232" t="s">
        <v>337</v>
      </c>
      <c r="E1012" s="254" t="s">
        <v>1</v>
      </c>
      <c r="F1012" s="255" t="s">
        <v>1398</v>
      </c>
      <c r="G1012" s="253"/>
      <c r="H1012" s="256">
        <v>12.269</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337</v>
      </c>
      <c r="AU1012" s="262" t="s">
        <v>85</v>
      </c>
      <c r="AV1012" s="13" t="s">
        <v>87</v>
      </c>
      <c r="AW1012" s="13" t="s">
        <v>33</v>
      </c>
      <c r="AX1012" s="13" t="s">
        <v>77</v>
      </c>
      <c r="AY1012" s="262" t="s">
        <v>247</v>
      </c>
    </row>
    <row r="1013" s="12" customFormat="1">
      <c r="A1013" s="12"/>
      <c r="B1013" s="242"/>
      <c r="C1013" s="243"/>
      <c r="D1013" s="232" t="s">
        <v>337</v>
      </c>
      <c r="E1013" s="244" t="s">
        <v>1</v>
      </c>
      <c r="F1013" s="245" t="s">
        <v>1327</v>
      </c>
      <c r="G1013" s="243"/>
      <c r="H1013" s="244" t="s">
        <v>1</v>
      </c>
      <c r="I1013" s="246"/>
      <c r="J1013" s="243"/>
      <c r="K1013" s="243"/>
      <c r="L1013" s="247"/>
      <c r="M1013" s="248"/>
      <c r="N1013" s="249"/>
      <c r="O1013" s="249"/>
      <c r="P1013" s="249"/>
      <c r="Q1013" s="249"/>
      <c r="R1013" s="249"/>
      <c r="S1013" s="249"/>
      <c r="T1013" s="250"/>
      <c r="U1013" s="12"/>
      <c r="V1013" s="12"/>
      <c r="W1013" s="12"/>
      <c r="X1013" s="12"/>
      <c r="Y1013" s="12"/>
      <c r="Z1013" s="12"/>
      <c r="AA1013" s="12"/>
      <c r="AB1013" s="12"/>
      <c r="AC1013" s="12"/>
      <c r="AD1013" s="12"/>
      <c r="AE1013" s="12"/>
      <c r="AT1013" s="251" t="s">
        <v>337</v>
      </c>
      <c r="AU1013" s="251" t="s">
        <v>85</v>
      </c>
      <c r="AV1013" s="12" t="s">
        <v>85</v>
      </c>
      <c r="AW1013" s="12" t="s">
        <v>33</v>
      </c>
      <c r="AX1013" s="12" t="s">
        <v>77</v>
      </c>
      <c r="AY1013" s="251" t="s">
        <v>247</v>
      </c>
    </row>
    <row r="1014" s="13" customFormat="1">
      <c r="A1014" s="13"/>
      <c r="B1014" s="252"/>
      <c r="C1014" s="253"/>
      <c r="D1014" s="232" t="s">
        <v>337</v>
      </c>
      <c r="E1014" s="254" t="s">
        <v>1</v>
      </c>
      <c r="F1014" s="255" t="s">
        <v>1399</v>
      </c>
      <c r="G1014" s="253"/>
      <c r="H1014" s="256">
        <v>5.4950000000000001</v>
      </c>
      <c r="I1014" s="257"/>
      <c r="J1014" s="253"/>
      <c r="K1014" s="253"/>
      <c r="L1014" s="258"/>
      <c r="M1014" s="259"/>
      <c r="N1014" s="260"/>
      <c r="O1014" s="260"/>
      <c r="P1014" s="260"/>
      <c r="Q1014" s="260"/>
      <c r="R1014" s="260"/>
      <c r="S1014" s="260"/>
      <c r="T1014" s="261"/>
      <c r="U1014" s="13"/>
      <c r="V1014" s="13"/>
      <c r="W1014" s="13"/>
      <c r="X1014" s="13"/>
      <c r="Y1014" s="13"/>
      <c r="Z1014" s="13"/>
      <c r="AA1014" s="13"/>
      <c r="AB1014" s="13"/>
      <c r="AC1014" s="13"/>
      <c r="AD1014" s="13"/>
      <c r="AE1014" s="13"/>
      <c r="AT1014" s="262" t="s">
        <v>337</v>
      </c>
      <c r="AU1014" s="262" t="s">
        <v>85</v>
      </c>
      <c r="AV1014" s="13" t="s">
        <v>87</v>
      </c>
      <c r="AW1014" s="13" t="s">
        <v>33</v>
      </c>
      <c r="AX1014" s="13" t="s">
        <v>77</v>
      </c>
      <c r="AY1014" s="262" t="s">
        <v>247</v>
      </c>
    </row>
    <row r="1015" s="14" customFormat="1">
      <c r="A1015" s="14"/>
      <c r="B1015" s="263"/>
      <c r="C1015" s="264"/>
      <c r="D1015" s="232" t="s">
        <v>337</v>
      </c>
      <c r="E1015" s="265" t="s">
        <v>1</v>
      </c>
      <c r="F1015" s="266" t="s">
        <v>340</v>
      </c>
      <c r="G1015" s="264"/>
      <c r="H1015" s="267">
        <v>17.763999999999999</v>
      </c>
      <c r="I1015" s="268"/>
      <c r="J1015" s="264"/>
      <c r="K1015" s="264"/>
      <c r="L1015" s="269"/>
      <c r="M1015" s="270"/>
      <c r="N1015" s="271"/>
      <c r="O1015" s="271"/>
      <c r="P1015" s="271"/>
      <c r="Q1015" s="271"/>
      <c r="R1015" s="271"/>
      <c r="S1015" s="271"/>
      <c r="T1015" s="272"/>
      <c r="U1015" s="14"/>
      <c r="V1015" s="14"/>
      <c r="W1015" s="14"/>
      <c r="X1015" s="14"/>
      <c r="Y1015" s="14"/>
      <c r="Z1015" s="14"/>
      <c r="AA1015" s="14"/>
      <c r="AB1015" s="14"/>
      <c r="AC1015" s="14"/>
      <c r="AD1015" s="14"/>
      <c r="AE1015" s="14"/>
      <c r="AT1015" s="273" t="s">
        <v>337</v>
      </c>
      <c r="AU1015" s="273" t="s">
        <v>85</v>
      </c>
      <c r="AV1015" s="14" t="s">
        <v>258</v>
      </c>
      <c r="AW1015" s="14" t="s">
        <v>33</v>
      </c>
      <c r="AX1015" s="14" t="s">
        <v>85</v>
      </c>
      <c r="AY1015" s="273" t="s">
        <v>247</v>
      </c>
    </row>
    <row r="1016" s="2" customFormat="1" ht="24.15" customHeight="1">
      <c r="A1016" s="38"/>
      <c r="B1016" s="39"/>
      <c r="C1016" s="219" t="s">
        <v>1010</v>
      </c>
      <c r="D1016" s="219" t="s">
        <v>248</v>
      </c>
      <c r="E1016" s="220" t="s">
        <v>1400</v>
      </c>
      <c r="F1016" s="221" t="s">
        <v>1401</v>
      </c>
      <c r="G1016" s="222" t="s">
        <v>681</v>
      </c>
      <c r="H1016" s="223">
        <v>151.56999999999999</v>
      </c>
      <c r="I1016" s="224"/>
      <c r="J1016" s="225">
        <f>ROUND(I1016*H1016,2)</f>
        <v>0</v>
      </c>
      <c r="K1016" s="221" t="s">
        <v>336</v>
      </c>
      <c r="L1016" s="44"/>
      <c r="M1016" s="226" t="s">
        <v>1</v>
      </c>
      <c r="N1016" s="227" t="s">
        <v>42</v>
      </c>
      <c r="O1016" s="91"/>
      <c r="P1016" s="228">
        <f>O1016*H1016</f>
        <v>0</v>
      </c>
      <c r="Q1016" s="228">
        <v>0</v>
      </c>
      <c r="R1016" s="228">
        <f>Q1016*H1016</f>
        <v>0</v>
      </c>
      <c r="S1016" s="228">
        <v>0</v>
      </c>
      <c r="T1016" s="229">
        <f>S1016*H1016</f>
        <v>0</v>
      </c>
      <c r="U1016" s="38"/>
      <c r="V1016" s="38"/>
      <c r="W1016" s="38"/>
      <c r="X1016" s="38"/>
      <c r="Y1016" s="38"/>
      <c r="Z1016" s="38"/>
      <c r="AA1016" s="38"/>
      <c r="AB1016" s="38"/>
      <c r="AC1016" s="38"/>
      <c r="AD1016" s="38"/>
      <c r="AE1016" s="38"/>
      <c r="AR1016" s="230" t="s">
        <v>258</v>
      </c>
      <c r="AT1016" s="230" t="s">
        <v>248</v>
      </c>
      <c r="AU1016" s="230" t="s">
        <v>85</v>
      </c>
      <c r="AY1016" s="17" t="s">
        <v>247</v>
      </c>
      <c r="BE1016" s="231">
        <f>IF(N1016="základní",J1016,0)</f>
        <v>0</v>
      </c>
      <c r="BF1016" s="231">
        <f>IF(N1016="snížená",J1016,0)</f>
        <v>0</v>
      </c>
      <c r="BG1016" s="231">
        <f>IF(N1016="zákl. přenesená",J1016,0)</f>
        <v>0</v>
      </c>
      <c r="BH1016" s="231">
        <f>IF(N1016="sníž. přenesená",J1016,0)</f>
        <v>0</v>
      </c>
      <c r="BI1016" s="231">
        <f>IF(N1016="nulová",J1016,0)</f>
        <v>0</v>
      </c>
      <c r="BJ1016" s="17" t="s">
        <v>85</v>
      </c>
      <c r="BK1016" s="231">
        <f>ROUND(I1016*H1016,2)</f>
        <v>0</v>
      </c>
      <c r="BL1016" s="17" t="s">
        <v>258</v>
      </c>
      <c r="BM1016" s="230" t="s">
        <v>1402</v>
      </c>
    </row>
    <row r="1017" s="12" customFormat="1">
      <c r="A1017" s="12"/>
      <c r="B1017" s="242"/>
      <c r="C1017" s="243"/>
      <c r="D1017" s="232" t="s">
        <v>337</v>
      </c>
      <c r="E1017" s="244" t="s">
        <v>1</v>
      </c>
      <c r="F1017" s="245" t="s">
        <v>1358</v>
      </c>
      <c r="G1017" s="243"/>
      <c r="H1017" s="244" t="s">
        <v>1</v>
      </c>
      <c r="I1017" s="246"/>
      <c r="J1017" s="243"/>
      <c r="K1017" s="243"/>
      <c r="L1017" s="247"/>
      <c r="M1017" s="248"/>
      <c r="N1017" s="249"/>
      <c r="O1017" s="249"/>
      <c r="P1017" s="249"/>
      <c r="Q1017" s="249"/>
      <c r="R1017" s="249"/>
      <c r="S1017" s="249"/>
      <c r="T1017" s="250"/>
      <c r="U1017" s="12"/>
      <c r="V1017" s="12"/>
      <c r="W1017" s="12"/>
      <c r="X1017" s="12"/>
      <c r="Y1017" s="12"/>
      <c r="Z1017" s="12"/>
      <c r="AA1017" s="12"/>
      <c r="AB1017" s="12"/>
      <c r="AC1017" s="12"/>
      <c r="AD1017" s="12"/>
      <c r="AE1017" s="12"/>
      <c r="AT1017" s="251" t="s">
        <v>337</v>
      </c>
      <c r="AU1017" s="251" t="s">
        <v>85</v>
      </c>
      <c r="AV1017" s="12" t="s">
        <v>85</v>
      </c>
      <c r="AW1017" s="12" t="s">
        <v>33</v>
      </c>
      <c r="AX1017" s="12" t="s">
        <v>77</v>
      </c>
      <c r="AY1017" s="251" t="s">
        <v>247</v>
      </c>
    </row>
    <row r="1018" s="13" customFormat="1">
      <c r="A1018" s="13"/>
      <c r="B1018" s="252"/>
      <c r="C1018" s="253"/>
      <c r="D1018" s="232" t="s">
        <v>337</v>
      </c>
      <c r="E1018" s="254" t="s">
        <v>1</v>
      </c>
      <c r="F1018" s="255" t="s">
        <v>1403</v>
      </c>
      <c r="G1018" s="253"/>
      <c r="H1018" s="256">
        <v>1.75</v>
      </c>
      <c r="I1018" s="257"/>
      <c r="J1018" s="253"/>
      <c r="K1018" s="253"/>
      <c r="L1018" s="258"/>
      <c r="M1018" s="259"/>
      <c r="N1018" s="260"/>
      <c r="O1018" s="260"/>
      <c r="P1018" s="260"/>
      <c r="Q1018" s="260"/>
      <c r="R1018" s="260"/>
      <c r="S1018" s="260"/>
      <c r="T1018" s="261"/>
      <c r="U1018" s="13"/>
      <c r="V1018" s="13"/>
      <c r="W1018" s="13"/>
      <c r="X1018" s="13"/>
      <c r="Y1018" s="13"/>
      <c r="Z1018" s="13"/>
      <c r="AA1018" s="13"/>
      <c r="AB1018" s="13"/>
      <c r="AC1018" s="13"/>
      <c r="AD1018" s="13"/>
      <c r="AE1018" s="13"/>
      <c r="AT1018" s="262" t="s">
        <v>337</v>
      </c>
      <c r="AU1018" s="262" t="s">
        <v>85</v>
      </c>
      <c r="AV1018" s="13" t="s">
        <v>87</v>
      </c>
      <c r="AW1018" s="13" t="s">
        <v>33</v>
      </c>
      <c r="AX1018" s="13" t="s">
        <v>77</v>
      </c>
      <c r="AY1018" s="262" t="s">
        <v>247</v>
      </c>
    </row>
    <row r="1019" s="13" customFormat="1">
      <c r="A1019" s="13"/>
      <c r="B1019" s="252"/>
      <c r="C1019" s="253"/>
      <c r="D1019" s="232" t="s">
        <v>337</v>
      </c>
      <c r="E1019" s="254" t="s">
        <v>1</v>
      </c>
      <c r="F1019" s="255" t="s">
        <v>1404</v>
      </c>
      <c r="G1019" s="253"/>
      <c r="H1019" s="256">
        <v>2.7000000000000002</v>
      </c>
      <c r="I1019" s="257"/>
      <c r="J1019" s="253"/>
      <c r="K1019" s="253"/>
      <c r="L1019" s="258"/>
      <c r="M1019" s="259"/>
      <c r="N1019" s="260"/>
      <c r="O1019" s="260"/>
      <c r="P1019" s="260"/>
      <c r="Q1019" s="260"/>
      <c r="R1019" s="260"/>
      <c r="S1019" s="260"/>
      <c r="T1019" s="261"/>
      <c r="U1019" s="13"/>
      <c r="V1019" s="13"/>
      <c r="W1019" s="13"/>
      <c r="X1019" s="13"/>
      <c r="Y1019" s="13"/>
      <c r="Z1019" s="13"/>
      <c r="AA1019" s="13"/>
      <c r="AB1019" s="13"/>
      <c r="AC1019" s="13"/>
      <c r="AD1019" s="13"/>
      <c r="AE1019" s="13"/>
      <c r="AT1019" s="262" t="s">
        <v>337</v>
      </c>
      <c r="AU1019" s="262" t="s">
        <v>85</v>
      </c>
      <c r="AV1019" s="13" t="s">
        <v>87</v>
      </c>
      <c r="AW1019" s="13" t="s">
        <v>33</v>
      </c>
      <c r="AX1019" s="13" t="s">
        <v>77</v>
      </c>
      <c r="AY1019" s="262" t="s">
        <v>247</v>
      </c>
    </row>
    <row r="1020" s="13" customFormat="1">
      <c r="A1020" s="13"/>
      <c r="B1020" s="252"/>
      <c r="C1020" s="253"/>
      <c r="D1020" s="232" t="s">
        <v>337</v>
      </c>
      <c r="E1020" s="254" t="s">
        <v>1</v>
      </c>
      <c r="F1020" s="255" t="s">
        <v>1404</v>
      </c>
      <c r="G1020" s="253"/>
      <c r="H1020" s="256">
        <v>2.7000000000000002</v>
      </c>
      <c r="I1020" s="257"/>
      <c r="J1020" s="253"/>
      <c r="K1020" s="253"/>
      <c r="L1020" s="258"/>
      <c r="M1020" s="259"/>
      <c r="N1020" s="260"/>
      <c r="O1020" s="260"/>
      <c r="P1020" s="260"/>
      <c r="Q1020" s="260"/>
      <c r="R1020" s="260"/>
      <c r="S1020" s="260"/>
      <c r="T1020" s="261"/>
      <c r="U1020" s="13"/>
      <c r="V1020" s="13"/>
      <c r="W1020" s="13"/>
      <c r="X1020" s="13"/>
      <c r="Y1020" s="13"/>
      <c r="Z1020" s="13"/>
      <c r="AA1020" s="13"/>
      <c r="AB1020" s="13"/>
      <c r="AC1020" s="13"/>
      <c r="AD1020" s="13"/>
      <c r="AE1020" s="13"/>
      <c r="AT1020" s="262" t="s">
        <v>337</v>
      </c>
      <c r="AU1020" s="262" t="s">
        <v>85</v>
      </c>
      <c r="AV1020" s="13" t="s">
        <v>87</v>
      </c>
      <c r="AW1020" s="13" t="s">
        <v>33</v>
      </c>
      <c r="AX1020" s="13" t="s">
        <v>77</v>
      </c>
      <c r="AY1020" s="262" t="s">
        <v>247</v>
      </c>
    </row>
    <row r="1021" s="13" customFormat="1">
      <c r="A1021" s="13"/>
      <c r="B1021" s="252"/>
      <c r="C1021" s="253"/>
      <c r="D1021" s="232" t="s">
        <v>337</v>
      </c>
      <c r="E1021" s="254" t="s">
        <v>1</v>
      </c>
      <c r="F1021" s="255" t="s">
        <v>1405</v>
      </c>
      <c r="G1021" s="253"/>
      <c r="H1021" s="256">
        <v>68.939999999999998</v>
      </c>
      <c r="I1021" s="257"/>
      <c r="J1021" s="253"/>
      <c r="K1021" s="253"/>
      <c r="L1021" s="258"/>
      <c r="M1021" s="259"/>
      <c r="N1021" s="260"/>
      <c r="O1021" s="260"/>
      <c r="P1021" s="260"/>
      <c r="Q1021" s="260"/>
      <c r="R1021" s="260"/>
      <c r="S1021" s="260"/>
      <c r="T1021" s="261"/>
      <c r="U1021" s="13"/>
      <c r="V1021" s="13"/>
      <c r="W1021" s="13"/>
      <c r="X1021" s="13"/>
      <c r="Y1021" s="13"/>
      <c r="Z1021" s="13"/>
      <c r="AA1021" s="13"/>
      <c r="AB1021" s="13"/>
      <c r="AC1021" s="13"/>
      <c r="AD1021" s="13"/>
      <c r="AE1021" s="13"/>
      <c r="AT1021" s="262" t="s">
        <v>337</v>
      </c>
      <c r="AU1021" s="262" t="s">
        <v>85</v>
      </c>
      <c r="AV1021" s="13" t="s">
        <v>87</v>
      </c>
      <c r="AW1021" s="13" t="s">
        <v>33</v>
      </c>
      <c r="AX1021" s="13" t="s">
        <v>77</v>
      </c>
      <c r="AY1021" s="262" t="s">
        <v>247</v>
      </c>
    </row>
    <row r="1022" s="13" customFormat="1">
      <c r="A1022" s="13"/>
      <c r="B1022" s="252"/>
      <c r="C1022" s="253"/>
      <c r="D1022" s="232" t="s">
        <v>337</v>
      </c>
      <c r="E1022" s="254" t="s">
        <v>1</v>
      </c>
      <c r="F1022" s="255" t="s">
        <v>1406</v>
      </c>
      <c r="G1022" s="253"/>
      <c r="H1022" s="256">
        <v>75.480000000000004</v>
      </c>
      <c r="I1022" s="257"/>
      <c r="J1022" s="253"/>
      <c r="K1022" s="253"/>
      <c r="L1022" s="258"/>
      <c r="M1022" s="259"/>
      <c r="N1022" s="260"/>
      <c r="O1022" s="260"/>
      <c r="P1022" s="260"/>
      <c r="Q1022" s="260"/>
      <c r="R1022" s="260"/>
      <c r="S1022" s="260"/>
      <c r="T1022" s="261"/>
      <c r="U1022" s="13"/>
      <c r="V1022" s="13"/>
      <c r="W1022" s="13"/>
      <c r="X1022" s="13"/>
      <c r="Y1022" s="13"/>
      <c r="Z1022" s="13"/>
      <c r="AA1022" s="13"/>
      <c r="AB1022" s="13"/>
      <c r="AC1022" s="13"/>
      <c r="AD1022" s="13"/>
      <c r="AE1022" s="13"/>
      <c r="AT1022" s="262" t="s">
        <v>337</v>
      </c>
      <c r="AU1022" s="262" t="s">
        <v>85</v>
      </c>
      <c r="AV1022" s="13" t="s">
        <v>87</v>
      </c>
      <c r="AW1022" s="13" t="s">
        <v>33</v>
      </c>
      <c r="AX1022" s="13" t="s">
        <v>77</v>
      </c>
      <c r="AY1022" s="262" t="s">
        <v>247</v>
      </c>
    </row>
    <row r="1023" s="14" customFormat="1">
      <c r="A1023" s="14"/>
      <c r="B1023" s="263"/>
      <c r="C1023" s="264"/>
      <c r="D1023" s="232" t="s">
        <v>337</v>
      </c>
      <c r="E1023" s="265" t="s">
        <v>1</v>
      </c>
      <c r="F1023" s="266" t="s">
        <v>340</v>
      </c>
      <c r="G1023" s="264"/>
      <c r="H1023" s="267">
        <v>151.56999999999999</v>
      </c>
      <c r="I1023" s="268"/>
      <c r="J1023" s="264"/>
      <c r="K1023" s="264"/>
      <c r="L1023" s="269"/>
      <c r="M1023" s="270"/>
      <c r="N1023" s="271"/>
      <c r="O1023" s="271"/>
      <c r="P1023" s="271"/>
      <c r="Q1023" s="271"/>
      <c r="R1023" s="271"/>
      <c r="S1023" s="271"/>
      <c r="T1023" s="272"/>
      <c r="U1023" s="14"/>
      <c r="V1023" s="14"/>
      <c r="W1023" s="14"/>
      <c r="X1023" s="14"/>
      <c r="Y1023" s="14"/>
      <c r="Z1023" s="14"/>
      <c r="AA1023" s="14"/>
      <c r="AB1023" s="14"/>
      <c r="AC1023" s="14"/>
      <c r="AD1023" s="14"/>
      <c r="AE1023" s="14"/>
      <c r="AT1023" s="273" t="s">
        <v>337</v>
      </c>
      <c r="AU1023" s="273" t="s">
        <v>85</v>
      </c>
      <c r="AV1023" s="14" t="s">
        <v>258</v>
      </c>
      <c r="AW1023" s="14" t="s">
        <v>33</v>
      </c>
      <c r="AX1023" s="14" t="s">
        <v>85</v>
      </c>
      <c r="AY1023" s="273" t="s">
        <v>247</v>
      </c>
    </row>
    <row r="1024" s="2" customFormat="1" ht="16.5" customHeight="1">
      <c r="A1024" s="38"/>
      <c r="B1024" s="39"/>
      <c r="C1024" s="219" t="s">
        <v>1407</v>
      </c>
      <c r="D1024" s="219" t="s">
        <v>248</v>
      </c>
      <c r="E1024" s="220" t="s">
        <v>1408</v>
      </c>
      <c r="F1024" s="221" t="s">
        <v>1409</v>
      </c>
      <c r="G1024" s="222" t="s">
        <v>681</v>
      </c>
      <c r="H1024" s="223">
        <v>251.18600000000001</v>
      </c>
      <c r="I1024" s="224"/>
      <c r="J1024" s="225">
        <f>ROUND(I1024*H1024,2)</f>
        <v>0</v>
      </c>
      <c r="K1024" s="221" t="s">
        <v>336</v>
      </c>
      <c r="L1024" s="44"/>
      <c r="M1024" s="226" t="s">
        <v>1</v>
      </c>
      <c r="N1024" s="227" t="s">
        <v>42</v>
      </c>
      <c r="O1024" s="91"/>
      <c r="P1024" s="228">
        <f>O1024*H1024</f>
        <v>0</v>
      </c>
      <c r="Q1024" s="228">
        <v>0</v>
      </c>
      <c r="R1024" s="228">
        <f>Q1024*H1024</f>
        <v>0</v>
      </c>
      <c r="S1024" s="228">
        <v>0</v>
      </c>
      <c r="T1024" s="229">
        <f>S1024*H1024</f>
        <v>0</v>
      </c>
      <c r="U1024" s="38"/>
      <c r="V1024" s="38"/>
      <c r="W1024" s="38"/>
      <c r="X1024" s="38"/>
      <c r="Y1024" s="38"/>
      <c r="Z1024" s="38"/>
      <c r="AA1024" s="38"/>
      <c r="AB1024" s="38"/>
      <c r="AC1024" s="38"/>
      <c r="AD1024" s="38"/>
      <c r="AE1024" s="38"/>
      <c r="AR1024" s="230" t="s">
        <v>258</v>
      </c>
      <c r="AT1024" s="230" t="s">
        <v>248</v>
      </c>
      <c r="AU1024" s="230" t="s">
        <v>85</v>
      </c>
      <c r="AY1024" s="17" t="s">
        <v>247</v>
      </c>
      <c r="BE1024" s="231">
        <f>IF(N1024="základní",J1024,0)</f>
        <v>0</v>
      </c>
      <c r="BF1024" s="231">
        <f>IF(N1024="snížená",J1024,0)</f>
        <v>0</v>
      </c>
      <c r="BG1024" s="231">
        <f>IF(N1024="zákl. přenesená",J1024,0)</f>
        <v>0</v>
      </c>
      <c r="BH1024" s="231">
        <f>IF(N1024="sníž. přenesená",J1024,0)</f>
        <v>0</v>
      </c>
      <c r="BI1024" s="231">
        <f>IF(N1024="nulová",J1024,0)</f>
        <v>0</v>
      </c>
      <c r="BJ1024" s="17" t="s">
        <v>85</v>
      </c>
      <c r="BK1024" s="231">
        <f>ROUND(I1024*H1024,2)</f>
        <v>0</v>
      </c>
      <c r="BL1024" s="17" t="s">
        <v>258</v>
      </c>
      <c r="BM1024" s="230" t="s">
        <v>1410</v>
      </c>
    </row>
    <row r="1025" s="12" customFormat="1">
      <c r="A1025" s="12"/>
      <c r="B1025" s="242"/>
      <c r="C1025" s="243"/>
      <c r="D1025" s="232" t="s">
        <v>337</v>
      </c>
      <c r="E1025" s="244" t="s">
        <v>1</v>
      </c>
      <c r="F1025" s="245" t="s">
        <v>1358</v>
      </c>
      <c r="G1025" s="243"/>
      <c r="H1025" s="244" t="s">
        <v>1</v>
      </c>
      <c r="I1025" s="246"/>
      <c r="J1025" s="243"/>
      <c r="K1025" s="243"/>
      <c r="L1025" s="247"/>
      <c r="M1025" s="248"/>
      <c r="N1025" s="249"/>
      <c r="O1025" s="249"/>
      <c r="P1025" s="249"/>
      <c r="Q1025" s="249"/>
      <c r="R1025" s="249"/>
      <c r="S1025" s="249"/>
      <c r="T1025" s="250"/>
      <c r="U1025" s="12"/>
      <c r="V1025" s="12"/>
      <c r="W1025" s="12"/>
      <c r="X1025" s="12"/>
      <c r="Y1025" s="12"/>
      <c r="Z1025" s="12"/>
      <c r="AA1025" s="12"/>
      <c r="AB1025" s="12"/>
      <c r="AC1025" s="12"/>
      <c r="AD1025" s="12"/>
      <c r="AE1025" s="12"/>
      <c r="AT1025" s="251" t="s">
        <v>337</v>
      </c>
      <c r="AU1025" s="251" t="s">
        <v>85</v>
      </c>
      <c r="AV1025" s="12" t="s">
        <v>85</v>
      </c>
      <c r="AW1025" s="12" t="s">
        <v>33</v>
      </c>
      <c r="AX1025" s="12" t="s">
        <v>77</v>
      </c>
      <c r="AY1025" s="251" t="s">
        <v>247</v>
      </c>
    </row>
    <row r="1026" s="12" customFormat="1">
      <c r="A1026" s="12"/>
      <c r="B1026" s="242"/>
      <c r="C1026" s="243"/>
      <c r="D1026" s="232" t="s">
        <v>337</v>
      </c>
      <c r="E1026" s="244" t="s">
        <v>1</v>
      </c>
      <c r="F1026" s="245" t="s">
        <v>453</v>
      </c>
      <c r="G1026" s="243"/>
      <c r="H1026" s="244" t="s">
        <v>1</v>
      </c>
      <c r="I1026" s="246"/>
      <c r="J1026" s="243"/>
      <c r="K1026" s="243"/>
      <c r="L1026" s="247"/>
      <c r="M1026" s="248"/>
      <c r="N1026" s="249"/>
      <c r="O1026" s="249"/>
      <c r="P1026" s="249"/>
      <c r="Q1026" s="249"/>
      <c r="R1026" s="249"/>
      <c r="S1026" s="249"/>
      <c r="T1026" s="250"/>
      <c r="U1026" s="12"/>
      <c r="V1026" s="12"/>
      <c r="W1026" s="12"/>
      <c r="X1026" s="12"/>
      <c r="Y1026" s="12"/>
      <c r="Z1026" s="12"/>
      <c r="AA1026" s="12"/>
      <c r="AB1026" s="12"/>
      <c r="AC1026" s="12"/>
      <c r="AD1026" s="12"/>
      <c r="AE1026" s="12"/>
      <c r="AT1026" s="251" t="s">
        <v>337</v>
      </c>
      <c r="AU1026" s="251" t="s">
        <v>85</v>
      </c>
      <c r="AV1026" s="12" t="s">
        <v>85</v>
      </c>
      <c r="AW1026" s="12" t="s">
        <v>33</v>
      </c>
      <c r="AX1026" s="12" t="s">
        <v>77</v>
      </c>
      <c r="AY1026" s="251" t="s">
        <v>247</v>
      </c>
    </row>
    <row r="1027" s="13" customFormat="1">
      <c r="A1027" s="13"/>
      <c r="B1027" s="252"/>
      <c r="C1027" s="253"/>
      <c r="D1027" s="232" t="s">
        <v>337</v>
      </c>
      <c r="E1027" s="254" t="s">
        <v>1</v>
      </c>
      <c r="F1027" s="255" t="s">
        <v>1411</v>
      </c>
      <c r="G1027" s="253"/>
      <c r="H1027" s="256">
        <v>251.18600000000001</v>
      </c>
      <c r="I1027" s="257"/>
      <c r="J1027" s="253"/>
      <c r="K1027" s="253"/>
      <c r="L1027" s="258"/>
      <c r="M1027" s="259"/>
      <c r="N1027" s="260"/>
      <c r="O1027" s="260"/>
      <c r="P1027" s="260"/>
      <c r="Q1027" s="260"/>
      <c r="R1027" s="260"/>
      <c r="S1027" s="260"/>
      <c r="T1027" s="261"/>
      <c r="U1027" s="13"/>
      <c r="V1027" s="13"/>
      <c r="W1027" s="13"/>
      <c r="X1027" s="13"/>
      <c r="Y1027" s="13"/>
      <c r="Z1027" s="13"/>
      <c r="AA1027" s="13"/>
      <c r="AB1027" s="13"/>
      <c r="AC1027" s="13"/>
      <c r="AD1027" s="13"/>
      <c r="AE1027" s="13"/>
      <c r="AT1027" s="262" t="s">
        <v>337</v>
      </c>
      <c r="AU1027" s="262" t="s">
        <v>85</v>
      </c>
      <c r="AV1027" s="13" t="s">
        <v>87</v>
      </c>
      <c r="AW1027" s="13" t="s">
        <v>33</v>
      </c>
      <c r="AX1027" s="13" t="s">
        <v>77</v>
      </c>
      <c r="AY1027" s="262" t="s">
        <v>247</v>
      </c>
    </row>
    <row r="1028" s="14" customFormat="1">
      <c r="A1028" s="14"/>
      <c r="B1028" s="263"/>
      <c r="C1028" s="264"/>
      <c r="D1028" s="232" t="s">
        <v>337</v>
      </c>
      <c r="E1028" s="265" t="s">
        <v>1</v>
      </c>
      <c r="F1028" s="266" t="s">
        <v>340</v>
      </c>
      <c r="G1028" s="264"/>
      <c r="H1028" s="267">
        <v>251.18600000000001</v>
      </c>
      <c r="I1028" s="268"/>
      <c r="J1028" s="264"/>
      <c r="K1028" s="264"/>
      <c r="L1028" s="269"/>
      <c r="M1028" s="270"/>
      <c r="N1028" s="271"/>
      <c r="O1028" s="271"/>
      <c r="P1028" s="271"/>
      <c r="Q1028" s="271"/>
      <c r="R1028" s="271"/>
      <c r="S1028" s="271"/>
      <c r="T1028" s="272"/>
      <c r="U1028" s="14"/>
      <c r="V1028" s="14"/>
      <c r="W1028" s="14"/>
      <c r="X1028" s="14"/>
      <c r="Y1028" s="14"/>
      <c r="Z1028" s="14"/>
      <c r="AA1028" s="14"/>
      <c r="AB1028" s="14"/>
      <c r="AC1028" s="14"/>
      <c r="AD1028" s="14"/>
      <c r="AE1028" s="14"/>
      <c r="AT1028" s="273" t="s">
        <v>337</v>
      </c>
      <c r="AU1028" s="273" t="s">
        <v>85</v>
      </c>
      <c r="AV1028" s="14" t="s">
        <v>258</v>
      </c>
      <c r="AW1028" s="14" t="s">
        <v>33</v>
      </c>
      <c r="AX1028" s="14" t="s">
        <v>85</v>
      </c>
      <c r="AY1028" s="273" t="s">
        <v>247</v>
      </c>
    </row>
    <row r="1029" s="2" customFormat="1" ht="49.05" customHeight="1">
      <c r="A1029" s="38"/>
      <c r="B1029" s="39"/>
      <c r="C1029" s="219" t="s">
        <v>1015</v>
      </c>
      <c r="D1029" s="219" t="s">
        <v>248</v>
      </c>
      <c r="E1029" s="220" t="s">
        <v>1412</v>
      </c>
      <c r="F1029" s="221" t="s">
        <v>1413</v>
      </c>
      <c r="G1029" s="222" t="s">
        <v>335</v>
      </c>
      <c r="H1029" s="223">
        <v>1.157</v>
      </c>
      <c r="I1029" s="224"/>
      <c r="J1029" s="225">
        <f>ROUND(I1029*H1029,2)</f>
        <v>0</v>
      </c>
      <c r="K1029" s="221" t="s">
        <v>336</v>
      </c>
      <c r="L1029" s="44"/>
      <c r="M1029" s="226" t="s">
        <v>1</v>
      </c>
      <c r="N1029" s="227" t="s">
        <v>42</v>
      </c>
      <c r="O1029" s="91"/>
      <c r="P1029" s="228">
        <f>O1029*H1029</f>
        <v>0</v>
      </c>
      <c r="Q1029" s="228">
        <v>0</v>
      </c>
      <c r="R1029" s="228">
        <f>Q1029*H1029</f>
        <v>0</v>
      </c>
      <c r="S1029" s="228">
        <v>0</v>
      </c>
      <c r="T1029" s="229">
        <f>S1029*H1029</f>
        <v>0</v>
      </c>
      <c r="U1029" s="38"/>
      <c r="V1029" s="38"/>
      <c r="W1029" s="38"/>
      <c r="X1029" s="38"/>
      <c r="Y1029" s="38"/>
      <c r="Z1029" s="38"/>
      <c r="AA1029" s="38"/>
      <c r="AB1029" s="38"/>
      <c r="AC1029" s="38"/>
      <c r="AD1029" s="38"/>
      <c r="AE1029" s="38"/>
      <c r="AR1029" s="230" t="s">
        <v>258</v>
      </c>
      <c r="AT1029" s="230" t="s">
        <v>248</v>
      </c>
      <c r="AU1029" s="230" t="s">
        <v>85</v>
      </c>
      <c r="AY1029" s="17" t="s">
        <v>247</v>
      </c>
      <c r="BE1029" s="231">
        <f>IF(N1029="základní",J1029,0)</f>
        <v>0</v>
      </c>
      <c r="BF1029" s="231">
        <f>IF(N1029="snížená",J1029,0)</f>
        <v>0</v>
      </c>
      <c r="BG1029" s="231">
        <f>IF(N1029="zákl. přenesená",J1029,0)</f>
        <v>0</v>
      </c>
      <c r="BH1029" s="231">
        <f>IF(N1029="sníž. přenesená",J1029,0)</f>
        <v>0</v>
      </c>
      <c r="BI1029" s="231">
        <f>IF(N1029="nulová",J1029,0)</f>
        <v>0</v>
      </c>
      <c r="BJ1029" s="17" t="s">
        <v>85</v>
      </c>
      <c r="BK1029" s="231">
        <f>ROUND(I1029*H1029,2)</f>
        <v>0</v>
      </c>
      <c r="BL1029" s="17" t="s">
        <v>258</v>
      </c>
      <c r="BM1029" s="230" t="s">
        <v>1414</v>
      </c>
    </row>
    <row r="1030" s="2" customFormat="1">
      <c r="A1030" s="38"/>
      <c r="B1030" s="39"/>
      <c r="C1030" s="40"/>
      <c r="D1030" s="232" t="s">
        <v>253</v>
      </c>
      <c r="E1030" s="40"/>
      <c r="F1030" s="233" t="s">
        <v>1415</v>
      </c>
      <c r="G1030" s="40"/>
      <c r="H1030" s="40"/>
      <c r="I1030" s="234"/>
      <c r="J1030" s="40"/>
      <c r="K1030" s="40"/>
      <c r="L1030" s="44"/>
      <c r="M1030" s="235"/>
      <c r="N1030" s="236"/>
      <c r="O1030" s="91"/>
      <c r="P1030" s="91"/>
      <c r="Q1030" s="91"/>
      <c r="R1030" s="91"/>
      <c r="S1030" s="91"/>
      <c r="T1030" s="92"/>
      <c r="U1030" s="38"/>
      <c r="V1030" s="38"/>
      <c r="W1030" s="38"/>
      <c r="X1030" s="38"/>
      <c r="Y1030" s="38"/>
      <c r="Z1030" s="38"/>
      <c r="AA1030" s="38"/>
      <c r="AB1030" s="38"/>
      <c r="AC1030" s="38"/>
      <c r="AD1030" s="38"/>
      <c r="AE1030" s="38"/>
      <c r="AT1030" s="17" t="s">
        <v>253</v>
      </c>
      <c r="AU1030" s="17" t="s">
        <v>85</v>
      </c>
    </row>
    <row r="1031" s="12" customFormat="1">
      <c r="A1031" s="12"/>
      <c r="B1031" s="242"/>
      <c r="C1031" s="243"/>
      <c r="D1031" s="232" t="s">
        <v>337</v>
      </c>
      <c r="E1031" s="244" t="s">
        <v>1</v>
      </c>
      <c r="F1031" s="245" t="s">
        <v>1324</v>
      </c>
      <c r="G1031" s="243"/>
      <c r="H1031" s="244" t="s">
        <v>1</v>
      </c>
      <c r="I1031" s="246"/>
      <c r="J1031" s="243"/>
      <c r="K1031" s="243"/>
      <c r="L1031" s="247"/>
      <c r="M1031" s="248"/>
      <c r="N1031" s="249"/>
      <c r="O1031" s="249"/>
      <c r="P1031" s="249"/>
      <c r="Q1031" s="249"/>
      <c r="R1031" s="249"/>
      <c r="S1031" s="249"/>
      <c r="T1031" s="250"/>
      <c r="U1031" s="12"/>
      <c r="V1031" s="12"/>
      <c r="W1031" s="12"/>
      <c r="X1031" s="12"/>
      <c r="Y1031" s="12"/>
      <c r="Z1031" s="12"/>
      <c r="AA1031" s="12"/>
      <c r="AB1031" s="12"/>
      <c r="AC1031" s="12"/>
      <c r="AD1031" s="12"/>
      <c r="AE1031" s="12"/>
      <c r="AT1031" s="251" t="s">
        <v>337</v>
      </c>
      <c r="AU1031" s="251" t="s">
        <v>85</v>
      </c>
      <c r="AV1031" s="12" t="s">
        <v>85</v>
      </c>
      <c r="AW1031" s="12" t="s">
        <v>33</v>
      </c>
      <c r="AX1031" s="12" t="s">
        <v>77</v>
      </c>
      <c r="AY1031" s="251" t="s">
        <v>247</v>
      </c>
    </row>
    <row r="1032" s="13" customFormat="1">
      <c r="A1032" s="13"/>
      <c r="B1032" s="252"/>
      <c r="C1032" s="253"/>
      <c r="D1032" s="232" t="s">
        <v>337</v>
      </c>
      <c r="E1032" s="254" t="s">
        <v>1</v>
      </c>
      <c r="F1032" s="255" t="s">
        <v>1416</v>
      </c>
      <c r="G1032" s="253"/>
      <c r="H1032" s="256">
        <v>0.80400000000000005</v>
      </c>
      <c r="I1032" s="257"/>
      <c r="J1032" s="253"/>
      <c r="K1032" s="253"/>
      <c r="L1032" s="258"/>
      <c r="M1032" s="259"/>
      <c r="N1032" s="260"/>
      <c r="O1032" s="260"/>
      <c r="P1032" s="260"/>
      <c r="Q1032" s="260"/>
      <c r="R1032" s="260"/>
      <c r="S1032" s="260"/>
      <c r="T1032" s="261"/>
      <c r="U1032" s="13"/>
      <c r="V1032" s="13"/>
      <c r="W1032" s="13"/>
      <c r="X1032" s="13"/>
      <c r="Y1032" s="13"/>
      <c r="Z1032" s="13"/>
      <c r="AA1032" s="13"/>
      <c r="AB1032" s="13"/>
      <c r="AC1032" s="13"/>
      <c r="AD1032" s="13"/>
      <c r="AE1032" s="13"/>
      <c r="AT1032" s="262" t="s">
        <v>337</v>
      </c>
      <c r="AU1032" s="262" t="s">
        <v>85</v>
      </c>
      <c r="AV1032" s="13" t="s">
        <v>87</v>
      </c>
      <c r="AW1032" s="13" t="s">
        <v>33</v>
      </c>
      <c r="AX1032" s="13" t="s">
        <v>77</v>
      </c>
      <c r="AY1032" s="262" t="s">
        <v>247</v>
      </c>
    </row>
    <row r="1033" s="12" customFormat="1">
      <c r="A1033" s="12"/>
      <c r="B1033" s="242"/>
      <c r="C1033" s="243"/>
      <c r="D1033" s="232" t="s">
        <v>337</v>
      </c>
      <c r="E1033" s="244" t="s">
        <v>1</v>
      </c>
      <c r="F1033" s="245" t="s">
        <v>1327</v>
      </c>
      <c r="G1033" s="243"/>
      <c r="H1033" s="244" t="s">
        <v>1</v>
      </c>
      <c r="I1033" s="246"/>
      <c r="J1033" s="243"/>
      <c r="K1033" s="243"/>
      <c r="L1033" s="247"/>
      <c r="M1033" s="248"/>
      <c r="N1033" s="249"/>
      <c r="O1033" s="249"/>
      <c r="P1033" s="249"/>
      <c r="Q1033" s="249"/>
      <c r="R1033" s="249"/>
      <c r="S1033" s="249"/>
      <c r="T1033" s="250"/>
      <c r="U1033" s="12"/>
      <c r="V1033" s="12"/>
      <c r="W1033" s="12"/>
      <c r="X1033" s="12"/>
      <c r="Y1033" s="12"/>
      <c r="Z1033" s="12"/>
      <c r="AA1033" s="12"/>
      <c r="AB1033" s="12"/>
      <c r="AC1033" s="12"/>
      <c r="AD1033" s="12"/>
      <c r="AE1033" s="12"/>
      <c r="AT1033" s="251" t="s">
        <v>337</v>
      </c>
      <c r="AU1033" s="251" t="s">
        <v>85</v>
      </c>
      <c r="AV1033" s="12" t="s">
        <v>85</v>
      </c>
      <c r="AW1033" s="12" t="s">
        <v>33</v>
      </c>
      <c r="AX1033" s="12" t="s">
        <v>77</v>
      </c>
      <c r="AY1033" s="251" t="s">
        <v>247</v>
      </c>
    </row>
    <row r="1034" s="13" customFormat="1">
      <c r="A1034" s="13"/>
      <c r="B1034" s="252"/>
      <c r="C1034" s="253"/>
      <c r="D1034" s="232" t="s">
        <v>337</v>
      </c>
      <c r="E1034" s="254" t="s">
        <v>1</v>
      </c>
      <c r="F1034" s="255" t="s">
        <v>1417</v>
      </c>
      <c r="G1034" s="253"/>
      <c r="H1034" s="256">
        <v>0.35299999999999998</v>
      </c>
      <c r="I1034" s="257"/>
      <c r="J1034" s="253"/>
      <c r="K1034" s="253"/>
      <c r="L1034" s="258"/>
      <c r="M1034" s="259"/>
      <c r="N1034" s="260"/>
      <c r="O1034" s="260"/>
      <c r="P1034" s="260"/>
      <c r="Q1034" s="260"/>
      <c r="R1034" s="260"/>
      <c r="S1034" s="260"/>
      <c r="T1034" s="261"/>
      <c r="U1034" s="13"/>
      <c r="V1034" s="13"/>
      <c r="W1034" s="13"/>
      <c r="X1034" s="13"/>
      <c r="Y1034" s="13"/>
      <c r="Z1034" s="13"/>
      <c r="AA1034" s="13"/>
      <c r="AB1034" s="13"/>
      <c r="AC1034" s="13"/>
      <c r="AD1034" s="13"/>
      <c r="AE1034" s="13"/>
      <c r="AT1034" s="262" t="s">
        <v>337</v>
      </c>
      <c r="AU1034" s="262" t="s">
        <v>85</v>
      </c>
      <c r="AV1034" s="13" t="s">
        <v>87</v>
      </c>
      <c r="AW1034" s="13" t="s">
        <v>33</v>
      </c>
      <c r="AX1034" s="13" t="s">
        <v>77</v>
      </c>
      <c r="AY1034" s="262" t="s">
        <v>247</v>
      </c>
    </row>
    <row r="1035" s="14" customFormat="1">
      <c r="A1035" s="14"/>
      <c r="B1035" s="263"/>
      <c r="C1035" s="264"/>
      <c r="D1035" s="232" t="s">
        <v>337</v>
      </c>
      <c r="E1035" s="265" t="s">
        <v>1</v>
      </c>
      <c r="F1035" s="266" t="s">
        <v>340</v>
      </c>
      <c r="G1035" s="264"/>
      <c r="H1035" s="267">
        <v>1.157</v>
      </c>
      <c r="I1035" s="268"/>
      <c r="J1035" s="264"/>
      <c r="K1035" s="264"/>
      <c r="L1035" s="269"/>
      <c r="M1035" s="270"/>
      <c r="N1035" s="271"/>
      <c r="O1035" s="271"/>
      <c r="P1035" s="271"/>
      <c r="Q1035" s="271"/>
      <c r="R1035" s="271"/>
      <c r="S1035" s="271"/>
      <c r="T1035" s="272"/>
      <c r="U1035" s="14"/>
      <c r="V1035" s="14"/>
      <c r="W1035" s="14"/>
      <c r="X1035" s="14"/>
      <c r="Y1035" s="14"/>
      <c r="Z1035" s="14"/>
      <c r="AA1035" s="14"/>
      <c r="AB1035" s="14"/>
      <c r="AC1035" s="14"/>
      <c r="AD1035" s="14"/>
      <c r="AE1035" s="14"/>
      <c r="AT1035" s="273" t="s">
        <v>337</v>
      </c>
      <c r="AU1035" s="273" t="s">
        <v>85</v>
      </c>
      <c r="AV1035" s="14" t="s">
        <v>258</v>
      </c>
      <c r="AW1035" s="14" t="s">
        <v>33</v>
      </c>
      <c r="AX1035" s="14" t="s">
        <v>85</v>
      </c>
      <c r="AY1035" s="273" t="s">
        <v>247</v>
      </c>
    </row>
    <row r="1036" s="2" customFormat="1" ht="49.05" customHeight="1">
      <c r="A1036" s="38"/>
      <c r="B1036" s="39"/>
      <c r="C1036" s="219" t="s">
        <v>1418</v>
      </c>
      <c r="D1036" s="219" t="s">
        <v>248</v>
      </c>
      <c r="E1036" s="220" t="s">
        <v>1419</v>
      </c>
      <c r="F1036" s="221" t="s">
        <v>1420</v>
      </c>
      <c r="G1036" s="222" t="s">
        <v>398</v>
      </c>
      <c r="H1036" s="223">
        <v>4</v>
      </c>
      <c r="I1036" s="224"/>
      <c r="J1036" s="225">
        <f>ROUND(I1036*H1036,2)</f>
        <v>0</v>
      </c>
      <c r="K1036" s="221" t="s">
        <v>336</v>
      </c>
      <c r="L1036" s="44"/>
      <c r="M1036" s="226" t="s">
        <v>1</v>
      </c>
      <c r="N1036" s="227" t="s">
        <v>42</v>
      </c>
      <c r="O1036" s="91"/>
      <c r="P1036" s="228">
        <f>O1036*H1036</f>
        <v>0</v>
      </c>
      <c r="Q1036" s="228">
        <v>0</v>
      </c>
      <c r="R1036" s="228">
        <f>Q1036*H1036</f>
        <v>0</v>
      </c>
      <c r="S1036" s="228">
        <v>0</v>
      </c>
      <c r="T1036" s="229">
        <f>S1036*H1036</f>
        <v>0</v>
      </c>
      <c r="U1036" s="38"/>
      <c r="V1036" s="38"/>
      <c r="W1036" s="38"/>
      <c r="X1036" s="38"/>
      <c r="Y1036" s="38"/>
      <c r="Z1036" s="38"/>
      <c r="AA1036" s="38"/>
      <c r="AB1036" s="38"/>
      <c r="AC1036" s="38"/>
      <c r="AD1036" s="38"/>
      <c r="AE1036" s="38"/>
      <c r="AR1036" s="230" t="s">
        <v>258</v>
      </c>
      <c r="AT1036" s="230" t="s">
        <v>248</v>
      </c>
      <c r="AU1036" s="230" t="s">
        <v>85</v>
      </c>
      <c r="AY1036" s="17" t="s">
        <v>247</v>
      </c>
      <c r="BE1036" s="231">
        <f>IF(N1036="základní",J1036,0)</f>
        <v>0</v>
      </c>
      <c r="BF1036" s="231">
        <f>IF(N1036="snížená",J1036,0)</f>
        <v>0</v>
      </c>
      <c r="BG1036" s="231">
        <f>IF(N1036="zákl. přenesená",J1036,0)</f>
        <v>0</v>
      </c>
      <c r="BH1036" s="231">
        <f>IF(N1036="sníž. přenesená",J1036,0)</f>
        <v>0</v>
      </c>
      <c r="BI1036" s="231">
        <f>IF(N1036="nulová",J1036,0)</f>
        <v>0</v>
      </c>
      <c r="BJ1036" s="17" t="s">
        <v>85</v>
      </c>
      <c r="BK1036" s="231">
        <f>ROUND(I1036*H1036,2)</f>
        <v>0</v>
      </c>
      <c r="BL1036" s="17" t="s">
        <v>258</v>
      </c>
      <c r="BM1036" s="230" t="s">
        <v>1421</v>
      </c>
    </row>
    <row r="1037" s="12" customFormat="1">
      <c r="A1037" s="12"/>
      <c r="B1037" s="242"/>
      <c r="C1037" s="243"/>
      <c r="D1037" s="232" t="s">
        <v>337</v>
      </c>
      <c r="E1037" s="244" t="s">
        <v>1</v>
      </c>
      <c r="F1037" s="245" t="s">
        <v>1324</v>
      </c>
      <c r="G1037" s="243"/>
      <c r="H1037" s="244" t="s">
        <v>1</v>
      </c>
      <c r="I1037" s="246"/>
      <c r="J1037" s="243"/>
      <c r="K1037" s="243"/>
      <c r="L1037" s="247"/>
      <c r="M1037" s="248"/>
      <c r="N1037" s="249"/>
      <c r="O1037" s="249"/>
      <c r="P1037" s="249"/>
      <c r="Q1037" s="249"/>
      <c r="R1037" s="249"/>
      <c r="S1037" s="249"/>
      <c r="T1037" s="250"/>
      <c r="U1037" s="12"/>
      <c r="V1037" s="12"/>
      <c r="W1037" s="12"/>
      <c r="X1037" s="12"/>
      <c r="Y1037" s="12"/>
      <c r="Z1037" s="12"/>
      <c r="AA1037" s="12"/>
      <c r="AB1037" s="12"/>
      <c r="AC1037" s="12"/>
      <c r="AD1037" s="12"/>
      <c r="AE1037" s="12"/>
      <c r="AT1037" s="251" t="s">
        <v>337</v>
      </c>
      <c r="AU1037" s="251" t="s">
        <v>85</v>
      </c>
      <c r="AV1037" s="12" t="s">
        <v>85</v>
      </c>
      <c r="AW1037" s="12" t="s">
        <v>33</v>
      </c>
      <c r="AX1037" s="12" t="s">
        <v>77</v>
      </c>
      <c r="AY1037" s="251" t="s">
        <v>247</v>
      </c>
    </row>
    <row r="1038" s="13" customFormat="1">
      <c r="A1038" s="13"/>
      <c r="B1038" s="252"/>
      <c r="C1038" s="253"/>
      <c r="D1038" s="232" t="s">
        <v>337</v>
      </c>
      <c r="E1038" s="254" t="s">
        <v>1</v>
      </c>
      <c r="F1038" s="255" t="s">
        <v>1422</v>
      </c>
      <c r="G1038" s="253"/>
      <c r="H1038" s="256">
        <v>4</v>
      </c>
      <c r="I1038" s="257"/>
      <c r="J1038" s="253"/>
      <c r="K1038" s="253"/>
      <c r="L1038" s="258"/>
      <c r="M1038" s="259"/>
      <c r="N1038" s="260"/>
      <c r="O1038" s="260"/>
      <c r="P1038" s="260"/>
      <c r="Q1038" s="260"/>
      <c r="R1038" s="260"/>
      <c r="S1038" s="260"/>
      <c r="T1038" s="261"/>
      <c r="U1038" s="13"/>
      <c r="V1038" s="13"/>
      <c r="W1038" s="13"/>
      <c r="X1038" s="13"/>
      <c r="Y1038" s="13"/>
      <c r="Z1038" s="13"/>
      <c r="AA1038" s="13"/>
      <c r="AB1038" s="13"/>
      <c r="AC1038" s="13"/>
      <c r="AD1038" s="13"/>
      <c r="AE1038" s="13"/>
      <c r="AT1038" s="262" t="s">
        <v>337</v>
      </c>
      <c r="AU1038" s="262" t="s">
        <v>85</v>
      </c>
      <c r="AV1038" s="13" t="s">
        <v>87</v>
      </c>
      <c r="AW1038" s="13" t="s">
        <v>33</v>
      </c>
      <c r="AX1038" s="13" t="s">
        <v>77</v>
      </c>
      <c r="AY1038" s="262" t="s">
        <v>247</v>
      </c>
    </row>
    <row r="1039" s="14" customFormat="1">
      <c r="A1039" s="14"/>
      <c r="B1039" s="263"/>
      <c r="C1039" s="264"/>
      <c r="D1039" s="232" t="s">
        <v>337</v>
      </c>
      <c r="E1039" s="265" t="s">
        <v>1</v>
      </c>
      <c r="F1039" s="266" t="s">
        <v>340</v>
      </c>
      <c r="G1039" s="264"/>
      <c r="H1039" s="267">
        <v>4</v>
      </c>
      <c r="I1039" s="268"/>
      <c r="J1039" s="264"/>
      <c r="K1039" s="264"/>
      <c r="L1039" s="269"/>
      <c r="M1039" s="270"/>
      <c r="N1039" s="271"/>
      <c r="O1039" s="271"/>
      <c r="P1039" s="271"/>
      <c r="Q1039" s="271"/>
      <c r="R1039" s="271"/>
      <c r="S1039" s="271"/>
      <c r="T1039" s="272"/>
      <c r="U1039" s="14"/>
      <c r="V1039" s="14"/>
      <c r="W1039" s="14"/>
      <c r="X1039" s="14"/>
      <c r="Y1039" s="14"/>
      <c r="Z1039" s="14"/>
      <c r="AA1039" s="14"/>
      <c r="AB1039" s="14"/>
      <c r="AC1039" s="14"/>
      <c r="AD1039" s="14"/>
      <c r="AE1039" s="14"/>
      <c r="AT1039" s="273" t="s">
        <v>337</v>
      </c>
      <c r="AU1039" s="273" t="s">
        <v>85</v>
      </c>
      <c r="AV1039" s="14" t="s">
        <v>258</v>
      </c>
      <c r="AW1039" s="14" t="s">
        <v>33</v>
      </c>
      <c r="AX1039" s="14" t="s">
        <v>85</v>
      </c>
      <c r="AY1039" s="273" t="s">
        <v>247</v>
      </c>
    </row>
    <row r="1040" s="2" customFormat="1" ht="37.8" customHeight="1">
      <c r="A1040" s="38"/>
      <c r="B1040" s="39"/>
      <c r="C1040" s="219" t="s">
        <v>1019</v>
      </c>
      <c r="D1040" s="219" t="s">
        <v>248</v>
      </c>
      <c r="E1040" s="220" t="s">
        <v>1423</v>
      </c>
      <c r="F1040" s="221" t="s">
        <v>1424</v>
      </c>
      <c r="G1040" s="222" t="s">
        <v>267</v>
      </c>
      <c r="H1040" s="223">
        <v>954.97900000000004</v>
      </c>
      <c r="I1040" s="224"/>
      <c r="J1040" s="225">
        <f>ROUND(I1040*H1040,2)</f>
        <v>0</v>
      </c>
      <c r="K1040" s="221" t="s">
        <v>336</v>
      </c>
      <c r="L1040" s="44"/>
      <c r="M1040" s="226" t="s">
        <v>1</v>
      </c>
      <c r="N1040" s="227" t="s">
        <v>42</v>
      </c>
      <c r="O1040" s="91"/>
      <c r="P1040" s="228">
        <f>O1040*H1040</f>
        <v>0</v>
      </c>
      <c r="Q1040" s="228">
        <v>0</v>
      </c>
      <c r="R1040" s="228">
        <f>Q1040*H1040</f>
        <v>0</v>
      </c>
      <c r="S1040" s="228">
        <v>0</v>
      </c>
      <c r="T1040" s="229">
        <f>S1040*H1040</f>
        <v>0</v>
      </c>
      <c r="U1040" s="38"/>
      <c r="V1040" s="38"/>
      <c r="W1040" s="38"/>
      <c r="X1040" s="38"/>
      <c r="Y1040" s="38"/>
      <c r="Z1040" s="38"/>
      <c r="AA1040" s="38"/>
      <c r="AB1040" s="38"/>
      <c r="AC1040" s="38"/>
      <c r="AD1040" s="38"/>
      <c r="AE1040" s="38"/>
      <c r="AR1040" s="230" t="s">
        <v>258</v>
      </c>
      <c r="AT1040" s="230" t="s">
        <v>248</v>
      </c>
      <c r="AU1040" s="230" t="s">
        <v>85</v>
      </c>
      <c r="AY1040" s="17" t="s">
        <v>247</v>
      </c>
      <c r="BE1040" s="231">
        <f>IF(N1040="základní",J1040,0)</f>
        <v>0</v>
      </c>
      <c r="BF1040" s="231">
        <f>IF(N1040="snížená",J1040,0)</f>
        <v>0</v>
      </c>
      <c r="BG1040" s="231">
        <f>IF(N1040="zákl. přenesená",J1040,0)</f>
        <v>0</v>
      </c>
      <c r="BH1040" s="231">
        <f>IF(N1040="sníž. přenesená",J1040,0)</f>
        <v>0</v>
      </c>
      <c r="BI1040" s="231">
        <f>IF(N1040="nulová",J1040,0)</f>
        <v>0</v>
      </c>
      <c r="BJ1040" s="17" t="s">
        <v>85</v>
      </c>
      <c r="BK1040" s="231">
        <f>ROUND(I1040*H1040,2)</f>
        <v>0</v>
      </c>
      <c r="BL1040" s="17" t="s">
        <v>258</v>
      </c>
      <c r="BM1040" s="230" t="s">
        <v>1425</v>
      </c>
    </row>
    <row r="1041" s="12" customFormat="1">
      <c r="A1041" s="12"/>
      <c r="B1041" s="242"/>
      <c r="C1041" s="243"/>
      <c r="D1041" s="232" t="s">
        <v>337</v>
      </c>
      <c r="E1041" s="244" t="s">
        <v>1</v>
      </c>
      <c r="F1041" s="245" t="s">
        <v>1358</v>
      </c>
      <c r="G1041" s="243"/>
      <c r="H1041" s="244" t="s">
        <v>1</v>
      </c>
      <c r="I1041" s="246"/>
      <c r="J1041" s="243"/>
      <c r="K1041" s="243"/>
      <c r="L1041" s="247"/>
      <c r="M1041" s="248"/>
      <c r="N1041" s="249"/>
      <c r="O1041" s="249"/>
      <c r="P1041" s="249"/>
      <c r="Q1041" s="249"/>
      <c r="R1041" s="249"/>
      <c r="S1041" s="249"/>
      <c r="T1041" s="250"/>
      <c r="U1041" s="12"/>
      <c r="V1041" s="12"/>
      <c r="W1041" s="12"/>
      <c r="X1041" s="12"/>
      <c r="Y1041" s="12"/>
      <c r="Z1041" s="12"/>
      <c r="AA1041" s="12"/>
      <c r="AB1041" s="12"/>
      <c r="AC1041" s="12"/>
      <c r="AD1041" s="12"/>
      <c r="AE1041" s="12"/>
      <c r="AT1041" s="251" t="s">
        <v>337</v>
      </c>
      <c r="AU1041" s="251" t="s">
        <v>85</v>
      </c>
      <c r="AV1041" s="12" t="s">
        <v>85</v>
      </c>
      <c r="AW1041" s="12" t="s">
        <v>33</v>
      </c>
      <c r="AX1041" s="12" t="s">
        <v>77</v>
      </c>
      <c r="AY1041" s="251" t="s">
        <v>247</v>
      </c>
    </row>
    <row r="1042" s="13" customFormat="1">
      <c r="A1042" s="13"/>
      <c r="B1042" s="252"/>
      <c r="C1042" s="253"/>
      <c r="D1042" s="232" t="s">
        <v>337</v>
      </c>
      <c r="E1042" s="254" t="s">
        <v>1</v>
      </c>
      <c r="F1042" s="255" t="s">
        <v>1426</v>
      </c>
      <c r="G1042" s="253"/>
      <c r="H1042" s="256">
        <v>629.85000000000002</v>
      </c>
      <c r="I1042" s="257"/>
      <c r="J1042" s="253"/>
      <c r="K1042" s="253"/>
      <c r="L1042" s="258"/>
      <c r="M1042" s="259"/>
      <c r="N1042" s="260"/>
      <c r="O1042" s="260"/>
      <c r="P1042" s="260"/>
      <c r="Q1042" s="260"/>
      <c r="R1042" s="260"/>
      <c r="S1042" s="260"/>
      <c r="T1042" s="261"/>
      <c r="U1042" s="13"/>
      <c r="V1042" s="13"/>
      <c r="W1042" s="13"/>
      <c r="X1042" s="13"/>
      <c r="Y1042" s="13"/>
      <c r="Z1042" s="13"/>
      <c r="AA1042" s="13"/>
      <c r="AB1042" s="13"/>
      <c r="AC1042" s="13"/>
      <c r="AD1042" s="13"/>
      <c r="AE1042" s="13"/>
      <c r="AT1042" s="262" t="s">
        <v>337</v>
      </c>
      <c r="AU1042" s="262" t="s">
        <v>85</v>
      </c>
      <c r="AV1042" s="13" t="s">
        <v>87</v>
      </c>
      <c r="AW1042" s="13" t="s">
        <v>33</v>
      </c>
      <c r="AX1042" s="13" t="s">
        <v>77</v>
      </c>
      <c r="AY1042" s="262" t="s">
        <v>247</v>
      </c>
    </row>
    <row r="1043" s="13" customFormat="1">
      <c r="A1043" s="13"/>
      <c r="B1043" s="252"/>
      <c r="C1043" s="253"/>
      <c r="D1043" s="232" t="s">
        <v>337</v>
      </c>
      <c r="E1043" s="254" t="s">
        <v>1</v>
      </c>
      <c r="F1043" s="255" t="s">
        <v>1427</v>
      </c>
      <c r="G1043" s="253"/>
      <c r="H1043" s="256">
        <v>553.31299999999999</v>
      </c>
      <c r="I1043" s="257"/>
      <c r="J1043" s="253"/>
      <c r="K1043" s="253"/>
      <c r="L1043" s="258"/>
      <c r="M1043" s="259"/>
      <c r="N1043" s="260"/>
      <c r="O1043" s="260"/>
      <c r="P1043" s="260"/>
      <c r="Q1043" s="260"/>
      <c r="R1043" s="260"/>
      <c r="S1043" s="260"/>
      <c r="T1043" s="261"/>
      <c r="U1043" s="13"/>
      <c r="V1043" s="13"/>
      <c r="W1043" s="13"/>
      <c r="X1043" s="13"/>
      <c r="Y1043" s="13"/>
      <c r="Z1043" s="13"/>
      <c r="AA1043" s="13"/>
      <c r="AB1043" s="13"/>
      <c r="AC1043" s="13"/>
      <c r="AD1043" s="13"/>
      <c r="AE1043" s="13"/>
      <c r="AT1043" s="262" t="s">
        <v>337</v>
      </c>
      <c r="AU1043" s="262" t="s">
        <v>85</v>
      </c>
      <c r="AV1043" s="13" t="s">
        <v>87</v>
      </c>
      <c r="AW1043" s="13" t="s">
        <v>33</v>
      </c>
      <c r="AX1043" s="13" t="s">
        <v>77</v>
      </c>
      <c r="AY1043" s="262" t="s">
        <v>247</v>
      </c>
    </row>
    <row r="1044" s="13" customFormat="1">
      <c r="A1044" s="13"/>
      <c r="B1044" s="252"/>
      <c r="C1044" s="253"/>
      <c r="D1044" s="232" t="s">
        <v>337</v>
      </c>
      <c r="E1044" s="254" t="s">
        <v>1</v>
      </c>
      <c r="F1044" s="255" t="s">
        <v>1428</v>
      </c>
      <c r="G1044" s="253"/>
      <c r="H1044" s="256">
        <v>-228.184</v>
      </c>
      <c r="I1044" s="257"/>
      <c r="J1044" s="253"/>
      <c r="K1044" s="253"/>
      <c r="L1044" s="258"/>
      <c r="M1044" s="259"/>
      <c r="N1044" s="260"/>
      <c r="O1044" s="260"/>
      <c r="P1044" s="260"/>
      <c r="Q1044" s="260"/>
      <c r="R1044" s="260"/>
      <c r="S1044" s="260"/>
      <c r="T1044" s="261"/>
      <c r="U1044" s="13"/>
      <c r="V1044" s="13"/>
      <c r="W1044" s="13"/>
      <c r="X1044" s="13"/>
      <c r="Y1044" s="13"/>
      <c r="Z1044" s="13"/>
      <c r="AA1044" s="13"/>
      <c r="AB1044" s="13"/>
      <c r="AC1044" s="13"/>
      <c r="AD1044" s="13"/>
      <c r="AE1044" s="13"/>
      <c r="AT1044" s="262" t="s">
        <v>337</v>
      </c>
      <c r="AU1044" s="262" t="s">
        <v>85</v>
      </c>
      <c r="AV1044" s="13" t="s">
        <v>87</v>
      </c>
      <c r="AW1044" s="13" t="s">
        <v>33</v>
      </c>
      <c r="AX1044" s="13" t="s">
        <v>77</v>
      </c>
      <c r="AY1044" s="262" t="s">
        <v>247</v>
      </c>
    </row>
    <row r="1045" s="14" customFormat="1">
      <c r="A1045" s="14"/>
      <c r="B1045" s="263"/>
      <c r="C1045" s="264"/>
      <c r="D1045" s="232" t="s">
        <v>337</v>
      </c>
      <c r="E1045" s="265" t="s">
        <v>1</v>
      </c>
      <c r="F1045" s="266" t="s">
        <v>340</v>
      </c>
      <c r="G1045" s="264"/>
      <c r="H1045" s="267">
        <v>954.97900000000004</v>
      </c>
      <c r="I1045" s="268"/>
      <c r="J1045" s="264"/>
      <c r="K1045" s="264"/>
      <c r="L1045" s="269"/>
      <c r="M1045" s="270"/>
      <c r="N1045" s="271"/>
      <c r="O1045" s="271"/>
      <c r="P1045" s="271"/>
      <c r="Q1045" s="271"/>
      <c r="R1045" s="271"/>
      <c r="S1045" s="271"/>
      <c r="T1045" s="272"/>
      <c r="U1045" s="14"/>
      <c r="V1045" s="14"/>
      <c r="W1045" s="14"/>
      <c r="X1045" s="14"/>
      <c r="Y1045" s="14"/>
      <c r="Z1045" s="14"/>
      <c r="AA1045" s="14"/>
      <c r="AB1045" s="14"/>
      <c r="AC1045" s="14"/>
      <c r="AD1045" s="14"/>
      <c r="AE1045" s="14"/>
      <c r="AT1045" s="273" t="s">
        <v>337</v>
      </c>
      <c r="AU1045" s="273" t="s">
        <v>85</v>
      </c>
      <c r="AV1045" s="14" t="s">
        <v>258</v>
      </c>
      <c r="AW1045" s="14" t="s">
        <v>33</v>
      </c>
      <c r="AX1045" s="14" t="s">
        <v>85</v>
      </c>
      <c r="AY1045" s="273" t="s">
        <v>247</v>
      </c>
    </row>
    <row r="1046" s="2" customFormat="1" ht="33" customHeight="1">
      <c r="A1046" s="38"/>
      <c r="B1046" s="39"/>
      <c r="C1046" s="219" t="s">
        <v>1429</v>
      </c>
      <c r="D1046" s="219" t="s">
        <v>248</v>
      </c>
      <c r="E1046" s="220" t="s">
        <v>1430</v>
      </c>
      <c r="F1046" s="221" t="s">
        <v>1431</v>
      </c>
      <c r="G1046" s="222" t="s">
        <v>267</v>
      </c>
      <c r="H1046" s="223">
        <v>949.91999999999996</v>
      </c>
      <c r="I1046" s="224"/>
      <c r="J1046" s="225">
        <f>ROUND(I1046*H1046,2)</f>
        <v>0</v>
      </c>
      <c r="K1046" s="221" t="s">
        <v>336</v>
      </c>
      <c r="L1046" s="44"/>
      <c r="M1046" s="226" t="s">
        <v>1</v>
      </c>
      <c r="N1046" s="227" t="s">
        <v>42</v>
      </c>
      <c r="O1046" s="91"/>
      <c r="P1046" s="228">
        <f>O1046*H1046</f>
        <v>0</v>
      </c>
      <c r="Q1046" s="228">
        <v>0</v>
      </c>
      <c r="R1046" s="228">
        <f>Q1046*H1046</f>
        <v>0</v>
      </c>
      <c r="S1046" s="228">
        <v>0</v>
      </c>
      <c r="T1046" s="229">
        <f>S1046*H1046</f>
        <v>0</v>
      </c>
      <c r="U1046" s="38"/>
      <c r="V1046" s="38"/>
      <c r="W1046" s="38"/>
      <c r="X1046" s="38"/>
      <c r="Y1046" s="38"/>
      <c r="Z1046" s="38"/>
      <c r="AA1046" s="38"/>
      <c r="AB1046" s="38"/>
      <c r="AC1046" s="38"/>
      <c r="AD1046" s="38"/>
      <c r="AE1046" s="38"/>
      <c r="AR1046" s="230" t="s">
        <v>258</v>
      </c>
      <c r="AT1046" s="230" t="s">
        <v>248</v>
      </c>
      <c r="AU1046" s="230" t="s">
        <v>85</v>
      </c>
      <c r="AY1046" s="17" t="s">
        <v>247</v>
      </c>
      <c r="BE1046" s="231">
        <f>IF(N1046="základní",J1046,0)</f>
        <v>0</v>
      </c>
      <c r="BF1046" s="231">
        <f>IF(N1046="snížená",J1046,0)</f>
        <v>0</v>
      </c>
      <c r="BG1046" s="231">
        <f>IF(N1046="zákl. přenesená",J1046,0)</f>
        <v>0</v>
      </c>
      <c r="BH1046" s="231">
        <f>IF(N1046="sníž. přenesená",J1046,0)</f>
        <v>0</v>
      </c>
      <c r="BI1046" s="231">
        <f>IF(N1046="nulová",J1046,0)</f>
        <v>0</v>
      </c>
      <c r="BJ1046" s="17" t="s">
        <v>85</v>
      </c>
      <c r="BK1046" s="231">
        <f>ROUND(I1046*H1046,2)</f>
        <v>0</v>
      </c>
      <c r="BL1046" s="17" t="s">
        <v>258</v>
      </c>
      <c r="BM1046" s="230" t="s">
        <v>1432</v>
      </c>
    </row>
    <row r="1047" s="12" customFormat="1">
      <c r="A1047" s="12"/>
      <c r="B1047" s="242"/>
      <c r="C1047" s="243"/>
      <c r="D1047" s="232" t="s">
        <v>337</v>
      </c>
      <c r="E1047" s="244" t="s">
        <v>1</v>
      </c>
      <c r="F1047" s="245" t="s">
        <v>1433</v>
      </c>
      <c r="G1047" s="243"/>
      <c r="H1047" s="244" t="s">
        <v>1</v>
      </c>
      <c r="I1047" s="246"/>
      <c r="J1047" s="243"/>
      <c r="K1047" s="243"/>
      <c r="L1047" s="247"/>
      <c r="M1047" s="248"/>
      <c r="N1047" s="249"/>
      <c r="O1047" s="249"/>
      <c r="P1047" s="249"/>
      <c r="Q1047" s="249"/>
      <c r="R1047" s="249"/>
      <c r="S1047" s="249"/>
      <c r="T1047" s="250"/>
      <c r="U1047" s="12"/>
      <c r="V1047" s="12"/>
      <c r="W1047" s="12"/>
      <c r="X1047" s="12"/>
      <c r="Y1047" s="12"/>
      <c r="Z1047" s="12"/>
      <c r="AA1047" s="12"/>
      <c r="AB1047" s="12"/>
      <c r="AC1047" s="12"/>
      <c r="AD1047" s="12"/>
      <c r="AE1047" s="12"/>
      <c r="AT1047" s="251" t="s">
        <v>337</v>
      </c>
      <c r="AU1047" s="251" t="s">
        <v>85</v>
      </c>
      <c r="AV1047" s="12" t="s">
        <v>85</v>
      </c>
      <c r="AW1047" s="12" t="s">
        <v>33</v>
      </c>
      <c r="AX1047" s="12" t="s">
        <v>77</v>
      </c>
      <c r="AY1047" s="251" t="s">
        <v>247</v>
      </c>
    </row>
    <row r="1048" s="13" customFormat="1">
      <c r="A1048" s="13"/>
      <c r="B1048" s="252"/>
      <c r="C1048" s="253"/>
      <c r="D1048" s="232" t="s">
        <v>337</v>
      </c>
      <c r="E1048" s="254" t="s">
        <v>1</v>
      </c>
      <c r="F1048" s="255" t="s">
        <v>1434</v>
      </c>
      <c r="G1048" s="253"/>
      <c r="H1048" s="256">
        <v>949.91999999999996</v>
      </c>
      <c r="I1048" s="257"/>
      <c r="J1048" s="253"/>
      <c r="K1048" s="253"/>
      <c r="L1048" s="258"/>
      <c r="M1048" s="259"/>
      <c r="N1048" s="260"/>
      <c r="O1048" s="260"/>
      <c r="P1048" s="260"/>
      <c r="Q1048" s="260"/>
      <c r="R1048" s="260"/>
      <c r="S1048" s="260"/>
      <c r="T1048" s="261"/>
      <c r="U1048" s="13"/>
      <c r="V1048" s="13"/>
      <c r="W1048" s="13"/>
      <c r="X1048" s="13"/>
      <c r="Y1048" s="13"/>
      <c r="Z1048" s="13"/>
      <c r="AA1048" s="13"/>
      <c r="AB1048" s="13"/>
      <c r="AC1048" s="13"/>
      <c r="AD1048" s="13"/>
      <c r="AE1048" s="13"/>
      <c r="AT1048" s="262" t="s">
        <v>337</v>
      </c>
      <c r="AU1048" s="262" t="s">
        <v>85</v>
      </c>
      <c r="AV1048" s="13" t="s">
        <v>87</v>
      </c>
      <c r="AW1048" s="13" t="s">
        <v>33</v>
      </c>
      <c r="AX1048" s="13" t="s">
        <v>77</v>
      </c>
      <c r="AY1048" s="262" t="s">
        <v>247</v>
      </c>
    </row>
    <row r="1049" s="14" customFormat="1">
      <c r="A1049" s="14"/>
      <c r="B1049" s="263"/>
      <c r="C1049" s="264"/>
      <c r="D1049" s="232" t="s">
        <v>337</v>
      </c>
      <c r="E1049" s="265" t="s">
        <v>1</v>
      </c>
      <c r="F1049" s="266" t="s">
        <v>340</v>
      </c>
      <c r="G1049" s="264"/>
      <c r="H1049" s="267">
        <v>949.91999999999996</v>
      </c>
      <c r="I1049" s="268"/>
      <c r="J1049" s="264"/>
      <c r="K1049" s="264"/>
      <c r="L1049" s="269"/>
      <c r="M1049" s="270"/>
      <c r="N1049" s="271"/>
      <c r="O1049" s="271"/>
      <c r="P1049" s="271"/>
      <c r="Q1049" s="271"/>
      <c r="R1049" s="271"/>
      <c r="S1049" s="271"/>
      <c r="T1049" s="272"/>
      <c r="U1049" s="14"/>
      <c r="V1049" s="14"/>
      <c r="W1049" s="14"/>
      <c r="X1049" s="14"/>
      <c r="Y1049" s="14"/>
      <c r="Z1049" s="14"/>
      <c r="AA1049" s="14"/>
      <c r="AB1049" s="14"/>
      <c r="AC1049" s="14"/>
      <c r="AD1049" s="14"/>
      <c r="AE1049" s="14"/>
      <c r="AT1049" s="273" t="s">
        <v>337</v>
      </c>
      <c r="AU1049" s="273" t="s">
        <v>85</v>
      </c>
      <c r="AV1049" s="14" t="s">
        <v>258</v>
      </c>
      <c r="AW1049" s="14" t="s">
        <v>33</v>
      </c>
      <c r="AX1049" s="14" t="s">
        <v>85</v>
      </c>
      <c r="AY1049" s="273" t="s">
        <v>247</v>
      </c>
    </row>
    <row r="1050" s="2" customFormat="1" ht="33" customHeight="1">
      <c r="A1050" s="38"/>
      <c r="B1050" s="39"/>
      <c r="C1050" s="219" t="s">
        <v>1023</v>
      </c>
      <c r="D1050" s="219" t="s">
        <v>248</v>
      </c>
      <c r="E1050" s="220" t="s">
        <v>1435</v>
      </c>
      <c r="F1050" s="221" t="s">
        <v>1436</v>
      </c>
      <c r="G1050" s="222" t="s">
        <v>267</v>
      </c>
      <c r="H1050" s="223">
        <v>949.91999999999996</v>
      </c>
      <c r="I1050" s="224"/>
      <c r="J1050" s="225">
        <f>ROUND(I1050*H1050,2)</f>
        <v>0</v>
      </c>
      <c r="K1050" s="221" t="s">
        <v>336</v>
      </c>
      <c r="L1050" s="44"/>
      <c r="M1050" s="226" t="s">
        <v>1</v>
      </c>
      <c r="N1050" s="227" t="s">
        <v>42</v>
      </c>
      <c r="O1050" s="91"/>
      <c r="P1050" s="228">
        <f>O1050*H1050</f>
        <v>0</v>
      </c>
      <c r="Q1050" s="228">
        <v>0</v>
      </c>
      <c r="R1050" s="228">
        <f>Q1050*H1050</f>
        <v>0</v>
      </c>
      <c r="S1050" s="228">
        <v>0</v>
      </c>
      <c r="T1050" s="229">
        <f>S1050*H1050</f>
        <v>0</v>
      </c>
      <c r="U1050" s="38"/>
      <c r="V1050" s="38"/>
      <c r="W1050" s="38"/>
      <c r="X1050" s="38"/>
      <c r="Y1050" s="38"/>
      <c r="Z1050" s="38"/>
      <c r="AA1050" s="38"/>
      <c r="AB1050" s="38"/>
      <c r="AC1050" s="38"/>
      <c r="AD1050" s="38"/>
      <c r="AE1050" s="38"/>
      <c r="AR1050" s="230" t="s">
        <v>258</v>
      </c>
      <c r="AT1050" s="230" t="s">
        <v>248</v>
      </c>
      <c r="AU1050" s="230" t="s">
        <v>85</v>
      </c>
      <c r="AY1050" s="17" t="s">
        <v>247</v>
      </c>
      <c r="BE1050" s="231">
        <f>IF(N1050="základní",J1050,0)</f>
        <v>0</v>
      </c>
      <c r="BF1050" s="231">
        <f>IF(N1050="snížená",J1050,0)</f>
        <v>0</v>
      </c>
      <c r="BG1050" s="231">
        <f>IF(N1050="zákl. přenesená",J1050,0)</f>
        <v>0</v>
      </c>
      <c r="BH1050" s="231">
        <f>IF(N1050="sníž. přenesená",J1050,0)</f>
        <v>0</v>
      </c>
      <c r="BI1050" s="231">
        <f>IF(N1050="nulová",J1050,0)</f>
        <v>0</v>
      </c>
      <c r="BJ1050" s="17" t="s">
        <v>85</v>
      </c>
      <c r="BK1050" s="231">
        <f>ROUND(I1050*H1050,2)</f>
        <v>0</v>
      </c>
      <c r="BL1050" s="17" t="s">
        <v>258</v>
      </c>
      <c r="BM1050" s="230" t="s">
        <v>1437</v>
      </c>
    </row>
    <row r="1051" s="12" customFormat="1">
      <c r="A1051" s="12"/>
      <c r="B1051" s="242"/>
      <c r="C1051" s="243"/>
      <c r="D1051" s="232" t="s">
        <v>337</v>
      </c>
      <c r="E1051" s="244" t="s">
        <v>1</v>
      </c>
      <c r="F1051" s="245" t="s">
        <v>1433</v>
      </c>
      <c r="G1051" s="243"/>
      <c r="H1051" s="244" t="s">
        <v>1</v>
      </c>
      <c r="I1051" s="246"/>
      <c r="J1051" s="243"/>
      <c r="K1051" s="243"/>
      <c r="L1051" s="247"/>
      <c r="M1051" s="248"/>
      <c r="N1051" s="249"/>
      <c r="O1051" s="249"/>
      <c r="P1051" s="249"/>
      <c r="Q1051" s="249"/>
      <c r="R1051" s="249"/>
      <c r="S1051" s="249"/>
      <c r="T1051" s="250"/>
      <c r="U1051" s="12"/>
      <c r="V1051" s="12"/>
      <c r="W1051" s="12"/>
      <c r="X1051" s="12"/>
      <c r="Y1051" s="12"/>
      <c r="Z1051" s="12"/>
      <c r="AA1051" s="12"/>
      <c r="AB1051" s="12"/>
      <c r="AC1051" s="12"/>
      <c r="AD1051" s="12"/>
      <c r="AE1051" s="12"/>
      <c r="AT1051" s="251" t="s">
        <v>337</v>
      </c>
      <c r="AU1051" s="251" t="s">
        <v>85</v>
      </c>
      <c r="AV1051" s="12" t="s">
        <v>85</v>
      </c>
      <c r="AW1051" s="12" t="s">
        <v>33</v>
      </c>
      <c r="AX1051" s="12" t="s">
        <v>77</v>
      </c>
      <c r="AY1051" s="251" t="s">
        <v>247</v>
      </c>
    </row>
    <row r="1052" s="13" customFormat="1">
      <c r="A1052" s="13"/>
      <c r="B1052" s="252"/>
      <c r="C1052" s="253"/>
      <c r="D1052" s="232" t="s">
        <v>337</v>
      </c>
      <c r="E1052" s="254" t="s">
        <v>1</v>
      </c>
      <c r="F1052" s="255" t="s">
        <v>1434</v>
      </c>
      <c r="G1052" s="253"/>
      <c r="H1052" s="256">
        <v>949.91999999999996</v>
      </c>
      <c r="I1052" s="257"/>
      <c r="J1052" s="253"/>
      <c r="K1052" s="253"/>
      <c r="L1052" s="258"/>
      <c r="M1052" s="259"/>
      <c r="N1052" s="260"/>
      <c r="O1052" s="260"/>
      <c r="P1052" s="260"/>
      <c r="Q1052" s="260"/>
      <c r="R1052" s="260"/>
      <c r="S1052" s="260"/>
      <c r="T1052" s="261"/>
      <c r="U1052" s="13"/>
      <c r="V1052" s="13"/>
      <c r="W1052" s="13"/>
      <c r="X1052" s="13"/>
      <c r="Y1052" s="13"/>
      <c r="Z1052" s="13"/>
      <c r="AA1052" s="13"/>
      <c r="AB1052" s="13"/>
      <c r="AC1052" s="13"/>
      <c r="AD1052" s="13"/>
      <c r="AE1052" s="13"/>
      <c r="AT1052" s="262" t="s">
        <v>337</v>
      </c>
      <c r="AU1052" s="262" t="s">
        <v>85</v>
      </c>
      <c r="AV1052" s="13" t="s">
        <v>87</v>
      </c>
      <c r="AW1052" s="13" t="s">
        <v>33</v>
      </c>
      <c r="AX1052" s="13" t="s">
        <v>77</v>
      </c>
      <c r="AY1052" s="262" t="s">
        <v>247</v>
      </c>
    </row>
    <row r="1053" s="14" customFormat="1">
      <c r="A1053" s="14"/>
      <c r="B1053" s="263"/>
      <c r="C1053" s="264"/>
      <c r="D1053" s="232" t="s">
        <v>337</v>
      </c>
      <c r="E1053" s="265" t="s">
        <v>1</v>
      </c>
      <c r="F1053" s="266" t="s">
        <v>340</v>
      </c>
      <c r="G1053" s="264"/>
      <c r="H1053" s="267">
        <v>949.91999999999996</v>
      </c>
      <c r="I1053" s="268"/>
      <c r="J1053" s="264"/>
      <c r="K1053" s="264"/>
      <c r="L1053" s="269"/>
      <c r="M1053" s="270"/>
      <c r="N1053" s="271"/>
      <c r="O1053" s="271"/>
      <c r="P1053" s="271"/>
      <c r="Q1053" s="271"/>
      <c r="R1053" s="271"/>
      <c r="S1053" s="271"/>
      <c r="T1053" s="272"/>
      <c r="U1053" s="14"/>
      <c r="V1053" s="14"/>
      <c r="W1053" s="14"/>
      <c r="X1053" s="14"/>
      <c r="Y1053" s="14"/>
      <c r="Z1053" s="14"/>
      <c r="AA1053" s="14"/>
      <c r="AB1053" s="14"/>
      <c r="AC1053" s="14"/>
      <c r="AD1053" s="14"/>
      <c r="AE1053" s="14"/>
      <c r="AT1053" s="273" t="s">
        <v>337</v>
      </c>
      <c r="AU1053" s="273" t="s">
        <v>85</v>
      </c>
      <c r="AV1053" s="14" t="s">
        <v>258</v>
      </c>
      <c r="AW1053" s="14" t="s">
        <v>33</v>
      </c>
      <c r="AX1053" s="14" t="s">
        <v>85</v>
      </c>
      <c r="AY1053" s="273" t="s">
        <v>247</v>
      </c>
    </row>
    <row r="1054" s="2" customFormat="1" ht="49.05" customHeight="1">
      <c r="A1054" s="38"/>
      <c r="B1054" s="39"/>
      <c r="C1054" s="219" t="s">
        <v>1438</v>
      </c>
      <c r="D1054" s="219" t="s">
        <v>248</v>
      </c>
      <c r="E1054" s="220" t="s">
        <v>1439</v>
      </c>
      <c r="F1054" s="221" t="s">
        <v>1440</v>
      </c>
      <c r="G1054" s="222" t="s">
        <v>267</v>
      </c>
      <c r="H1054" s="223">
        <v>949.91999999999996</v>
      </c>
      <c r="I1054" s="224"/>
      <c r="J1054" s="225">
        <f>ROUND(I1054*H1054,2)</f>
        <v>0</v>
      </c>
      <c r="K1054" s="221" t="s">
        <v>336</v>
      </c>
      <c r="L1054" s="44"/>
      <c r="M1054" s="226" t="s">
        <v>1</v>
      </c>
      <c r="N1054" s="227" t="s">
        <v>42</v>
      </c>
      <c r="O1054" s="91"/>
      <c r="P1054" s="228">
        <f>O1054*H1054</f>
        <v>0</v>
      </c>
      <c r="Q1054" s="228">
        <v>0</v>
      </c>
      <c r="R1054" s="228">
        <f>Q1054*H1054</f>
        <v>0</v>
      </c>
      <c r="S1054" s="228">
        <v>0</v>
      </c>
      <c r="T1054" s="229">
        <f>S1054*H1054</f>
        <v>0</v>
      </c>
      <c r="U1054" s="38"/>
      <c r="V1054" s="38"/>
      <c r="W1054" s="38"/>
      <c r="X1054" s="38"/>
      <c r="Y1054" s="38"/>
      <c r="Z1054" s="38"/>
      <c r="AA1054" s="38"/>
      <c r="AB1054" s="38"/>
      <c r="AC1054" s="38"/>
      <c r="AD1054" s="38"/>
      <c r="AE1054" s="38"/>
      <c r="AR1054" s="230" t="s">
        <v>258</v>
      </c>
      <c r="AT1054" s="230" t="s">
        <v>248</v>
      </c>
      <c r="AU1054" s="230" t="s">
        <v>85</v>
      </c>
      <c r="AY1054" s="17" t="s">
        <v>247</v>
      </c>
      <c r="BE1054" s="231">
        <f>IF(N1054="základní",J1054,0)</f>
        <v>0</v>
      </c>
      <c r="BF1054" s="231">
        <f>IF(N1054="snížená",J1054,0)</f>
        <v>0</v>
      </c>
      <c r="BG1054" s="231">
        <f>IF(N1054="zákl. přenesená",J1054,0)</f>
        <v>0</v>
      </c>
      <c r="BH1054" s="231">
        <f>IF(N1054="sníž. přenesená",J1054,0)</f>
        <v>0</v>
      </c>
      <c r="BI1054" s="231">
        <f>IF(N1054="nulová",J1054,0)</f>
        <v>0</v>
      </c>
      <c r="BJ1054" s="17" t="s">
        <v>85</v>
      </c>
      <c r="BK1054" s="231">
        <f>ROUND(I1054*H1054,2)</f>
        <v>0</v>
      </c>
      <c r="BL1054" s="17" t="s">
        <v>258</v>
      </c>
      <c r="BM1054" s="230" t="s">
        <v>1441</v>
      </c>
    </row>
    <row r="1055" s="12" customFormat="1">
      <c r="A1055" s="12"/>
      <c r="B1055" s="242"/>
      <c r="C1055" s="243"/>
      <c r="D1055" s="232" t="s">
        <v>337</v>
      </c>
      <c r="E1055" s="244" t="s">
        <v>1</v>
      </c>
      <c r="F1055" s="245" t="s">
        <v>1433</v>
      </c>
      <c r="G1055" s="243"/>
      <c r="H1055" s="244" t="s">
        <v>1</v>
      </c>
      <c r="I1055" s="246"/>
      <c r="J1055" s="243"/>
      <c r="K1055" s="243"/>
      <c r="L1055" s="247"/>
      <c r="M1055" s="248"/>
      <c r="N1055" s="249"/>
      <c r="O1055" s="249"/>
      <c r="P1055" s="249"/>
      <c r="Q1055" s="249"/>
      <c r="R1055" s="249"/>
      <c r="S1055" s="249"/>
      <c r="T1055" s="250"/>
      <c r="U1055" s="12"/>
      <c r="V1055" s="12"/>
      <c r="W1055" s="12"/>
      <c r="X1055" s="12"/>
      <c r="Y1055" s="12"/>
      <c r="Z1055" s="12"/>
      <c r="AA1055" s="12"/>
      <c r="AB1055" s="12"/>
      <c r="AC1055" s="12"/>
      <c r="AD1055" s="12"/>
      <c r="AE1055" s="12"/>
      <c r="AT1055" s="251" t="s">
        <v>337</v>
      </c>
      <c r="AU1055" s="251" t="s">
        <v>85</v>
      </c>
      <c r="AV1055" s="12" t="s">
        <v>85</v>
      </c>
      <c r="AW1055" s="12" t="s">
        <v>33</v>
      </c>
      <c r="AX1055" s="12" t="s">
        <v>77</v>
      </c>
      <c r="AY1055" s="251" t="s">
        <v>247</v>
      </c>
    </row>
    <row r="1056" s="13" customFormat="1">
      <c r="A1056" s="13"/>
      <c r="B1056" s="252"/>
      <c r="C1056" s="253"/>
      <c r="D1056" s="232" t="s">
        <v>337</v>
      </c>
      <c r="E1056" s="254" t="s">
        <v>1</v>
      </c>
      <c r="F1056" s="255" t="s">
        <v>1434</v>
      </c>
      <c r="G1056" s="253"/>
      <c r="H1056" s="256">
        <v>949.91999999999996</v>
      </c>
      <c r="I1056" s="257"/>
      <c r="J1056" s="253"/>
      <c r="K1056" s="253"/>
      <c r="L1056" s="258"/>
      <c r="M1056" s="259"/>
      <c r="N1056" s="260"/>
      <c r="O1056" s="260"/>
      <c r="P1056" s="260"/>
      <c r="Q1056" s="260"/>
      <c r="R1056" s="260"/>
      <c r="S1056" s="260"/>
      <c r="T1056" s="261"/>
      <c r="U1056" s="13"/>
      <c r="V1056" s="13"/>
      <c r="W1056" s="13"/>
      <c r="X1056" s="13"/>
      <c r="Y1056" s="13"/>
      <c r="Z1056" s="13"/>
      <c r="AA1056" s="13"/>
      <c r="AB1056" s="13"/>
      <c r="AC1056" s="13"/>
      <c r="AD1056" s="13"/>
      <c r="AE1056" s="13"/>
      <c r="AT1056" s="262" t="s">
        <v>337</v>
      </c>
      <c r="AU1056" s="262" t="s">
        <v>85</v>
      </c>
      <c r="AV1056" s="13" t="s">
        <v>87</v>
      </c>
      <c r="AW1056" s="13" t="s">
        <v>33</v>
      </c>
      <c r="AX1056" s="13" t="s">
        <v>77</v>
      </c>
      <c r="AY1056" s="262" t="s">
        <v>247</v>
      </c>
    </row>
    <row r="1057" s="14" customFormat="1">
      <c r="A1057" s="14"/>
      <c r="B1057" s="263"/>
      <c r="C1057" s="264"/>
      <c r="D1057" s="232" t="s">
        <v>337</v>
      </c>
      <c r="E1057" s="265" t="s">
        <v>1</v>
      </c>
      <c r="F1057" s="266" t="s">
        <v>340</v>
      </c>
      <c r="G1057" s="264"/>
      <c r="H1057" s="267">
        <v>949.91999999999996</v>
      </c>
      <c r="I1057" s="268"/>
      <c r="J1057" s="264"/>
      <c r="K1057" s="264"/>
      <c r="L1057" s="269"/>
      <c r="M1057" s="270"/>
      <c r="N1057" s="271"/>
      <c r="O1057" s="271"/>
      <c r="P1057" s="271"/>
      <c r="Q1057" s="271"/>
      <c r="R1057" s="271"/>
      <c r="S1057" s="271"/>
      <c r="T1057" s="272"/>
      <c r="U1057" s="14"/>
      <c r="V1057" s="14"/>
      <c r="W1057" s="14"/>
      <c r="X1057" s="14"/>
      <c r="Y1057" s="14"/>
      <c r="Z1057" s="14"/>
      <c r="AA1057" s="14"/>
      <c r="AB1057" s="14"/>
      <c r="AC1057" s="14"/>
      <c r="AD1057" s="14"/>
      <c r="AE1057" s="14"/>
      <c r="AT1057" s="273" t="s">
        <v>337</v>
      </c>
      <c r="AU1057" s="273" t="s">
        <v>85</v>
      </c>
      <c r="AV1057" s="14" t="s">
        <v>258</v>
      </c>
      <c r="AW1057" s="14" t="s">
        <v>33</v>
      </c>
      <c r="AX1057" s="14" t="s">
        <v>85</v>
      </c>
      <c r="AY1057" s="273" t="s">
        <v>247</v>
      </c>
    </row>
    <row r="1058" s="2" customFormat="1" ht="16.5" customHeight="1">
      <c r="A1058" s="38"/>
      <c r="B1058" s="39"/>
      <c r="C1058" s="219" t="s">
        <v>1026</v>
      </c>
      <c r="D1058" s="219" t="s">
        <v>248</v>
      </c>
      <c r="E1058" s="220" t="s">
        <v>1442</v>
      </c>
      <c r="F1058" s="221" t="s">
        <v>1443</v>
      </c>
      <c r="G1058" s="222" t="s">
        <v>251</v>
      </c>
      <c r="H1058" s="223">
        <v>16</v>
      </c>
      <c r="I1058" s="224"/>
      <c r="J1058" s="225">
        <f>ROUND(I1058*H1058,2)</f>
        <v>0</v>
      </c>
      <c r="K1058" s="221" t="s">
        <v>336</v>
      </c>
      <c r="L1058" s="44"/>
      <c r="M1058" s="226" t="s">
        <v>1</v>
      </c>
      <c r="N1058" s="227" t="s">
        <v>42</v>
      </c>
      <c r="O1058" s="91"/>
      <c r="P1058" s="228">
        <f>O1058*H1058</f>
        <v>0</v>
      </c>
      <c r="Q1058" s="228">
        <v>0</v>
      </c>
      <c r="R1058" s="228">
        <f>Q1058*H1058</f>
        <v>0</v>
      </c>
      <c r="S1058" s="228">
        <v>0</v>
      </c>
      <c r="T1058" s="229">
        <f>S1058*H1058</f>
        <v>0</v>
      </c>
      <c r="U1058" s="38"/>
      <c r="V1058" s="38"/>
      <c r="W1058" s="38"/>
      <c r="X1058" s="38"/>
      <c r="Y1058" s="38"/>
      <c r="Z1058" s="38"/>
      <c r="AA1058" s="38"/>
      <c r="AB1058" s="38"/>
      <c r="AC1058" s="38"/>
      <c r="AD1058" s="38"/>
      <c r="AE1058" s="38"/>
      <c r="AR1058" s="230" t="s">
        <v>258</v>
      </c>
      <c r="AT1058" s="230" t="s">
        <v>248</v>
      </c>
      <c r="AU1058" s="230" t="s">
        <v>85</v>
      </c>
      <c r="AY1058" s="17" t="s">
        <v>247</v>
      </c>
      <c r="BE1058" s="231">
        <f>IF(N1058="základní",J1058,0)</f>
        <v>0</v>
      </c>
      <c r="BF1058" s="231">
        <f>IF(N1058="snížená",J1058,0)</f>
        <v>0</v>
      </c>
      <c r="BG1058" s="231">
        <f>IF(N1058="zákl. přenesená",J1058,0)</f>
        <v>0</v>
      </c>
      <c r="BH1058" s="231">
        <f>IF(N1058="sníž. přenesená",J1058,0)</f>
        <v>0</v>
      </c>
      <c r="BI1058" s="231">
        <f>IF(N1058="nulová",J1058,0)</f>
        <v>0</v>
      </c>
      <c r="BJ1058" s="17" t="s">
        <v>85</v>
      </c>
      <c r="BK1058" s="231">
        <f>ROUND(I1058*H1058,2)</f>
        <v>0</v>
      </c>
      <c r="BL1058" s="17" t="s">
        <v>258</v>
      </c>
      <c r="BM1058" s="230" t="s">
        <v>1444</v>
      </c>
    </row>
    <row r="1059" s="12" customFormat="1">
      <c r="A1059" s="12"/>
      <c r="B1059" s="242"/>
      <c r="C1059" s="243"/>
      <c r="D1059" s="232" t="s">
        <v>337</v>
      </c>
      <c r="E1059" s="244" t="s">
        <v>1</v>
      </c>
      <c r="F1059" s="245" t="s">
        <v>1445</v>
      </c>
      <c r="G1059" s="243"/>
      <c r="H1059" s="244" t="s">
        <v>1</v>
      </c>
      <c r="I1059" s="246"/>
      <c r="J1059" s="243"/>
      <c r="K1059" s="243"/>
      <c r="L1059" s="247"/>
      <c r="M1059" s="248"/>
      <c r="N1059" s="249"/>
      <c r="O1059" s="249"/>
      <c r="P1059" s="249"/>
      <c r="Q1059" s="249"/>
      <c r="R1059" s="249"/>
      <c r="S1059" s="249"/>
      <c r="T1059" s="250"/>
      <c r="U1059" s="12"/>
      <c r="V1059" s="12"/>
      <c r="W1059" s="12"/>
      <c r="X1059" s="12"/>
      <c r="Y1059" s="12"/>
      <c r="Z1059" s="12"/>
      <c r="AA1059" s="12"/>
      <c r="AB1059" s="12"/>
      <c r="AC1059" s="12"/>
      <c r="AD1059" s="12"/>
      <c r="AE1059" s="12"/>
      <c r="AT1059" s="251" t="s">
        <v>337</v>
      </c>
      <c r="AU1059" s="251" t="s">
        <v>85</v>
      </c>
      <c r="AV1059" s="12" t="s">
        <v>85</v>
      </c>
      <c r="AW1059" s="12" t="s">
        <v>33</v>
      </c>
      <c r="AX1059" s="12" t="s">
        <v>77</v>
      </c>
      <c r="AY1059" s="251" t="s">
        <v>247</v>
      </c>
    </row>
    <row r="1060" s="13" customFormat="1">
      <c r="A1060" s="13"/>
      <c r="B1060" s="252"/>
      <c r="C1060" s="253"/>
      <c r="D1060" s="232" t="s">
        <v>337</v>
      </c>
      <c r="E1060" s="254" t="s">
        <v>1</v>
      </c>
      <c r="F1060" s="255" t="s">
        <v>1446</v>
      </c>
      <c r="G1060" s="253"/>
      <c r="H1060" s="256">
        <v>8</v>
      </c>
      <c r="I1060" s="257"/>
      <c r="J1060" s="253"/>
      <c r="K1060" s="253"/>
      <c r="L1060" s="258"/>
      <c r="M1060" s="259"/>
      <c r="N1060" s="260"/>
      <c r="O1060" s="260"/>
      <c r="P1060" s="260"/>
      <c r="Q1060" s="260"/>
      <c r="R1060" s="260"/>
      <c r="S1060" s="260"/>
      <c r="T1060" s="261"/>
      <c r="U1060" s="13"/>
      <c r="V1060" s="13"/>
      <c r="W1060" s="13"/>
      <c r="X1060" s="13"/>
      <c r="Y1060" s="13"/>
      <c r="Z1060" s="13"/>
      <c r="AA1060" s="13"/>
      <c r="AB1060" s="13"/>
      <c r="AC1060" s="13"/>
      <c r="AD1060" s="13"/>
      <c r="AE1060" s="13"/>
      <c r="AT1060" s="262" t="s">
        <v>337</v>
      </c>
      <c r="AU1060" s="262" t="s">
        <v>85</v>
      </c>
      <c r="AV1060" s="13" t="s">
        <v>87</v>
      </c>
      <c r="AW1060" s="13" t="s">
        <v>33</v>
      </c>
      <c r="AX1060" s="13" t="s">
        <v>77</v>
      </c>
      <c r="AY1060" s="262" t="s">
        <v>247</v>
      </c>
    </row>
    <row r="1061" s="13" customFormat="1">
      <c r="A1061" s="13"/>
      <c r="B1061" s="252"/>
      <c r="C1061" s="253"/>
      <c r="D1061" s="232" t="s">
        <v>337</v>
      </c>
      <c r="E1061" s="254" t="s">
        <v>1</v>
      </c>
      <c r="F1061" s="255" t="s">
        <v>1447</v>
      </c>
      <c r="G1061" s="253"/>
      <c r="H1061" s="256">
        <v>8</v>
      </c>
      <c r="I1061" s="257"/>
      <c r="J1061" s="253"/>
      <c r="K1061" s="253"/>
      <c r="L1061" s="258"/>
      <c r="M1061" s="259"/>
      <c r="N1061" s="260"/>
      <c r="O1061" s="260"/>
      <c r="P1061" s="260"/>
      <c r="Q1061" s="260"/>
      <c r="R1061" s="260"/>
      <c r="S1061" s="260"/>
      <c r="T1061" s="261"/>
      <c r="U1061" s="13"/>
      <c r="V1061" s="13"/>
      <c r="W1061" s="13"/>
      <c r="X1061" s="13"/>
      <c r="Y1061" s="13"/>
      <c r="Z1061" s="13"/>
      <c r="AA1061" s="13"/>
      <c r="AB1061" s="13"/>
      <c r="AC1061" s="13"/>
      <c r="AD1061" s="13"/>
      <c r="AE1061" s="13"/>
      <c r="AT1061" s="262" t="s">
        <v>337</v>
      </c>
      <c r="AU1061" s="262" t="s">
        <v>85</v>
      </c>
      <c r="AV1061" s="13" t="s">
        <v>87</v>
      </c>
      <c r="AW1061" s="13" t="s">
        <v>33</v>
      </c>
      <c r="AX1061" s="13" t="s">
        <v>77</v>
      </c>
      <c r="AY1061" s="262" t="s">
        <v>247</v>
      </c>
    </row>
    <row r="1062" s="14" customFormat="1">
      <c r="A1062" s="14"/>
      <c r="B1062" s="263"/>
      <c r="C1062" s="264"/>
      <c r="D1062" s="232" t="s">
        <v>337</v>
      </c>
      <c r="E1062" s="265" t="s">
        <v>1</v>
      </c>
      <c r="F1062" s="266" t="s">
        <v>340</v>
      </c>
      <c r="G1062" s="264"/>
      <c r="H1062" s="267">
        <v>16</v>
      </c>
      <c r="I1062" s="268"/>
      <c r="J1062" s="264"/>
      <c r="K1062" s="264"/>
      <c r="L1062" s="269"/>
      <c r="M1062" s="270"/>
      <c r="N1062" s="271"/>
      <c r="O1062" s="271"/>
      <c r="P1062" s="271"/>
      <c r="Q1062" s="271"/>
      <c r="R1062" s="271"/>
      <c r="S1062" s="271"/>
      <c r="T1062" s="272"/>
      <c r="U1062" s="14"/>
      <c r="V1062" s="14"/>
      <c r="W1062" s="14"/>
      <c r="X1062" s="14"/>
      <c r="Y1062" s="14"/>
      <c r="Z1062" s="14"/>
      <c r="AA1062" s="14"/>
      <c r="AB1062" s="14"/>
      <c r="AC1062" s="14"/>
      <c r="AD1062" s="14"/>
      <c r="AE1062" s="14"/>
      <c r="AT1062" s="273" t="s">
        <v>337</v>
      </c>
      <c r="AU1062" s="273" t="s">
        <v>85</v>
      </c>
      <c r="AV1062" s="14" t="s">
        <v>258</v>
      </c>
      <c r="AW1062" s="14" t="s">
        <v>33</v>
      </c>
      <c r="AX1062" s="14" t="s">
        <v>85</v>
      </c>
      <c r="AY1062" s="273" t="s">
        <v>247</v>
      </c>
    </row>
    <row r="1063" s="2" customFormat="1" ht="16.5" customHeight="1">
      <c r="A1063" s="38"/>
      <c r="B1063" s="39"/>
      <c r="C1063" s="219" t="s">
        <v>1448</v>
      </c>
      <c r="D1063" s="219" t="s">
        <v>248</v>
      </c>
      <c r="E1063" s="220" t="s">
        <v>1449</v>
      </c>
      <c r="F1063" s="221" t="s">
        <v>1450</v>
      </c>
      <c r="G1063" s="222" t="s">
        <v>251</v>
      </c>
      <c r="H1063" s="223">
        <v>3</v>
      </c>
      <c r="I1063" s="224"/>
      <c r="J1063" s="225">
        <f>ROUND(I1063*H1063,2)</f>
        <v>0</v>
      </c>
      <c r="K1063" s="221" t="s">
        <v>336</v>
      </c>
      <c r="L1063" s="44"/>
      <c r="M1063" s="226" t="s">
        <v>1</v>
      </c>
      <c r="N1063" s="227" t="s">
        <v>42</v>
      </c>
      <c r="O1063" s="91"/>
      <c r="P1063" s="228">
        <f>O1063*H1063</f>
        <v>0</v>
      </c>
      <c r="Q1063" s="228">
        <v>0</v>
      </c>
      <c r="R1063" s="228">
        <f>Q1063*H1063</f>
        <v>0</v>
      </c>
      <c r="S1063" s="228">
        <v>0</v>
      </c>
      <c r="T1063" s="229">
        <f>S1063*H1063</f>
        <v>0</v>
      </c>
      <c r="U1063" s="38"/>
      <c r="V1063" s="38"/>
      <c r="W1063" s="38"/>
      <c r="X1063" s="38"/>
      <c r="Y1063" s="38"/>
      <c r="Z1063" s="38"/>
      <c r="AA1063" s="38"/>
      <c r="AB1063" s="38"/>
      <c r="AC1063" s="38"/>
      <c r="AD1063" s="38"/>
      <c r="AE1063" s="38"/>
      <c r="AR1063" s="230" t="s">
        <v>258</v>
      </c>
      <c r="AT1063" s="230" t="s">
        <v>248</v>
      </c>
      <c r="AU1063" s="230" t="s">
        <v>85</v>
      </c>
      <c r="AY1063" s="17" t="s">
        <v>247</v>
      </c>
      <c r="BE1063" s="231">
        <f>IF(N1063="základní",J1063,0)</f>
        <v>0</v>
      </c>
      <c r="BF1063" s="231">
        <f>IF(N1063="snížená",J1063,0)</f>
        <v>0</v>
      </c>
      <c r="BG1063" s="231">
        <f>IF(N1063="zákl. přenesená",J1063,0)</f>
        <v>0</v>
      </c>
      <c r="BH1063" s="231">
        <f>IF(N1063="sníž. přenesená",J1063,0)</f>
        <v>0</v>
      </c>
      <c r="BI1063" s="231">
        <f>IF(N1063="nulová",J1063,0)</f>
        <v>0</v>
      </c>
      <c r="BJ1063" s="17" t="s">
        <v>85</v>
      </c>
      <c r="BK1063" s="231">
        <f>ROUND(I1063*H1063,2)</f>
        <v>0</v>
      </c>
      <c r="BL1063" s="17" t="s">
        <v>258</v>
      </c>
      <c r="BM1063" s="230" t="s">
        <v>1451</v>
      </c>
    </row>
    <row r="1064" s="12" customFormat="1">
      <c r="A1064" s="12"/>
      <c r="B1064" s="242"/>
      <c r="C1064" s="243"/>
      <c r="D1064" s="232" t="s">
        <v>337</v>
      </c>
      <c r="E1064" s="244" t="s">
        <v>1</v>
      </c>
      <c r="F1064" s="245" t="s">
        <v>1452</v>
      </c>
      <c r="G1064" s="243"/>
      <c r="H1064" s="244" t="s">
        <v>1</v>
      </c>
      <c r="I1064" s="246"/>
      <c r="J1064" s="243"/>
      <c r="K1064" s="243"/>
      <c r="L1064" s="247"/>
      <c r="M1064" s="248"/>
      <c r="N1064" s="249"/>
      <c r="O1064" s="249"/>
      <c r="P1064" s="249"/>
      <c r="Q1064" s="249"/>
      <c r="R1064" s="249"/>
      <c r="S1064" s="249"/>
      <c r="T1064" s="250"/>
      <c r="U1064" s="12"/>
      <c r="V1064" s="12"/>
      <c r="W1064" s="12"/>
      <c r="X1064" s="12"/>
      <c r="Y1064" s="12"/>
      <c r="Z1064" s="12"/>
      <c r="AA1064" s="12"/>
      <c r="AB1064" s="12"/>
      <c r="AC1064" s="12"/>
      <c r="AD1064" s="12"/>
      <c r="AE1064" s="12"/>
      <c r="AT1064" s="251" t="s">
        <v>337</v>
      </c>
      <c r="AU1064" s="251" t="s">
        <v>85</v>
      </c>
      <c r="AV1064" s="12" t="s">
        <v>85</v>
      </c>
      <c r="AW1064" s="12" t="s">
        <v>33</v>
      </c>
      <c r="AX1064" s="12" t="s">
        <v>77</v>
      </c>
      <c r="AY1064" s="251" t="s">
        <v>247</v>
      </c>
    </row>
    <row r="1065" s="13" customFormat="1">
      <c r="A1065" s="13"/>
      <c r="B1065" s="252"/>
      <c r="C1065" s="253"/>
      <c r="D1065" s="232" t="s">
        <v>337</v>
      </c>
      <c r="E1065" s="254" t="s">
        <v>1</v>
      </c>
      <c r="F1065" s="255" t="s">
        <v>1453</v>
      </c>
      <c r="G1065" s="253"/>
      <c r="H1065" s="256">
        <v>3</v>
      </c>
      <c r="I1065" s="257"/>
      <c r="J1065" s="253"/>
      <c r="K1065" s="253"/>
      <c r="L1065" s="258"/>
      <c r="M1065" s="259"/>
      <c r="N1065" s="260"/>
      <c r="O1065" s="260"/>
      <c r="P1065" s="260"/>
      <c r="Q1065" s="260"/>
      <c r="R1065" s="260"/>
      <c r="S1065" s="260"/>
      <c r="T1065" s="261"/>
      <c r="U1065" s="13"/>
      <c r="V1065" s="13"/>
      <c r="W1065" s="13"/>
      <c r="X1065" s="13"/>
      <c r="Y1065" s="13"/>
      <c r="Z1065" s="13"/>
      <c r="AA1065" s="13"/>
      <c r="AB1065" s="13"/>
      <c r="AC1065" s="13"/>
      <c r="AD1065" s="13"/>
      <c r="AE1065" s="13"/>
      <c r="AT1065" s="262" t="s">
        <v>337</v>
      </c>
      <c r="AU1065" s="262" t="s">
        <v>85</v>
      </c>
      <c r="AV1065" s="13" t="s">
        <v>87</v>
      </c>
      <c r="AW1065" s="13" t="s">
        <v>33</v>
      </c>
      <c r="AX1065" s="13" t="s">
        <v>77</v>
      </c>
      <c r="AY1065" s="262" t="s">
        <v>247</v>
      </c>
    </row>
    <row r="1066" s="14" customFormat="1">
      <c r="A1066" s="14"/>
      <c r="B1066" s="263"/>
      <c r="C1066" s="264"/>
      <c r="D1066" s="232" t="s">
        <v>337</v>
      </c>
      <c r="E1066" s="265" t="s">
        <v>1</v>
      </c>
      <c r="F1066" s="266" t="s">
        <v>340</v>
      </c>
      <c r="G1066" s="264"/>
      <c r="H1066" s="267">
        <v>3</v>
      </c>
      <c r="I1066" s="268"/>
      <c r="J1066" s="264"/>
      <c r="K1066" s="264"/>
      <c r="L1066" s="269"/>
      <c r="M1066" s="270"/>
      <c r="N1066" s="271"/>
      <c r="O1066" s="271"/>
      <c r="P1066" s="271"/>
      <c r="Q1066" s="271"/>
      <c r="R1066" s="271"/>
      <c r="S1066" s="271"/>
      <c r="T1066" s="272"/>
      <c r="U1066" s="14"/>
      <c r="V1066" s="14"/>
      <c r="W1066" s="14"/>
      <c r="X1066" s="14"/>
      <c r="Y1066" s="14"/>
      <c r="Z1066" s="14"/>
      <c r="AA1066" s="14"/>
      <c r="AB1066" s="14"/>
      <c r="AC1066" s="14"/>
      <c r="AD1066" s="14"/>
      <c r="AE1066" s="14"/>
      <c r="AT1066" s="273" t="s">
        <v>337</v>
      </c>
      <c r="AU1066" s="273" t="s">
        <v>85</v>
      </c>
      <c r="AV1066" s="14" t="s">
        <v>258</v>
      </c>
      <c r="AW1066" s="14" t="s">
        <v>33</v>
      </c>
      <c r="AX1066" s="14" t="s">
        <v>85</v>
      </c>
      <c r="AY1066" s="273" t="s">
        <v>247</v>
      </c>
    </row>
    <row r="1067" s="2" customFormat="1" ht="21.75" customHeight="1">
      <c r="A1067" s="38"/>
      <c r="B1067" s="39"/>
      <c r="C1067" s="219" t="s">
        <v>1029</v>
      </c>
      <c r="D1067" s="219" t="s">
        <v>248</v>
      </c>
      <c r="E1067" s="220" t="s">
        <v>1454</v>
      </c>
      <c r="F1067" s="221" t="s">
        <v>1455</v>
      </c>
      <c r="G1067" s="222" t="s">
        <v>251</v>
      </c>
      <c r="H1067" s="223">
        <v>19</v>
      </c>
      <c r="I1067" s="224"/>
      <c r="J1067" s="225">
        <f>ROUND(I1067*H1067,2)</f>
        <v>0</v>
      </c>
      <c r="K1067" s="221" t="s">
        <v>336</v>
      </c>
      <c r="L1067" s="44"/>
      <c r="M1067" s="226" t="s">
        <v>1</v>
      </c>
      <c r="N1067" s="227" t="s">
        <v>42</v>
      </c>
      <c r="O1067" s="91"/>
      <c r="P1067" s="228">
        <f>O1067*H1067</f>
        <v>0</v>
      </c>
      <c r="Q1067" s="228">
        <v>0</v>
      </c>
      <c r="R1067" s="228">
        <f>Q1067*H1067</f>
        <v>0</v>
      </c>
      <c r="S1067" s="228">
        <v>0</v>
      </c>
      <c r="T1067" s="229">
        <f>S1067*H1067</f>
        <v>0</v>
      </c>
      <c r="U1067" s="38"/>
      <c r="V1067" s="38"/>
      <c r="W1067" s="38"/>
      <c r="X1067" s="38"/>
      <c r="Y1067" s="38"/>
      <c r="Z1067" s="38"/>
      <c r="AA1067" s="38"/>
      <c r="AB1067" s="38"/>
      <c r="AC1067" s="38"/>
      <c r="AD1067" s="38"/>
      <c r="AE1067" s="38"/>
      <c r="AR1067" s="230" t="s">
        <v>258</v>
      </c>
      <c r="AT1067" s="230" t="s">
        <v>248</v>
      </c>
      <c r="AU1067" s="230" t="s">
        <v>85</v>
      </c>
      <c r="AY1067" s="17" t="s">
        <v>247</v>
      </c>
      <c r="BE1067" s="231">
        <f>IF(N1067="základní",J1067,0)</f>
        <v>0</v>
      </c>
      <c r="BF1067" s="231">
        <f>IF(N1067="snížená",J1067,0)</f>
        <v>0</v>
      </c>
      <c r="BG1067" s="231">
        <f>IF(N1067="zákl. přenesená",J1067,0)</f>
        <v>0</v>
      </c>
      <c r="BH1067" s="231">
        <f>IF(N1067="sníž. přenesená",J1067,0)</f>
        <v>0</v>
      </c>
      <c r="BI1067" s="231">
        <f>IF(N1067="nulová",J1067,0)</f>
        <v>0</v>
      </c>
      <c r="BJ1067" s="17" t="s">
        <v>85</v>
      </c>
      <c r="BK1067" s="231">
        <f>ROUND(I1067*H1067,2)</f>
        <v>0</v>
      </c>
      <c r="BL1067" s="17" t="s">
        <v>258</v>
      </c>
      <c r="BM1067" s="230" t="s">
        <v>1456</v>
      </c>
    </row>
    <row r="1068" s="12" customFormat="1">
      <c r="A1068" s="12"/>
      <c r="B1068" s="242"/>
      <c r="C1068" s="243"/>
      <c r="D1068" s="232" t="s">
        <v>337</v>
      </c>
      <c r="E1068" s="244" t="s">
        <v>1</v>
      </c>
      <c r="F1068" s="245" t="s">
        <v>1445</v>
      </c>
      <c r="G1068" s="243"/>
      <c r="H1068" s="244" t="s">
        <v>1</v>
      </c>
      <c r="I1068" s="246"/>
      <c r="J1068" s="243"/>
      <c r="K1068" s="243"/>
      <c r="L1068" s="247"/>
      <c r="M1068" s="248"/>
      <c r="N1068" s="249"/>
      <c r="O1068" s="249"/>
      <c r="P1068" s="249"/>
      <c r="Q1068" s="249"/>
      <c r="R1068" s="249"/>
      <c r="S1068" s="249"/>
      <c r="T1068" s="250"/>
      <c r="U1068" s="12"/>
      <c r="V1068" s="12"/>
      <c r="W1068" s="12"/>
      <c r="X1068" s="12"/>
      <c r="Y1068" s="12"/>
      <c r="Z1068" s="12"/>
      <c r="AA1068" s="12"/>
      <c r="AB1068" s="12"/>
      <c r="AC1068" s="12"/>
      <c r="AD1068" s="12"/>
      <c r="AE1068" s="12"/>
      <c r="AT1068" s="251" t="s">
        <v>337</v>
      </c>
      <c r="AU1068" s="251" t="s">
        <v>85</v>
      </c>
      <c r="AV1068" s="12" t="s">
        <v>85</v>
      </c>
      <c r="AW1068" s="12" t="s">
        <v>33</v>
      </c>
      <c r="AX1068" s="12" t="s">
        <v>77</v>
      </c>
      <c r="AY1068" s="251" t="s">
        <v>247</v>
      </c>
    </row>
    <row r="1069" s="13" customFormat="1">
      <c r="A1069" s="13"/>
      <c r="B1069" s="252"/>
      <c r="C1069" s="253"/>
      <c r="D1069" s="232" t="s">
        <v>337</v>
      </c>
      <c r="E1069" s="254" t="s">
        <v>1</v>
      </c>
      <c r="F1069" s="255" t="s">
        <v>1457</v>
      </c>
      <c r="G1069" s="253"/>
      <c r="H1069" s="256">
        <v>10</v>
      </c>
      <c r="I1069" s="257"/>
      <c r="J1069" s="253"/>
      <c r="K1069" s="253"/>
      <c r="L1069" s="258"/>
      <c r="M1069" s="259"/>
      <c r="N1069" s="260"/>
      <c r="O1069" s="260"/>
      <c r="P1069" s="260"/>
      <c r="Q1069" s="260"/>
      <c r="R1069" s="260"/>
      <c r="S1069" s="260"/>
      <c r="T1069" s="261"/>
      <c r="U1069" s="13"/>
      <c r="V1069" s="13"/>
      <c r="W1069" s="13"/>
      <c r="X1069" s="13"/>
      <c r="Y1069" s="13"/>
      <c r="Z1069" s="13"/>
      <c r="AA1069" s="13"/>
      <c r="AB1069" s="13"/>
      <c r="AC1069" s="13"/>
      <c r="AD1069" s="13"/>
      <c r="AE1069" s="13"/>
      <c r="AT1069" s="262" t="s">
        <v>337</v>
      </c>
      <c r="AU1069" s="262" t="s">
        <v>85</v>
      </c>
      <c r="AV1069" s="13" t="s">
        <v>87</v>
      </c>
      <c r="AW1069" s="13" t="s">
        <v>33</v>
      </c>
      <c r="AX1069" s="13" t="s">
        <v>77</v>
      </c>
      <c r="AY1069" s="262" t="s">
        <v>247</v>
      </c>
    </row>
    <row r="1070" s="13" customFormat="1">
      <c r="A1070" s="13"/>
      <c r="B1070" s="252"/>
      <c r="C1070" s="253"/>
      <c r="D1070" s="232" t="s">
        <v>337</v>
      </c>
      <c r="E1070" s="254" t="s">
        <v>1</v>
      </c>
      <c r="F1070" s="255" t="s">
        <v>1458</v>
      </c>
      <c r="G1070" s="253"/>
      <c r="H1070" s="256">
        <v>9</v>
      </c>
      <c r="I1070" s="257"/>
      <c r="J1070" s="253"/>
      <c r="K1070" s="253"/>
      <c r="L1070" s="258"/>
      <c r="M1070" s="259"/>
      <c r="N1070" s="260"/>
      <c r="O1070" s="260"/>
      <c r="P1070" s="260"/>
      <c r="Q1070" s="260"/>
      <c r="R1070" s="260"/>
      <c r="S1070" s="260"/>
      <c r="T1070" s="261"/>
      <c r="U1070" s="13"/>
      <c r="V1070" s="13"/>
      <c r="W1070" s="13"/>
      <c r="X1070" s="13"/>
      <c r="Y1070" s="13"/>
      <c r="Z1070" s="13"/>
      <c r="AA1070" s="13"/>
      <c r="AB1070" s="13"/>
      <c r="AC1070" s="13"/>
      <c r="AD1070" s="13"/>
      <c r="AE1070" s="13"/>
      <c r="AT1070" s="262" t="s">
        <v>337</v>
      </c>
      <c r="AU1070" s="262" t="s">
        <v>85</v>
      </c>
      <c r="AV1070" s="13" t="s">
        <v>87</v>
      </c>
      <c r="AW1070" s="13" t="s">
        <v>33</v>
      </c>
      <c r="AX1070" s="13" t="s">
        <v>77</v>
      </c>
      <c r="AY1070" s="262" t="s">
        <v>247</v>
      </c>
    </row>
    <row r="1071" s="14" customFormat="1">
      <c r="A1071" s="14"/>
      <c r="B1071" s="263"/>
      <c r="C1071" s="264"/>
      <c r="D1071" s="232" t="s">
        <v>337</v>
      </c>
      <c r="E1071" s="265" t="s">
        <v>1</v>
      </c>
      <c r="F1071" s="266" t="s">
        <v>340</v>
      </c>
      <c r="G1071" s="264"/>
      <c r="H1071" s="267">
        <v>19</v>
      </c>
      <c r="I1071" s="268"/>
      <c r="J1071" s="264"/>
      <c r="K1071" s="264"/>
      <c r="L1071" s="269"/>
      <c r="M1071" s="270"/>
      <c r="N1071" s="271"/>
      <c r="O1071" s="271"/>
      <c r="P1071" s="271"/>
      <c r="Q1071" s="271"/>
      <c r="R1071" s="271"/>
      <c r="S1071" s="271"/>
      <c r="T1071" s="272"/>
      <c r="U1071" s="14"/>
      <c r="V1071" s="14"/>
      <c r="W1071" s="14"/>
      <c r="X1071" s="14"/>
      <c r="Y1071" s="14"/>
      <c r="Z1071" s="14"/>
      <c r="AA1071" s="14"/>
      <c r="AB1071" s="14"/>
      <c r="AC1071" s="14"/>
      <c r="AD1071" s="14"/>
      <c r="AE1071" s="14"/>
      <c r="AT1071" s="273" t="s">
        <v>337</v>
      </c>
      <c r="AU1071" s="273" t="s">
        <v>85</v>
      </c>
      <c r="AV1071" s="14" t="s">
        <v>258</v>
      </c>
      <c r="AW1071" s="14" t="s">
        <v>33</v>
      </c>
      <c r="AX1071" s="14" t="s">
        <v>85</v>
      </c>
      <c r="AY1071" s="273" t="s">
        <v>247</v>
      </c>
    </row>
    <row r="1072" s="2" customFormat="1" ht="16.5" customHeight="1">
      <c r="A1072" s="38"/>
      <c r="B1072" s="39"/>
      <c r="C1072" s="219" t="s">
        <v>1459</v>
      </c>
      <c r="D1072" s="219" t="s">
        <v>248</v>
      </c>
      <c r="E1072" s="220" t="s">
        <v>1460</v>
      </c>
      <c r="F1072" s="221" t="s">
        <v>1461</v>
      </c>
      <c r="G1072" s="222" t="s">
        <v>251</v>
      </c>
      <c r="H1072" s="223">
        <v>19</v>
      </c>
      <c r="I1072" s="224"/>
      <c r="J1072" s="225">
        <f>ROUND(I1072*H1072,2)</f>
        <v>0</v>
      </c>
      <c r="K1072" s="221" t="s">
        <v>336</v>
      </c>
      <c r="L1072" s="44"/>
      <c r="M1072" s="226" t="s">
        <v>1</v>
      </c>
      <c r="N1072" s="227" t="s">
        <v>42</v>
      </c>
      <c r="O1072" s="91"/>
      <c r="P1072" s="228">
        <f>O1072*H1072</f>
        <v>0</v>
      </c>
      <c r="Q1072" s="228">
        <v>0</v>
      </c>
      <c r="R1072" s="228">
        <f>Q1072*H1072</f>
        <v>0</v>
      </c>
      <c r="S1072" s="228">
        <v>0</v>
      </c>
      <c r="T1072" s="229">
        <f>S1072*H1072</f>
        <v>0</v>
      </c>
      <c r="U1072" s="38"/>
      <c r="V1072" s="38"/>
      <c r="W1072" s="38"/>
      <c r="X1072" s="38"/>
      <c r="Y1072" s="38"/>
      <c r="Z1072" s="38"/>
      <c r="AA1072" s="38"/>
      <c r="AB1072" s="38"/>
      <c r="AC1072" s="38"/>
      <c r="AD1072" s="38"/>
      <c r="AE1072" s="38"/>
      <c r="AR1072" s="230" t="s">
        <v>258</v>
      </c>
      <c r="AT1072" s="230" t="s">
        <v>248</v>
      </c>
      <c r="AU1072" s="230" t="s">
        <v>85</v>
      </c>
      <c r="AY1072" s="17" t="s">
        <v>247</v>
      </c>
      <c r="BE1072" s="231">
        <f>IF(N1072="základní",J1072,0)</f>
        <v>0</v>
      </c>
      <c r="BF1072" s="231">
        <f>IF(N1072="snížená",J1072,0)</f>
        <v>0</v>
      </c>
      <c r="BG1072" s="231">
        <f>IF(N1072="zákl. přenesená",J1072,0)</f>
        <v>0</v>
      </c>
      <c r="BH1072" s="231">
        <f>IF(N1072="sníž. přenesená",J1072,0)</f>
        <v>0</v>
      </c>
      <c r="BI1072" s="231">
        <f>IF(N1072="nulová",J1072,0)</f>
        <v>0</v>
      </c>
      <c r="BJ1072" s="17" t="s">
        <v>85</v>
      </c>
      <c r="BK1072" s="231">
        <f>ROUND(I1072*H1072,2)</f>
        <v>0</v>
      </c>
      <c r="BL1072" s="17" t="s">
        <v>258</v>
      </c>
      <c r="BM1072" s="230" t="s">
        <v>1462</v>
      </c>
    </row>
    <row r="1073" s="13" customFormat="1">
      <c r="A1073" s="13"/>
      <c r="B1073" s="252"/>
      <c r="C1073" s="253"/>
      <c r="D1073" s="232" t="s">
        <v>337</v>
      </c>
      <c r="E1073" s="254" t="s">
        <v>1</v>
      </c>
      <c r="F1073" s="255" t="s">
        <v>1463</v>
      </c>
      <c r="G1073" s="253"/>
      <c r="H1073" s="256">
        <v>19</v>
      </c>
      <c r="I1073" s="257"/>
      <c r="J1073" s="253"/>
      <c r="K1073" s="253"/>
      <c r="L1073" s="258"/>
      <c r="M1073" s="259"/>
      <c r="N1073" s="260"/>
      <c r="O1073" s="260"/>
      <c r="P1073" s="260"/>
      <c r="Q1073" s="260"/>
      <c r="R1073" s="260"/>
      <c r="S1073" s="260"/>
      <c r="T1073" s="261"/>
      <c r="U1073" s="13"/>
      <c r="V1073" s="13"/>
      <c r="W1073" s="13"/>
      <c r="X1073" s="13"/>
      <c r="Y1073" s="13"/>
      <c r="Z1073" s="13"/>
      <c r="AA1073" s="13"/>
      <c r="AB1073" s="13"/>
      <c r="AC1073" s="13"/>
      <c r="AD1073" s="13"/>
      <c r="AE1073" s="13"/>
      <c r="AT1073" s="262" t="s">
        <v>337</v>
      </c>
      <c r="AU1073" s="262" t="s">
        <v>85</v>
      </c>
      <c r="AV1073" s="13" t="s">
        <v>87</v>
      </c>
      <c r="AW1073" s="13" t="s">
        <v>33</v>
      </c>
      <c r="AX1073" s="13" t="s">
        <v>77</v>
      </c>
      <c r="AY1073" s="262" t="s">
        <v>247</v>
      </c>
    </row>
    <row r="1074" s="14" customFormat="1">
      <c r="A1074" s="14"/>
      <c r="B1074" s="263"/>
      <c r="C1074" s="264"/>
      <c r="D1074" s="232" t="s">
        <v>337</v>
      </c>
      <c r="E1074" s="265" t="s">
        <v>1</v>
      </c>
      <c r="F1074" s="266" t="s">
        <v>340</v>
      </c>
      <c r="G1074" s="264"/>
      <c r="H1074" s="267">
        <v>19</v>
      </c>
      <c r="I1074" s="268"/>
      <c r="J1074" s="264"/>
      <c r="K1074" s="264"/>
      <c r="L1074" s="269"/>
      <c r="M1074" s="270"/>
      <c r="N1074" s="271"/>
      <c r="O1074" s="271"/>
      <c r="P1074" s="271"/>
      <c r="Q1074" s="271"/>
      <c r="R1074" s="271"/>
      <c r="S1074" s="271"/>
      <c r="T1074" s="272"/>
      <c r="U1074" s="14"/>
      <c r="V1074" s="14"/>
      <c r="W1074" s="14"/>
      <c r="X1074" s="14"/>
      <c r="Y1074" s="14"/>
      <c r="Z1074" s="14"/>
      <c r="AA1074" s="14"/>
      <c r="AB1074" s="14"/>
      <c r="AC1074" s="14"/>
      <c r="AD1074" s="14"/>
      <c r="AE1074" s="14"/>
      <c r="AT1074" s="273" t="s">
        <v>337</v>
      </c>
      <c r="AU1074" s="273" t="s">
        <v>85</v>
      </c>
      <c r="AV1074" s="14" t="s">
        <v>258</v>
      </c>
      <c r="AW1074" s="14" t="s">
        <v>33</v>
      </c>
      <c r="AX1074" s="14" t="s">
        <v>85</v>
      </c>
      <c r="AY1074" s="273" t="s">
        <v>247</v>
      </c>
    </row>
    <row r="1075" s="2" customFormat="1" ht="21.75" customHeight="1">
      <c r="A1075" s="38"/>
      <c r="B1075" s="39"/>
      <c r="C1075" s="219" t="s">
        <v>1031</v>
      </c>
      <c r="D1075" s="219" t="s">
        <v>248</v>
      </c>
      <c r="E1075" s="220" t="s">
        <v>1464</v>
      </c>
      <c r="F1075" s="221" t="s">
        <v>1465</v>
      </c>
      <c r="G1075" s="222" t="s">
        <v>681</v>
      </c>
      <c r="H1075" s="223">
        <v>151.56999999999999</v>
      </c>
      <c r="I1075" s="224"/>
      <c r="J1075" s="225">
        <f>ROUND(I1075*H1075,2)</f>
        <v>0</v>
      </c>
      <c r="K1075" s="221" t="s">
        <v>336</v>
      </c>
      <c r="L1075" s="44"/>
      <c r="M1075" s="226" t="s">
        <v>1</v>
      </c>
      <c r="N1075" s="227" t="s">
        <v>42</v>
      </c>
      <c r="O1075" s="91"/>
      <c r="P1075" s="228">
        <f>O1075*H1075</f>
        <v>0</v>
      </c>
      <c r="Q1075" s="228">
        <v>0</v>
      </c>
      <c r="R1075" s="228">
        <f>Q1075*H1075</f>
        <v>0</v>
      </c>
      <c r="S1075" s="228">
        <v>0</v>
      </c>
      <c r="T1075" s="229">
        <f>S1075*H1075</f>
        <v>0</v>
      </c>
      <c r="U1075" s="38"/>
      <c r="V1075" s="38"/>
      <c r="W1075" s="38"/>
      <c r="X1075" s="38"/>
      <c r="Y1075" s="38"/>
      <c r="Z1075" s="38"/>
      <c r="AA1075" s="38"/>
      <c r="AB1075" s="38"/>
      <c r="AC1075" s="38"/>
      <c r="AD1075" s="38"/>
      <c r="AE1075" s="38"/>
      <c r="AR1075" s="230" t="s">
        <v>258</v>
      </c>
      <c r="AT1075" s="230" t="s">
        <v>248</v>
      </c>
      <c r="AU1075" s="230" t="s">
        <v>85</v>
      </c>
      <c r="AY1075" s="17" t="s">
        <v>247</v>
      </c>
      <c r="BE1075" s="231">
        <f>IF(N1075="základní",J1075,0)</f>
        <v>0</v>
      </c>
      <c r="BF1075" s="231">
        <f>IF(N1075="snížená",J1075,0)</f>
        <v>0</v>
      </c>
      <c r="BG1075" s="231">
        <f>IF(N1075="zákl. přenesená",J1075,0)</f>
        <v>0</v>
      </c>
      <c r="BH1075" s="231">
        <f>IF(N1075="sníž. přenesená",J1075,0)</f>
        <v>0</v>
      </c>
      <c r="BI1075" s="231">
        <f>IF(N1075="nulová",J1075,0)</f>
        <v>0</v>
      </c>
      <c r="BJ1075" s="17" t="s">
        <v>85</v>
      </c>
      <c r="BK1075" s="231">
        <f>ROUND(I1075*H1075,2)</f>
        <v>0</v>
      </c>
      <c r="BL1075" s="17" t="s">
        <v>258</v>
      </c>
      <c r="BM1075" s="230" t="s">
        <v>1466</v>
      </c>
    </row>
    <row r="1076" s="12" customFormat="1">
      <c r="A1076" s="12"/>
      <c r="B1076" s="242"/>
      <c r="C1076" s="243"/>
      <c r="D1076" s="232" t="s">
        <v>337</v>
      </c>
      <c r="E1076" s="244" t="s">
        <v>1</v>
      </c>
      <c r="F1076" s="245" t="s">
        <v>1358</v>
      </c>
      <c r="G1076" s="243"/>
      <c r="H1076" s="244" t="s">
        <v>1</v>
      </c>
      <c r="I1076" s="246"/>
      <c r="J1076" s="243"/>
      <c r="K1076" s="243"/>
      <c r="L1076" s="247"/>
      <c r="M1076" s="248"/>
      <c r="N1076" s="249"/>
      <c r="O1076" s="249"/>
      <c r="P1076" s="249"/>
      <c r="Q1076" s="249"/>
      <c r="R1076" s="249"/>
      <c r="S1076" s="249"/>
      <c r="T1076" s="250"/>
      <c r="U1076" s="12"/>
      <c r="V1076" s="12"/>
      <c r="W1076" s="12"/>
      <c r="X1076" s="12"/>
      <c r="Y1076" s="12"/>
      <c r="Z1076" s="12"/>
      <c r="AA1076" s="12"/>
      <c r="AB1076" s="12"/>
      <c r="AC1076" s="12"/>
      <c r="AD1076" s="12"/>
      <c r="AE1076" s="12"/>
      <c r="AT1076" s="251" t="s">
        <v>337</v>
      </c>
      <c r="AU1076" s="251" t="s">
        <v>85</v>
      </c>
      <c r="AV1076" s="12" t="s">
        <v>85</v>
      </c>
      <c r="AW1076" s="12" t="s">
        <v>33</v>
      </c>
      <c r="AX1076" s="12" t="s">
        <v>77</v>
      </c>
      <c r="AY1076" s="251" t="s">
        <v>247</v>
      </c>
    </row>
    <row r="1077" s="13" customFormat="1">
      <c r="A1077" s="13"/>
      <c r="B1077" s="252"/>
      <c r="C1077" s="253"/>
      <c r="D1077" s="232" t="s">
        <v>337</v>
      </c>
      <c r="E1077" s="254" t="s">
        <v>1</v>
      </c>
      <c r="F1077" s="255" t="s">
        <v>1403</v>
      </c>
      <c r="G1077" s="253"/>
      <c r="H1077" s="256">
        <v>1.75</v>
      </c>
      <c r="I1077" s="257"/>
      <c r="J1077" s="253"/>
      <c r="K1077" s="253"/>
      <c r="L1077" s="258"/>
      <c r="M1077" s="259"/>
      <c r="N1077" s="260"/>
      <c r="O1077" s="260"/>
      <c r="P1077" s="260"/>
      <c r="Q1077" s="260"/>
      <c r="R1077" s="260"/>
      <c r="S1077" s="260"/>
      <c r="T1077" s="261"/>
      <c r="U1077" s="13"/>
      <c r="V1077" s="13"/>
      <c r="W1077" s="13"/>
      <c r="X1077" s="13"/>
      <c r="Y1077" s="13"/>
      <c r="Z1077" s="13"/>
      <c r="AA1077" s="13"/>
      <c r="AB1077" s="13"/>
      <c r="AC1077" s="13"/>
      <c r="AD1077" s="13"/>
      <c r="AE1077" s="13"/>
      <c r="AT1077" s="262" t="s">
        <v>337</v>
      </c>
      <c r="AU1077" s="262" t="s">
        <v>85</v>
      </c>
      <c r="AV1077" s="13" t="s">
        <v>87</v>
      </c>
      <c r="AW1077" s="13" t="s">
        <v>33</v>
      </c>
      <c r="AX1077" s="13" t="s">
        <v>77</v>
      </c>
      <c r="AY1077" s="262" t="s">
        <v>247</v>
      </c>
    </row>
    <row r="1078" s="13" customFormat="1">
      <c r="A1078" s="13"/>
      <c r="B1078" s="252"/>
      <c r="C1078" s="253"/>
      <c r="D1078" s="232" t="s">
        <v>337</v>
      </c>
      <c r="E1078" s="254" t="s">
        <v>1</v>
      </c>
      <c r="F1078" s="255" t="s">
        <v>1404</v>
      </c>
      <c r="G1078" s="253"/>
      <c r="H1078" s="256">
        <v>2.7000000000000002</v>
      </c>
      <c r="I1078" s="257"/>
      <c r="J1078" s="253"/>
      <c r="K1078" s="253"/>
      <c r="L1078" s="258"/>
      <c r="M1078" s="259"/>
      <c r="N1078" s="260"/>
      <c r="O1078" s="260"/>
      <c r="P1078" s="260"/>
      <c r="Q1078" s="260"/>
      <c r="R1078" s="260"/>
      <c r="S1078" s="260"/>
      <c r="T1078" s="261"/>
      <c r="U1078" s="13"/>
      <c r="V1078" s="13"/>
      <c r="W1078" s="13"/>
      <c r="X1078" s="13"/>
      <c r="Y1078" s="13"/>
      <c r="Z1078" s="13"/>
      <c r="AA1078" s="13"/>
      <c r="AB1078" s="13"/>
      <c r="AC1078" s="13"/>
      <c r="AD1078" s="13"/>
      <c r="AE1078" s="13"/>
      <c r="AT1078" s="262" t="s">
        <v>337</v>
      </c>
      <c r="AU1078" s="262" t="s">
        <v>85</v>
      </c>
      <c r="AV1078" s="13" t="s">
        <v>87</v>
      </c>
      <c r="AW1078" s="13" t="s">
        <v>33</v>
      </c>
      <c r="AX1078" s="13" t="s">
        <v>77</v>
      </c>
      <c r="AY1078" s="262" t="s">
        <v>247</v>
      </c>
    </row>
    <row r="1079" s="13" customFormat="1">
      <c r="A1079" s="13"/>
      <c r="B1079" s="252"/>
      <c r="C1079" s="253"/>
      <c r="D1079" s="232" t="s">
        <v>337</v>
      </c>
      <c r="E1079" s="254" t="s">
        <v>1</v>
      </c>
      <c r="F1079" s="255" t="s">
        <v>1404</v>
      </c>
      <c r="G1079" s="253"/>
      <c r="H1079" s="256">
        <v>2.7000000000000002</v>
      </c>
      <c r="I1079" s="257"/>
      <c r="J1079" s="253"/>
      <c r="K1079" s="253"/>
      <c r="L1079" s="258"/>
      <c r="M1079" s="259"/>
      <c r="N1079" s="260"/>
      <c r="O1079" s="260"/>
      <c r="P1079" s="260"/>
      <c r="Q1079" s="260"/>
      <c r="R1079" s="260"/>
      <c r="S1079" s="260"/>
      <c r="T1079" s="261"/>
      <c r="U1079" s="13"/>
      <c r="V1079" s="13"/>
      <c r="W1079" s="13"/>
      <c r="X1079" s="13"/>
      <c r="Y1079" s="13"/>
      <c r="Z1079" s="13"/>
      <c r="AA1079" s="13"/>
      <c r="AB1079" s="13"/>
      <c r="AC1079" s="13"/>
      <c r="AD1079" s="13"/>
      <c r="AE1079" s="13"/>
      <c r="AT1079" s="262" t="s">
        <v>337</v>
      </c>
      <c r="AU1079" s="262" t="s">
        <v>85</v>
      </c>
      <c r="AV1079" s="13" t="s">
        <v>87</v>
      </c>
      <c r="AW1079" s="13" t="s">
        <v>33</v>
      </c>
      <c r="AX1079" s="13" t="s">
        <v>77</v>
      </c>
      <c r="AY1079" s="262" t="s">
        <v>247</v>
      </c>
    </row>
    <row r="1080" s="13" customFormat="1">
      <c r="A1080" s="13"/>
      <c r="B1080" s="252"/>
      <c r="C1080" s="253"/>
      <c r="D1080" s="232" t="s">
        <v>337</v>
      </c>
      <c r="E1080" s="254" t="s">
        <v>1</v>
      </c>
      <c r="F1080" s="255" t="s">
        <v>1405</v>
      </c>
      <c r="G1080" s="253"/>
      <c r="H1080" s="256">
        <v>68.939999999999998</v>
      </c>
      <c r="I1080" s="257"/>
      <c r="J1080" s="253"/>
      <c r="K1080" s="253"/>
      <c r="L1080" s="258"/>
      <c r="M1080" s="259"/>
      <c r="N1080" s="260"/>
      <c r="O1080" s="260"/>
      <c r="P1080" s="260"/>
      <c r="Q1080" s="260"/>
      <c r="R1080" s="260"/>
      <c r="S1080" s="260"/>
      <c r="T1080" s="261"/>
      <c r="U1080" s="13"/>
      <c r="V1080" s="13"/>
      <c r="W1080" s="13"/>
      <c r="X1080" s="13"/>
      <c r="Y1080" s="13"/>
      <c r="Z1080" s="13"/>
      <c r="AA1080" s="13"/>
      <c r="AB1080" s="13"/>
      <c r="AC1080" s="13"/>
      <c r="AD1080" s="13"/>
      <c r="AE1080" s="13"/>
      <c r="AT1080" s="262" t="s">
        <v>337</v>
      </c>
      <c r="AU1080" s="262" t="s">
        <v>85</v>
      </c>
      <c r="AV1080" s="13" t="s">
        <v>87</v>
      </c>
      <c r="AW1080" s="13" t="s">
        <v>33</v>
      </c>
      <c r="AX1080" s="13" t="s">
        <v>77</v>
      </c>
      <c r="AY1080" s="262" t="s">
        <v>247</v>
      </c>
    </row>
    <row r="1081" s="13" customFormat="1">
      <c r="A1081" s="13"/>
      <c r="B1081" s="252"/>
      <c r="C1081" s="253"/>
      <c r="D1081" s="232" t="s">
        <v>337</v>
      </c>
      <c r="E1081" s="254" t="s">
        <v>1</v>
      </c>
      <c r="F1081" s="255" t="s">
        <v>1406</v>
      </c>
      <c r="G1081" s="253"/>
      <c r="H1081" s="256">
        <v>75.480000000000004</v>
      </c>
      <c r="I1081" s="257"/>
      <c r="J1081" s="253"/>
      <c r="K1081" s="253"/>
      <c r="L1081" s="258"/>
      <c r="M1081" s="259"/>
      <c r="N1081" s="260"/>
      <c r="O1081" s="260"/>
      <c r="P1081" s="260"/>
      <c r="Q1081" s="260"/>
      <c r="R1081" s="260"/>
      <c r="S1081" s="260"/>
      <c r="T1081" s="261"/>
      <c r="U1081" s="13"/>
      <c r="V1081" s="13"/>
      <c r="W1081" s="13"/>
      <c r="X1081" s="13"/>
      <c r="Y1081" s="13"/>
      <c r="Z1081" s="13"/>
      <c r="AA1081" s="13"/>
      <c r="AB1081" s="13"/>
      <c r="AC1081" s="13"/>
      <c r="AD1081" s="13"/>
      <c r="AE1081" s="13"/>
      <c r="AT1081" s="262" t="s">
        <v>337</v>
      </c>
      <c r="AU1081" s="262" t="s">
        <v>85</v>
      </c>
      <c r="AV1081" s="13" t="s">
        <v>87</v>
      </c>
      <c r="AW1081" s="13" t="s">
        <v>33</v>
      </c>
      <c r="AX1081" s="13" t="s">
        <v>77</v>
      </c>
      <c r="AY1081" s="262" t="s">
        <v>247</v>
      </c>
    </row>
    <row r="1082" s="14" customFormat="1">
      <c r="A1082" s="14"/>
      <c r="B1082" s="263"/>
      <c r="C1082" s="264"/>
      <c r="D1082" s="232" t="s">
        <v>337</v>
      </c>
      <c r="E1082" s="265" t="s">
        <v>1</v>
      </c>
      <c r="F1082" s="266" t="s">
        <v>340</v>
      </c>
      <c r="G1082" s="264"/>
      <c r="H1082" s="267">
        <v>151.56999999999999</v>
      </c>
      <c r="I1082" s="268"/>
      <c r="J1082" s="264"/>
      <c r="K1082" s="264"/>
      <c r="L1082" s="269"/>
      <c r="M1082" s="270"/>
      <c r="N1082" s="271"/>
      <c r="O1082" s="271"/>
      <c r="P1082" s="271"/>
      <c r="Q1082" s="271"/>
      <c r="R1082" s="271"/>
      <c r="S1082" s="271"/>
      <c r="T1082" s="272"/>
      <c r="U1082" s="14"/>
      <c r="V1082" s="14"/>
      <c r="W1082" s="14"/>
      <c r="X1082" s="14"/>
      <c r="Y1082" s="14"/>
      <c r="Z1082" s="14"/>
      <c r="AA1082" s="14"/>
      <c r="AB1082" s="14"/>
      <c r="AC1082" s="14"/>
      <c r="AD1082" s="14"/>
      <c r="AE1082" s="14"/>
      <c r="AT1082" s="273" t="s">
        <v>337</v>
      </c>
      <c r="AU1082" s="273" t="s">
        <v>85</v>
      </c>
      <c r="AV1082" s="14" t="s">
        <v>258</v>
      </c>
      <c r="AW1082" s="14" t="s">
        <v>33</v>
      </c>
      <c r="AX1082" s="14" t="s">
        <v>85</v>
      </c>
      <c r="AY1082" s="273" t="s">
        <v>247</v>
      </c>
    </row>
    <row r="1083" s="2" customFormat="1" ht="24.15" customHeight="1">
      <c r="A1083" s="38"/>
      <c r="B1083" s="39"/>
      <c r="C1083" s="219" t="s">
        <v>1467</v>
      </c>
      <c r="D1083" s="219" t="s">
        <v>248</v>
      </c>
      <c r="E1083" s="220" t="s">
        <v>1468</v>
      </c>
      <c r="F1083" s="221" t="s">
        <v>1469</v>
      </c>
      <c r="G1083" s="222" t="s">
        <v>681</v>
      </c>
      <c r="H1083" s="223">
        <v>177.22</v>
      </c>
      <c r="I1083" s="224"/>
      <c r="J1083" s="225">
        <f>ROUND(I1083*H1083,2)</f>
        <v>0</v>
      </c>
      <c r="K1083" s="221" t="s">
        <v>336</v>
      </c>
      <c r="L1083" s="44"/>
      <c r="M1083" s="226" t="s">
        <v>1</v>
      </c>
      <c r="N1083" s="227" t="s">
        <v>42</v>
      </c>
      <c r="O1083" s="91"/>
      <c r="P1083" s="228">
        <f>O1083*H1083</f>
        <v>0</v>
      </c>
      <c r="Q1083" s="228">
        <v>0</v>
      </c>
      <c r="R1083" s="228">
        <f>Q1083*H1083</f>
        <v>0</v>
      </c>
      <c r="S1083" s="228">
        <v>0</v>
      </c>
      <c r="T1083" s="229">
        <f>S1083*H1083</f>
        <v>0</v>
      </c>
      <c r="U1083" s="38"/>
      <c r="V1083" s="38"/>
      <c r="W1083" s="38"/>
      <c r="X1083" s="38"/>
      <c r="Y1083" s="38"/>
      <c r="Z1083" s="38"/>
      <c r="AA1083" s="38"/>
      <c r="AB1083" s="38"/>
      <c r="AC1083" s="38"/>
      <c r="AD1083" s="38"/>
      <c r="AE1083" s="38"/>
      <c r="AR1083" s="230" t="s">
        <v>258</v>
      </c>
      <c r="AT1083" s="230" t="s">
        <v>248</v>
      </c>
      <c r="AU1083" s="230" t="s">
        <v>85</v>
      </c>
      <c r="AY1083" s="17" t="s">
        <v>247</v>
      </c>
      <c r="BE1083" s="231">
        <f>IF(N1083="základní",J1083,0)</f>
        <v>0</v>
      </c>
      <c r="BF1083" s="231">
        <f>IF(N1083="snížená",J1083,0)</f>
        <v>0</v>
      </c>
      <c r="BG1083" s="231">
        <f>IF(N1083="zákl. přenesená",J1083,0)</f>
        <v>0</v>
      </c>
      <c r="BH1083" s="231">
        <f>IF(N1083="sníž. přenesená",J1083,0)</f>
        <v>0</v>
      </c>
      <c r="BI1083" s="231">
        <f>IF(N1083="nulová",J1083,0)</f>
        <v>0</v>
      </c>
      <c r="BJ1083" s="17" t="s">
        <v>85</v>
      </c>
      <c r="BK1083" s="231">
        <f>ROUND(I1083*H1083,2)</f>
        <v>0</v>
      </c>
      <c r="BL1083" s="17" t="s">
        <v>258</v>
      </c>
      <c r="BM1083" s="230" t="s">
        <v>1470</v>
      </c>
    </row>
    <row r="1084" s="12" customFormat="1">
      <c r="A1084" s="12"/>
      <c r="B1084" s="242"/>
      <c r="C1084" s="243"/>
      <c r="D1084" s="232" t="s">
        <v>337</v>
      </c>
      <c r="E1084" s="244" t="s">
        <v>1</v>
      </c>
      <c r="F1084" s="245" t="s">
        <v>1471</v>
      </c>
      <c r="G1084" s="243"/>
      <c r="H1084" s="244" t="s">
        <v>1</v>
      </c>
      <c r="I1084" s="246"/>
      <c r="J1084" s="243"/>
      <c r="K1084" s="243"/>
      <c r="L1084" s="247"/>
      <c r="M1084" s="248"/>
      <c r="N1084" s="249"/>
      <c r="O1084" s="249"/>
      <c r="P1084" s="249"/>
      <c r="Q1084" s="249"/>
      <c r="R1084" s="249"/>
      <c r="S1084" s="249"/>
      <c r="T1084" s="250"/>
      <c r="U1084" s="12"/>
      <c r="V1084" s="12"/>
      <c r="W1084" s="12"/>
      <c r="X1084" s="12"/>
      <c r="Y1084" s="12"/>
      <c r="Z1084" s="12"/>
      <c r="AA1084" s="12"/>
      <c r="AB1084" s="12"/>
      <c r="AC1084" s="12"/>
      <c r="AD1084" s="12"/>
      <c r="AE1084" s="12"/>
      <c r="AT1084" s="251" t="s">
        <v>337</v>
      </c>
      <c r="AU1084" s="251" t="s">
        <v>85</v>
      </c>
      <c r="AV1084" s="12" t="s">
        <v>85</v>
      </c>
      <c r="AW1084" s="12" t="s">
        <v>33</v>
      </c>
      <c r="AX1084" s="12" t="s">
        <v>77</v>
      </c>
      <c r="AY1084" s="251" t="s">
        <v>247</v>
      </c>
    </row>
    <row r="1085" s="13" customFormat="1">
      <c r="A1085" s="13"/>
      <c r="B1085" s="252"/>
      <c r="C1085" s="253"/>
      <c r="D1085" s="232" t="s">
        <v>337</v>
      </c>
      <c r="E1085" s="254" t="s">
        <v>1</v>
      </c>
      <c r="F1085" s="255" t="s">
        <v>1472</v>
      </c>
      <c r="G1085" s="253"/>
      <c r="H1085" s="256">
        <v>177.22</v>
      </c>
      <c r="I1085" s="257"/>
      <c r="J1085" s="253"/>
      <c r="K1085" s="253"/>
      <c r="L1085" s="258"/>
      <c r="M1085" s="259"/>
      <c r="N1085" s="260"/>
      <c r="O1085" s="260"/>
      <c r="P1085" s="260"/>
      <c r="Q1085" s="260"/>
      <c r="R1085" s="260"/>
      <c r="S1085" s="260"/>
      <c r="T1085" s="261"/>
      <c r="U1085" s="13"/>
      <c r="V1085" s="13"/>
      <c r="W1085" s="13"/>
      <c r="X1085" s="13"/>
      <c r="Y1085" s="13"/>
      <c r="Z1085" s="13"/>
      <c r="AA1085" s="13"/>
      <c r="AB1085" s="13"/>
      <c r="AC1085" s="13"/>
      <c r="AD1085" s="13"/>
      <c r="AE1085" s="13"/>
      <c r="AT1085" s="262" t="s">
        <v>337</v>
      </c>
      <c r="AU1085" s="262" t="s">
        <v>85</v>
      </c>
      <c r="AV1085" s="13" t="s">
        <v>87</v>
      </c>
      <c r="AW1085" s="13" t="s">
        <v>33</v>
      </c>
      <c r="AX1085" s="13" t="s">
        <v>77</v>
      </c>
      <c r="AY1085" s="262" t="s">
        <v>247</v>
      </c>
    </row>
    <row r="1086" s="14" customFormat="1">
      <c r="A1086" s="14"/>
      <c r="B1086" s="263"/>
      <c r="C1086" s="264"/>
      <c r="D1086" s="232" t="s">
        <v>337</v>
      </c>
      <c r="E1086" s="265" t="s">
        <v>1</v>
      </c>
      <c r="F1086" s="266" t="s">
        <v>340</v>
      </c>
      <c r="G1086" s="264"/>
      <c r="H1086" s="267">
        <v>177.22</v>
      </c>
      <c r="I1086" s="268"/>
      <c r="J1086" s="264"/>
      <c r="K1086" s="264"/>
      <c r="L1086" s="269"/>
      <c r="M1086" s="270"/>
      <c r="N1086" s="271"/>
      <c r="O1086" s="271"/>
      <c r="P1086" s="271"/>
      <c r="Q1086" s="271"/>
      <c r="R1086" s="271"/>
      <c r="S1086" s="271"/>
      <c r="T1086" s="272"/>
      <c r="U1086" s="14"/>
      <c r="V1086" s="14"/>
      <c r="W1086" s="14"/>
      <c r="X1086" s="14"/>
      <c r="Y1086" s="14"/>
      <c r="Z1086" s="14"/>
      <c r="AA1086" s="14"/>
      <c r="AB1086" s="14"/>
      <c r="AC1086" s="14"/>
      <c r="AD1086" s="14"/>
      <c r="AE1086" s="14"/>
      <c r="AT1086" s="273" t="s">
        <v>337</v>
      </c>
      <c r="AU1086" s="273" t="s">
        <v>85</v>
      </c>
      <c r="AV1086" s="14" t="s">
        <v>258</v>
      </c>
      <c r="AW1086" s="14" t="s">
        <v>33</v>
      </c>
      <c r="AX1086" s="14" t="s">
        <v>85</v>
      </c>
      <c r="AY1086" s="273" t="s">
        <v>247</v>
      </c>
    </row>
    <row r="1087" s="2" customFormat="1" ht="24.15" customHeight="1">
      <c r="A1087" s="38"/>
      <c r="B1087" s="39"/>
      <c r="C1087" s="219" t="s">
        <v>1033</v>
      </c>
      <c r="D1087" s="219" t="s">
        <v>248</v>
      </c>
      <c r="E1087" s="220" t="s">
        <v>1473</v>
      </c>
      <c r="F1087" s="221" t="s">
        <v>1474</v>
      </c>
      <c r="G1087" s="222" t="s">
        <v>1475</v>
      </c>
      <c r="H1087" s="223">
        <v>850</v>
      </c>
      <c r="I1087" s="224"/>
      <c r="J1087" s="225">
        <f>ROUND(I1087*H1087,2)</f>
        <v>0</v>
      </c>
      <c r="K1087" s="221" t="s">
        <v>336</v>
      </c>
      <c r="L1087" s="44"/>
      <c r="M1087" s="226" t="s">
        <v>1</v>
      </c>
      <c r="N1087" s="227" t="s">
        <v>42</v>
      </c>
      <c r="O1087" s="91"/>
      <c r="P1087" s="228">
        <f>O1087*H1087</f>
        <v>0</v>
      </c>
      <c r="Q1087" s="228">
        <v>0</v>
      </c>
      <c r="R1087" s="228">
        <f>Q1087*H1087</f>
        <v>0</v>
      </c>
      <c r="S1087" s="228">
        <v>0</v>
      </c>
      <c r="T1087" s="229">
        <f>S1087*H1087</f>
        <v>0</v>
      </c>
      <c r="U1087" s="38"/>
      <c r="V1087" s="38"/>
      <c r="W1087" s="38"/>
      <c r="X1087" s="38"/>
      <c r="Y1087" s="38"/>
      <c r="Z1087" s="38"/>
      <c r="AA1087" s="38"/>
      <c r="AB1087" s="38"/>
      <c r="AC1087" s="38"/>
      <c r="AD1087" s="38"/>
      <c r="AE1087" s="38"/>
      <c r="AR1087" s="230" t="s">
        <v>258</v>
      </c>
      <c r="AT1087" s="230" t="s">
        <v>248</v>
      </c>
      <c r="AU1087" s="230" t="s">
        <v>85</v>
      </c>
      <c r="AY1087" s="17" t="s">
        <v>247</v>
      </c>
      <c r="BE1087" s="231">
        <f>IF(N1087="základní",J1087,0)</f>
        <v>0</v>
      </c>
      <c r="BF1087" s="231">
        <f>IF(N1087="snížená",J1087,0)</f>
        <v>0</v>
      </c>
      <c r="BG1087" s="231">
        <f>IF(N1087="zákl. přenesená",J1087,0)</f>
        <v>0</v>
      </c>
      <c r="BH1087" s="231">
        <f>IF(N1087="sníž. přenesená",J1087,0)</f>
        <v>0</v>
      </c>
      <c r="BI1087" s="231">
        <f>IF(N1087="nulová",J1087,0)</f>
        <v>0</v>
      </c>
      <c r="BJ1087" s="17" t="s">
        <v>85</v>
      </c>
      <c r="BK1087" s="231">
        <f>ROUND(I1087*H1087,2)</f>
        <v>0</v>
      </c>
      <c r="BL1087" s="17" t="s">
        <v>258</v>
      </c>
      <c r="BM1087" s="230" t="s">
        <v>1476</v>
      </c>
    </row>
    <row r="1088" s="12" customFormat="1">
      <c r="A1088" s="12"/>
      <c r="B1088" s="242"/>
      <c r="C1088" s="243"/>
      <c r="D1088" s="232" t="s">
        <v>337</v>
      </c>
      <c r="E1088" s="244" t="s">
        <v>1</v>
      </c>
      <c r="F1088" s="245" t="s">
        <v>1471</v>
      </c>
      <c r="G1088" s="243"/>
      <c r="H1088" s="244" t="s">
        <v>1</v>
      </c>
      <c r="I1088" s="246"/>
      <c r="J1088" s="243"/>
      <c r="K1088" s="243"/>
      <c r="L1088" s="247"/>
      <c r="M1088" s="248"/>
      <c r="N1088" s="249"/>
      <c r="O1088" s="249"/>
      <c r="P1088" s="249"/>
      <c r="Q1088" s="249"/>
      <c r="R1088" s="249"/>
      <c r="S1088" s="249"/>
      <c r="T1088" s="250"/>
      <c r="U1088" s="12"/>
      <c r="V1088" s="12"/>
      <c r="W1088" s="12"/>
      <c r="X1088" s="12"/>
      <c r="Y1088" s="12"/>
      <c r="Z1088" s="12"/>
      <c r="AA1088" s="12"/>
      <c r="AB1088" s="12"/>
      <c r="AC1088" s="12"/>
      <c r="AD1088" s="12"/>
      <c r="AE1088" s="12"/>
      <c r="AT1088" s="251" t="s">
        <v>337</v>
      </c>
      <c r="AU1088" s="251" t="s">
        <v>85</v>
      </c>
      <c r="AV1088" s="12" t="s">
        <v>85</v>
      </c>
      <c r="AW1088" s="12" t="s">
        <v>33</v>
      </c>
      <c r="AX1088" s="12" t="s">
        <v>77</v>
      </c>
      <c r="AY1088" s="251" t="s">
        <v>247</v>
      </c>
    </row>
    <row r="1089" s="13" customFormat="1">
      <c r="A1089" s="13"/>
      <c r="B1089" s="252"/>
      <c r="C1089" s="253"/>
      <c r="D1089" s="232" t="s">
        <v>337</v>
      </c>
      <c r="E1089" s="254" t="s">
        <v>1</v>
      </c>
      <c r="F1089" s="255" t="s">
        <v>1477</v>
      </c>
      <c r="G1089" s="253"/>
      <c r="H1089" s="256">
        <v>850</v>
      </c>
      <c r="I1089" s="257"/>
      <c r="J1089" s="253"/>
      <c r="K1089" s="253"/>
      <c r="L1089" s="258"/>
      <c r="M1089" s="259"/>
      <c r="N1089" s="260"/>
      <c r="O1089" s="260"/>
      <c r="P1089" s="260"/>
      <c r="Q1089" s="260"/>
      <c r="R1089" s="260"/>
      <c r="S1089" s="260"/>
      <c r="T1089" s="261"/>
      <c r="U1089" s="13"/>
      <c r="V1089" s="13"/>
      <c r="W1089" s="13"/>
      <c r="X1089" s="13"/>
      <c r="Y1089" s="13"/>
      <c r="Z1089" s="13"/>
      <c r="AA1089" s="13"/>
      <c r="AB1089" s="13"/>
      <c r="AC1089" s="13"/>
      <c r="AD1089" s="13"/>
      <c r="AE1089" s="13"/>
      <c r="AT1089" s="262" t="s">
        <v>337</v>
      </c>
      <c r="AU1089" s="262" t="s">
        <v>85</v>
      </c>
      <c r="AV1089" s="13" t="s">
        <v>87</v>
      </c>
      <c r="AW1089" s="13" t="s">
        <v>33</v>
      </c>
      <c r="AX1089" s="13" t="s">
        <v>77</v>
      </c>
      <c r="AY1089" s="262" t="s">
        <v>247</v>
      </c>
    </row>
    <row r="1090" s="14" customFormat="1">
      <c r="A1090" s="14"/>
      <c r="B1090" s="263"/>
      <c r="C1090" s="264"/>
      <c r="D1090" s="232" t="s">
        <v>337</v>
      </c>
      <c r="E1090" s="265" t="s">
        <v>1</v>
      </c>
      <c r="F1090" s="266" t="s">
        <v>340</v>
      </c>
      <c r="G1090" s="264"/>
      <c r="H1090" s="267">
        <v>850</v>
      </c>
      <c r="I1090" s="268"/>
      <c r="J1090" s="264"/>
      <c r="K1090" s="264"/>
      <c r="L1090" s="269"/>
      <c r="M1090" s="270"/>
      <c r="N1090" s="271"/>
      <c r="O1090" s="271"/>
      <c r="P1090" s="271"/>
      <c r="Q1090" s="271"/>
      <c r="R1090" s="271"/>
      <c r="S1090" s="271"/>
      <c r="T1090" s="272"/>
      <c r="U1090" s="14"/>
      <c r="V1090" s="14"/>
      <c r="W1090" s="14"/>
      <c r="X1090" s="14"/>
      <c r="Y1090" s="14"/>
      <c r="Z1090" s="14"/>
      <c r="AA1090" s="14"/>
      <c r="AB1090" s="14"/>
      <c r="AC1090" s="14"/>
      <c r="AD1090" s="14"/>
      <c r="AE1090" s="14"/>
      <c r="AT1090" s="273" t="s">
        <v>337</v>
      </c>
      <c r="AU1090" s="273" t="s">
        <v>85</v>
      </c>
      <c r="AV1090" s="14" t="s">
        <v>258</v>
      </c>
      <c r="AW1090" s="14" t="s">
        <v>33</v>
      </c>
      <c r="AX1090" s="14" t="s">
        <v>85</v>
      </c>
      <c r="AY1090" s="273" t="s">
        <v>247</v>
      </c>
    </row>
    <row r="1091" s="2" customFormat="1" ht="24.15" customHeight="1">
      <c r="A1091" s="38"/>
      <c r="B1091" s="39"/>
      <c r="C1091" s="219" t="s">
        <v>1478</v>
      </c>
      <c r="D1091" s="219" t="s">
        <v>248</v>
      </c>
      <c r="E1091" s="220" t="s">
        <v>1479</v>
      </c>
      <c r="F1091" s="221" t="s">
        <v>1480</v>
      </c>
      <c r="G1091" s="222" t="s">
        <v>267</v>
      </c>
      <c r="H1091" s="223">
        <v>1110.9200000000001</v>
      </c>
      <c r="I1091" s="224"/>
      <c r="J1091" s="225">
        <f>ROUND(I1091*H1091,2)</f>
        <v>0</v>
      </c>
      <c r="K1091" s="221" t="s">
        <v>336</v>
      </c>
      <c r="L1091" s="44"/>
      <c r="M1091" s="226" t="s">
        <v>1</v>
      </c>
      <c r="N1091" s="227" t="s">
        <v>42</v>
      </c>
      <c r="O1091" s="91"/>
      <c r="P1091" s="228">
        <f>O1091*H1091</f>
        <v>0</v>
      </c>
      <c r="Q1091" s="228">
        <v>0</v>
      </c>
      <c r="R1091" s="228">
        <f>Q1091*H1091</f>
        <v>0</v>
      </c>
      <c r="S1091" s="228">
        <v>0</v>
      </c>
      <c r="T1091" s="229">
        <f>S1091*H1091</f>
        <v>0</v>
      </c>
      <c r="U1091" s="38"/>
      <c r="V1091" s="38"/>
      <c r="W1091" s="38"/>
      <c r="X1091" s="38"/>
      <c r="Y1091" s="38"/>
      <c r="Z1091" s="38"/>
      <c r="AA1091" s="38"/>
      <c r="AB1091" s="38"/>
      <c r="AC1091" s="38"/>
      <c r="AD1091" s="38"/>
      <c r="AE1091" s="38"/>
      <c r="AR1091" s="230" t="s">
        <v>258</v>
      </c>
      <c r="AT1091" s="230" t="s">
        <v>248</v>
      </c>
      <c r="AU1091" s="230" t="s">
        <v>85</v>
      </c>
      <c r="AY1091" s="17" t="s">
        <v>247</v>
      </c>
      <c r="BE1091" s="231">
        <f>IF(N1091="základní",J1091,0)</f>
        <v>0</v>
      </c>
      <c r="BF1091" s="231">
        <f>IF(N1091="snížená",J1091,0)</f>
        <v>0</v>
      </c>
      <c r="BG1091" s="231">
        <f>IF(N1091="zákl. přenesená",J1091,0)</f>
        <v>0</v>
      </c>
      <c r="BH1091" s="231">
        <f>IF(N1091="sníž. přenesená",J1091,0)</f>
        <v>0</v>
      </c>
      <c r="BI1091" s="231">
        <f>IF(N1091="nulová",J1091,0)</f>
        <v>0</v>
      </c>
      <c r="BJ1091" s="17" t="s">
        <v>85</v>
      </c>
      <c r="BK1091" s="231">
        <f>ROUND(I1091*H1091,2)</f>
        <v>0</v>
      </c>
      <c r="BL1091" s="17" t="s">
        <v>258</v>
      </c>
      <c r="BM1091" s="230" t="s">
        <v>1481</v>
      </c>
    </row>
    <row r="1092" s="12" customFormat="1">
      <c r="A1092" s="12"/>
      <c r="B1092" s="242"/>
      <c r="C1092" s="243"/>
      <c r="D1092" s="232" t="s">
        <v>337</v>
      </c>
      <c r="E1092" s="244" t="s">
        <v>1</v>
      </c>
      <c r="F1092" s="245" t="s">
        <v>1358</v>
      </c>
      <c r="G1092" s="243"/>
      <c r="H1092" s="244" t="s">
        <v>1</v>
      </c>
      <c r="I1092" s="246"/>
      <c r="J1092" s="243"/>
      <c r="K1092" s="243"/>
      <c r="L1092" s="247"/>
      <c r="M1092" s="248"/>
      <c r="N1092" s="249"/>
      <c r="O1092" s="249"/>
      <c r="P1092" s="249"/>
      <c r="Q1092" s="249"/>
      <c r="R1092" s="249"/>
      <c r="S1092" s="249"/>
      <c r="T1092" s="250"/>
      <c r="U1092" s="12"/>
      <c r="V1092" s="12"/>
      <c r="W1092" s="12"/>
      <c r="X1092" s="12"/>
      <c r="Y1092" s="12"/>
      <c r="Z1092" s="12"/>
      <c r="AA1092" s="12"/>
      <c r="AB1092" s="12"/>
      <c r="AC1092" s="12"/>
      <c r="AD1092" s="12"/>
      <c r="AE1092" s="12"/>
      <c r="AT1092" s="251" t="s">
        <v>337</v>
      </c>
      <c r="AU1092" s="251" t="s">
        <v>85</v>
      </c>
      <c r="AV1092" s="12" t="s">
        <v>85</v>
      </c>
      <c r="AW1092" s="12" t="s">
        <v>33</v>
      </c>
      <c r="AX1092" s="12" t="s">
        <v>77</v>
      </c>
      <c r="AY1092" s="251" t="s">
        <v>247</v>
      </c>
    </row>
    <row r="1093" s="13" customFormat="1">
      <c r="A1093" s="13"/>
      <c r="B1093" s="252"/>
      <c r="C1093" s="253"/>
      <c r="D1093" s="232" t="s">
        <v>337</v>
      </c>
      <c r="E1093" s="254" t="s">
        <v>1</v>
      </c>
      <c r="F1093" s="255" t="s">
        <v>1482</v>
      </c>
      <c r="G1093" s="253"/>
      <c r="H1093" s="256">
        <v>182.61000000000001</v>
      </c>
      <c r="I1093" s="257"/>
      <c r="J1093" s="253"/>
      <c r="K1093" s="253"/>
      <c r="L1093" s="258"/>
      <c r="M1093" s="259"/>
      <c r="N1093" s="260"/>
      <c r="O1093" s="260"/>
      <c r="P1093" s="260"/>
      <c r="Q1093" s="260"/>
      <c r="R1093" s="260"/>
      <c r="S1093" s="260"/>
      <c r="T1093" s="261"/>
      <c r="U1093" s="13"/>
      <c r="V1093" s="13"/>
      <c r="W1093" s="13"/>
      <c r="X1093" s="13"/>
      <c r="Y1093" s="13"/>
      <c r="Z1093" s="13"/>
      <c r="AA1093" s="13"/>
      <c r="AB1093" s="13"/>
      <c r="AC1093" s="13"/>
      <c r="AD1093" s="13"/>
      <c r="AE1093" s="13"/>
      <c r="AT1093" s="262" t="s">
        <v>337</v>
      </c>
      <c r="AU1093" s="262" t="s">
        <v>85</v>
      </c>
      <c r="AV1093" s="13" t="s">
        <v>87</v>
      </c>
      <c r="AW1093" s="13" t="s">
        <v>33</v>
      </c>
      <c r="AX1093" s="13" t="s">
        <v>77</v>
      </c>
      <c r="AY1093" s="262" t="s">
        <v>247</v>
      </c>
    </row>
    <row r="1094" s="13" customFormat="1">
      <c r="A1094" s="13"/>
      <c r="B1094" s="252"/>
      <c r="C1094" s="253"/>
      <c r="D1094" s="232" t="s">
        <v>337</v>
      </c>
      <c r="E1094" s="254" t="s">
        <v>1</v>
      </c>
      <c r="F1094" s="255" t="s">
        <v>1483</v>
      </c>
      <c r="G1094" s="253"/>
      <c r="H1094" s="256">
        <v>928.30999999999995</v>
      </c>
      <c r="I1094" s="257"/>
      <c r="J1094" s="253"/>
      <c r="K1094" s="253"/>
      <c r="L1094" s="258"/>
      <c r="M1094" s="259"/>
      <c r="N1094" s="260"/>
      <c r="O1094" s="260"/>
      <c r="P1094" s="260"/>
      <c r="Q1094" s="260"/>
      <c r="R1094" s="260"/>
      <c r="S1094" s="260"/>
      <c r="T1094" s="261"/>
      <c r="U1094" s="13"/>
      <c r="V1094" s="13"/>
      <c r="W1094" s="13"/>
      <c r="X1094" s="13"/>
      <c r="Y1094" s="13"/>
      <c r="Z1094" s="13"/>
      <c r="AA1094" s="13"/>
      <c r="AB1094" s="13"/>
      <c r="AC1094" s="13"/>
      <c r="AD1094" s="13"/>
      <c r="AE1094" s="13"/>
      <c r="AT1094" s="262" t="s">
        <v>337</v>
      </c>
      <c r="AU1094" s="262" t="s">
        <v>85</v>
      </c>
      <c r="AV1094" s="13" t="s">
        <v>87</v>
      </c>
      <c r="AW1094" s="13" t="s">
        <v>33</v>
      </c>
      <c r="AX1094" s="13" t="s">
        <v>77</v>
      </c>
      <c r="AY1094" s="262" t="s">
        <v>247</v>
      </c>
    </row>
    <row r="1095" s="14" customFormat="1">
      <c r="A1095" s="14"/>
      <c r="B1095" s="263"/>
      <c r="C1095" s="264"/>
      <c r="D1095" s="232" t="s">
        <v>337</v>
      </c>
      <c r="E1095" s="265" t="s">
        <v>1</v>
      </c>
      <c r="F1095" s="266" t="s">
        <v>340</v>
      </c>
      <c r="G1095" s="264"/>
      <c r="H1095" s="267">
        <v>1110.9200000000001</v>
      </c>
      <c r="I1095" s="268"/>
      <c r="J1095" s="264"/>
      <c r="K1095" s="264"/>
      <c r="L1095" s="269"/>
      <c r="M1095" s="270"/>
      <c r="N1095" s="271"/>
      <c r="O1095" s="271"/>
      <c r="P1095" s="271"/>
      <c r="Q1095" s="271"/>
      <c r="R1095" s="271"/>
      <c r="S1095" s="271"/>
      <c r="T1095" s="272"/>
      <c r="U1095" s="14"/>
      <c r="V1095" s="14"/>
      <c r="W1095" s="14"/>
      <c r="X1095" s="14"/>
      <c r="Y1095" s="14"/>
      <c r="Z1095" s="14"/>
      <c r="AA1095" s="14"/>
      <c r="AB1095" s="14"/>
      <c r="AC1095" s="14"/>
      <c r="AD1095" s="14"/>
      <c r="AE1095" s="14"/>
      <c r="AT1095" s="273" t="s">
        <v>337</v>
      </c>
      <c r="AU1095" s="273" t="s">
        <v>85</v>
      </c>
      <c r="AV1095" s="14" t="s">
        <v>258</v>
      </c>
      <c r="AW1095" s="14" t="s">
        <v>33</v>
      </c>
      <c r="AX1095" s="14" t="s">
        <v>85</v>
      </c>
      <c r="AY1095" s="273" t="s">
        <v>247</v>
      </c>
    </row>
    <row r="1096" s="2" customFormat="1" ht="24.15" customHeight="1">
      <c r="A1096" s="38"/>
      <c r="B1096" s="39"/>
      <c r="C1096" s="219" t="s">
        <v>1035</v>
      </c>
      <c r="D1096" s="219" t="s">
        <v>248</v>
      </c>
      <c r="E1096" s="220" t="s">
        <v>1484</v>
      </c>
      <c r="F1096" s="221" t="s">
        <v>1485</v>
      </c>
      <c r="G1096" s="222" t="s">
        <v>251</v>
      </c>
      <c r="H1096" s="223">
        <v>1</v>
      </c>
      <c r="I1096" s="224"/>
      <c r="J1096" s="225">
        <f>ROUND(I1096*H1096,2)</f>
        <v>0</v>
      </c>
      <c r="K1096" s="221" t="s">
        <v>336</v>
      </c>
      <c r="L1096" s="44"/>
      <c r="M1096" s="226" t="s">
        <v>1</v>
      </c>
      <c r="N1096" s="227" t="s">
        <v>42</v>
      </c>
      <c r="O1096" s="91"/>
      <c r="P1096" s="228">
        <f>O1096*H1096</f>
        <v>0</v>
      </c>
      <c r="Q1096" s="228">
        <v>0</v>
      </c>
      <c r="R1096" s="228">
        <f>Q1096*H1096</f>
        <v>0</v>
      </c>
      <c r="S1096" s="228">
        <v>0</v>
      </c>
      <c r="T1096" s="229">
        <f>S1096*H1096</f>
        <v>0</v>
      </c>
      <c r="U1096" s="38"/>
      <c r="V1096" s="38"/>
      <c r="W1096" s="38"/>
      <c r="X1096" s="38"/>
      <c r="Y1096" s="38"/>
      <c r="Z1096" s="38"/>
      <c r="AA1096" s="38"/>
      <c r="AB1096" s="38"/>
      <c r="AC1096" s="38"/>
      <c r="AD1096" s="38"/>
      <c r="AE1096" s="38"/>
      <c r="AR1096" s="230" t="s">
        <v>258</v>
      </c>
      <c r="AT1096" s="230" t="s">
        <v>248</v>
      </c>
      <c r="AU1096" s="230" t="s">
        <v>85</v>
      </c>
      <c r="AY1096" s="17" t="s">
        <v>247</v>
      </c>
      <c r="BE1096" s="231">
        <f>IF(N1096="základní",J1096,0)</f>
        <v>0</v>
      </c>
      <c r="BF1096" s="231">
        <f>IF(N1096="snížená",J1096,0)</f>
        <v>0</v>
      </c>
      <c r="BG1096" s="231">
        <f>IF(N1096="zákl. přenesená",J1096,0)</f>
        <v>0</v>
      </c>
      <c r="BH1096" s="231">
        <f>IF(N1096="sníž. přenesená",J1096,0)</f>
        <v>0</v>
      </c>
      <c r="BI1096" s="231">
        <f>IF(N1096="nulová",J1096,0)</f>
        <v>0</v>
      </c>
      <c r="BJ1096" s="17" t="s">
        <v>85</v>
      </c>
      <c r="BK1096" s="231">
        <f>ROUND(I1096*H1096,2)</f>
        <v>0</v>
      </c>
      <c r="BL1096" s="17" t="s">
        <v>258</v>
      </c>
      <c r="BM1096" s="230" t="s">
        <v>1486</v>
      </c>
    </row>
    <row r="1097" s="11" customFormat="1" ht="25.92" customHeight="1">
      <c r="A1097" s="11"/>
      <c r="B1097" s="205"/>
      <c r="C1097" s="206"/>
      <c r="D1097" s="207" t="s">
        <v>76</v>
      </c>
      <c r="E1097" s="208" t="s">
        <v>360</v>
      </c>
      <c r="F1097" s="208" t="s">
        <v>361</v>
      </c>
      <c r="G1097" s="206"/>
      <c r="H1097" s="206"/>
      <c r="I1097" s="209"/>
      <c r="J1097" s="210">
        <f>BK1097</f>
        <v>0</v>
      </c>
      <c r="K1097" s="206"/>
      <c r="L1097" s="211"/>
      <c r="M1097" s="212"/>
      <c r="N1097" s="213"/>
      <c r="O1097" s="213"/>
      <c r="P1097" s="214">
        <f>SUM(P1098:P1099)</f>
        <v>0</v>
      </c>
      <c r="Q1097" s="213"/>
      <c r="R1097" s="214">
        <f>SUM(R1098:R1099)</f>
        <v>0</v>
      </c>
      <c r="S1097" s="213"/>
      <c r="T1097" s="215">
        <f>SUM(T1098:T1099)</f>
        <v>0</v>
      </c>
      <c r="U1097" s="11"/>
      <c r="V1097" s="11"/>
      <c r="W1097" s="11"/>
      <c r="X1097" s="11"/>
      <c r="Y1097" s="11"/>
      <c r="Z1097" s="11"/>
      <c r="AA1097" s="11"/>
      <c r="AB1097" s="11"/>
      <c r="AC1097" s="11"/>
      <c r="AD1097" s="11"/>
      <c r="AE1097" s="11"/>
      <c r="AR1097" s="216" t="s">
        <v>85</v>
      </c>
      <c r="AT1097" s="217" t="s">
        <v>76</v>
      </c>
      <c r="AU1097" s="217" t="s">
        <v>77</v>
      </c>
      <c r="AY1097" s="216" t="s">
        <v>247</v>
      </c>
      <c r="BK1097" s="218">
        <f>SUM(BK1098:BK1099)</f>
        <v>0</v>
      </c>
    </row>
    <row r="1098" s="2" customFormat="1" ht="37.8" customHeight="1">
      <c r="A1098" s="38"/>
      <c r="B1098" s="39"/>
      <c r="C1098" s="219" t="s">
        <v>1487</v>
      </c>
      <c r="D1098" s="219" t="s">
        <v>248</v>
      </c>
      <c r="E1098" s="220" t="s">
        <v>1488</v>
      </c>
      <c r="F1098" s="221" t="s">
        <v>1489</v>
      </c>
      <c r="G1098" s="222" t="s">
        <v>364</v>
      </c>
      <c r="H1098" s="223">
        <v>1.2050000000000001</v>
      </c>
      <c r="I1098" s="224"/>
      <c r="J1098" s="225">
        <f>ROUND(I1098*H1098,2)</f>
        <v>0</v>
      </c>
      <c r="K1098" s="221" t="s">
        <v>336</v>
      </c>
      <c r="L1098" s="44"/>
      <c r="M1098" s="226" t="s">
        <v>1</v>
      </c>
      <c r="N1098" s="227" t="s">
        <v>42</v>
      </c>
      <c r="O1098" s="91"/>
      <c r="P1098" s="228">
        <f>O1098*H1098</f>
        <v>0</v>
      </c>
      <c r="Q1098" s="228">
        <v>0</v>
      </c>
      <c r="R1098" s="228">
        <f>Q1098*H1098</f>
        <v>0</v>
      </c>
      <c r="S1098" s="228">
        <v>0</v>
      </c>
      <c r="T1098" s="229">
        <f>S1098*H1098</f>
        <v>0</v>
      </c>
      <c r="U1098" s="38"/>
      <c r="V1098" s="38"/>
      <c r="W1098" s="38"/>
      <c r="X1098" s="38"/>
      <c r="Y1098" s="38"/>
      <c r="Z1098" s="38"/>
      <c r="AA1098" s="38"/>
      <c r="AB1098" s="38"/>
      <c r="AC1098" s="38"/>
      <c r="AD1098" s="38"/>
      <c r="AE1098" s="38"/>
      <c r="AR1098" s="230" t="s">
        <v>258</v>
      </c>
      <c r="AT1098" s="230" t="s">
        <v>248</v>
      </c>
      <c r="AU1098" s="230" t="s">
        <v>85</v>
      </c>
      <c r="AY1098" s="17" t="s">
        <v>247</v>
      </c>
      <c r="BE1098" s="231">
        <f>IF(N1098="základní",J1098,0)</f>
        <v>0</v>
      </c>
      <c r="BF1098" s="231">
        <f>IF(N1098="snížená",J1098,0)</f>
        <v>0</v>
      </c>
      <c r="BG1098" s="231">
        <f>IF(N1098="zákl. přenesená",J1098,0)</f>
        <v>0</v>
      </c>
      <c r="BH1098" s="231">
        <f>IF(N1098="sníž. přenesená",J1098,0)</f>
        <v>0</v>
      </c>
      <c r="BI1098" s="231">
        <f>IF(N1098="nulová",J1098,0)</f>
        <v>0</v>
      </c>
      <c r="BJ1098" s="17" t="s">
        <v>85</v>
      </c>
      <c r="BK1098" s="231">
        <f>ROUND(I1098*H1098,2)</f>
        <v>0</v>
      </c>
      <c r="BL1098" s="17" t="s">
        <v>258</v>
      </c>
      <c r="BM1098" s="230" t="s">
        <v>1490</v>
      </c>
    </row>
    <row r="1099" s="2" customFormat="1">
      <c r="A1099" s="38"/>
      <c r="B1099" s="39"/>
      <c r="C1099" s="40"/>
      <c r="D1099" s="232" t="s">
        <v>253</v>
      </c>
      <c r="E1099" s="40"/>
      <c r="F1099" s="233" t="s">
        <v>1491</v>
      </c>
      <c r="G1099" s="40"/>
      <c r="H1099" s="40"/>
      <c r="I1099" s="234"/>
      <c r="J1099" s="40"/>
      <c r="K1099" s="40"/>
      <c r="L1099" s="44"/>
      <c r="M1099" s="235"/>
      <c r="N1099" s="236"/>
      <c r="O1099" s="91"/>
      <c r="P1099" s="91"/>
      <c r="Q1099" s="91"/>
      <c r="R1099" s="91"/>
      <c r="S1099" s="91"/>
      <c r="T1099" s="92"/>
      <c r="U1099" s="38"/>
      <c r="V1099" s="38"/>
      <c r="W1099" s="38"/>
      <c r="X1099" s="38"/>
      <c r="Y1099" s="38"/>
      <c r="Z1099" s="38"/>
      <c r="AA1099" s="38"/>
      <c r="AB1099" s="38"/>
      <c r="AC1099" s="38"/>
      <c r="AD1099" s="38"/>
      <c r="AE1099" s="38"/>
      <c r="AT1099" s="17" t="s">
        <v>253</v>
      </c>
      <c r="AU1099" s="17" t="s">
        <v>85</v>
      </c>
    </row>
    <row r="1100" s="11" customFormat="1" ht="25.92" customHeight="1">
      <c r="A1100" s="11"/>
      <c r="B1100" s="205"/>
      <c r="C1100" s="206"/>
      <c r="D1100" s="207" t="s">
        <v>76</v>
      </c>
      <c r="E1100" s="208" t="s">
        <v>1492</v>
      </c>
      <c r="F1100" s="208" t="s">
        <v>1493</v>
      </c>
      <c r="G1100" s="206"/>
      <c r="H1100" s="206"/>
      <c r="I1100" s="209"/>
      <c r="J1100" s="210">
        <f>BK1100</f>
        <v>0</v>
      </c>
      <c r="K1100" s="206"/>
      <c r="L1100" s="211"/>
      <c r="M1100" s="212"/>
      <c r="N1100" s="213"/>
      <c r="O1100" s="213"/>
      <c r="P1100" s="214">
        <f>SUM(P1101:P1155)</f>
        <v>0</v>
      </c>
      <c r="Q1100" s="213"/>
      <c r="R1100" s="214">
        <f>SUM(R1101:R1155)</f>
        <v>0</v>
      </c>
      <c r="S1100" s="213"/>
      <c r="T1100" s="215">
        <f>SUM(T1101:T1155)</f>
        <v>0</v>
      </c>
      <c r="U1100" s="11"/>
      <c r="V1100" s="11"/>
      <c r="W1100" s="11"/>
      <c r="X1100" s="11"/>
      <c r="Y1100" s="11"/>
      <c r="Z1100" s="11"/>
      <c r="AA1100" s="11"/>
      <c r="AB1100" s="11"/>
      <c r="AC1100" s="11"/>
      <c r="AD1100" s="11"/>
      <c r="AE1100" s="11"/>
      <c r="AR1100" s="216" t="s">
        <v>87</v>
      </c>
      <c r="AT1100" s="217" t="s">
        <v>76</v>
      </c>
      <c r="AU1100" s="217" t="s">
        <v>77</v>
      </c>
      <c r="AY1100" s="216" t="s">
        <v>247</v>
      </c>
      <c r="BK1100" s="218">
        <f>SUM(BK1101:BK1155)</f>
        <v>0</v>
      </c>
    </row>
    <row r="1101" s="2" customFormat="1" ht="44.25" customHeight="1">
      <c r="A1101" s="38"/>
      <c r="B1101" s="39"/>
      <c r="C1101" s="219" t="s">
        <v>1039</v>
      </c>
      <c r="D1101" s="219" t="s">
        <v>248</v>
      </c>
      <c r="E1101" s="220" t="s">
        <v>1494</v>
      </c>
      <c r="F1101" s="221" t="s">
        <v>1495</v>
      </c>
      <c r="G1101" s="222" t="s">
        <v>267</v>
      </c>
      <c r="H1101" s="223">
        <v>938.46699999999998</v>
      </c>
      <c r="I1101" s="224"/>
      <c r="J1101" s="225">
        <f>ROUND(I1101*H1101,2)</f>
        <v>0</v>
      </c>
      <c r="K1101" s="221" t="s">
        <v>336</v>
      </c>
      <c r="L1101" s="44"/>
      <c r="M1101" s="226" t="s">
        <v>1</v>
      </c>
      <c r="N1101" s="227" t="s">
        <v>42</v>
      </c>
      <c r="O1101" s="91"/>
      <c r="P1101" s="228">
        <f>O1101*H1101</f>
        <v>0</v>
      </c>
      <c r="Q1101" s="228">
        <v>0</v>
      </c>
      <c r="R1101" s="228">
        <f>Q1101*H1101</f>
        <v>0</v>
      </c>
      <c r="S1101" s="228">
        <v>0</v>
      </c>
      <c r="T1101" s="229">
        <f>S1101*H1101</f>
        <v>0</v>
      </c>
      <c r="U1101" s="38"/>
      <c r="V1101" s="38"/>
      <c r="W1101" s="38"/>
      <c r="X1101" s="38"/>
      <c r="Y1101" s="38"/>
      <c r="Z1101" s="38"/>
      <c r="AA1101" s="38"/>
      <c r="AB1101" s="38"/>
      <c r="AC1101" s="38"/>
      <c r="AD1101" s="38"/>
      <c r="AE1101" s="38"/>
      <c r="AR1101" s="230" t="s">
        <v>264</v>
      </c>
      <c r="AT1101" s="230" t="s">
        <v>248</v>
      </c>
      <c r="AU1101" s="230" t="s">
        <v>85</v>
      </c>
      <c r="AY1101" s="17" t="s">
        <v>247</v>
      </c>
      <c r="BE1101" s="231">
        <f>IF(N1101="základní",J1101,0)</f>
        <v>0</v>
      </c>
      <c r="BF1101" s="231">
        <f>IF(N1101="snížená",J1101,0)</f>
        <v>0</v>
      </c>
      <c r="BG1101" s="231">
        <f>IF(N1101="zákl. přenesená",J1101,0)</f>
        <v>0</v>
      </c>
      <c r="BH1101" s="231">
        <f>IF(N1101="sníž. přenesená",J1101,0)</f>
        <v>0</v>
      </c>
      <c r="BI1101" s="231">
        <f>IF(N1101="nulová",J1101,0)</f>
        <v>0</v>
      </c>
      <c r="BJ1101" s="17" t="s">
        <v>85</v>
      </c>
      <c r="BK1101" s="231">
        <f>ROUND(I1101*H1101,2)</f>
        <v>0</v>
      </c>
      <c r="BL1101" s="17" t="s">
        <v>264</v>
      </c>
      <c r="BM1101" s="230" t="s">
        <v>1496</v>
      </c>
    </row>
    <row r="1102" s="13" customFormat="1">
      <c r="A1102" s="13"/>
      <c r="B1102" s="252"/>
      <c r="C1102" s="253"/>
      <c r="D1102" s="232" t="s">
        <v>337</v>
      </c>
      <c r="E1102" s="254" t="s">
        <v>1</v>
      </c>
      <c r="F1102" s="255" t="s">
        <v>1497</v>
      </c>
      <c r="G1102" s="253"/>
      <c r="H1102" s="256">
        <v>938.46699999999998</v>
      </c>
      <c r="I1102" s="257"/>
      <c r="J1102" s="253"/>
      <c r="K1102" s="253"/>
      <c r="L1102" s="258"/>
      <c r="M1102" s="259"/>
      <c r="N1102" s="260"/>
      <c r="O1102" s="260"/>
      <c r="P1102" s="260"/>
      <c r="Q1102" s="260"/>
      <c r="R1102" s="260"/>
      <c r="S1102" s="260"/>
      <c r="T1102" s="261"/>
      <c r="U1102" s="13"/>
      <c r="V1102" s="13"/>
      <c r="W1102" s="13"/>
      <c r="X1102" s="13"/>
      <c r="Y1102" s="13"/>
      <c r="Z1102" s="13"/>
      <c r="AA1102" s="13"/>
      <c r="AB1102" s="13"/>
      <c r="AC1102" s="13"/>
      <c r="AD1102" s="13"/>
      <c r="AE1102" s="13"/>
      <c r="AT1102" s="262" t="s">
        <v>337</v>
      </c>
      <c r="AU1102" s="262" t="s">
        <v>85</v>
      </c>
      <c r="AV1102" s="13" t="s">
        <v>87</v>
      </c>
      <c r="AW1102" s="13" t="s">
        <v>33</v>
      </c>
      <c r="AX1102" s="13" t="s">
        <v>77</v>
      </c>
      <c r="AY1102" s="262" t="s">
        <v>247</v>
      </c>
    </row>
    <row r="1103" s="14" customFormat="1">
      <c r="A1103" s="14"/>
      <c r="B1103" s="263"/>
      <c r="C1103" s="264"/>
      <c r="D1103" s="232" t="s">
        <v>337</v>
      </c>
      <c r="E1103" s="265" t="s">
        <v>1</v>
      </c>
      <c r="F1103" s="266" t="s">
        <v>340</v>
      </c>
      <c r="G1103" s="264"/>
      <c r="H1103" s="267">
        <v>938.46699999999998</v>
      </c>
      <c r="I1103" s="268"/>
      <c r="J1103" s="264"/>
      <c r="K1103" s="264"/>
      <c r="L1103" s="269"/>
      <c r="M1103" s="270"/>
      <c r="N1103" s="271"/>
      <c r="O1103" s="271"/>
      <c r="P1103" s="271"/>
      <c r="Q1103" s="271"/>
      <c r="R1103" s="271"/>
      <c r="S1103" s="271"/>
      <c r="T1103" s="272"/>
      <c r="U1103" s="14"/>
      <c r="V1103" s="14"/>
      <c r="W1103" s="14"/>
      <c r="X1103" s="14"/>
      <c r="Y1103" s="14"/>
      <c r="Z1103" s="14"/>
      <c r="AA1103" s="14"/>
      <c r="AB1103" s="14"/>
      <c r="AC1103" s="14"/>
      <c r="AD1103" s="14"/>
      <c r="AE1103" s="14"/>
      <c r="AT1103" s="273" t="s">
        <v>337</v>
      </c>
      <c r="AU1103" s="273" t="s">
        <v>85</v>
      </c>
      <c r="AV1103" s="14" t="s">
        <v>258</v>
      </c>
      <c r="AW1103" s="14" t="s">
        <v>33</v>
      </c>
      <c r="AX1103" s="14" t="s">
        <v>85</v>
      </c>
      <c r="AY1103" s="273" t="s">
        <v>247</v>
      </c>
    </row>
    <row r="1104" s="2" customFormat="1" ht="62.7" customHeight="1">
      <c r="A1104" s="38"/>
      <c r="B1104" s="39"/>
      <c r="C1104" s="219" t="s">
        <v>1498</v>
      </c>
      <c r="D1104" s="219" t="s">
        <v>248</v>
      </c>
      <c r="E1104" s="220" t="s">
        <v>1499</v>
      </c>
      <c r="F1104" s="221" t="s">
        <v>1500</v>
      </c>
      <c r="G1104" s="222" t="s">
        <v>267</v>
      </c>
      <c r="H1104" s="223">
        <v>151.51499999999999</v>
      </c>
      <c r="I1104" s="224"/>
      <c r="J1104" s="225">
        <f>ROUND(I1104*H1104,2)</f>
        <v>0</v>
      </c>
      <c r="K1104" s="221" t="s">
        <v>336</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264</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264</v>
      </c>
      <c r="BM1104" s="230" t="s">
        <v>1501</v>
      </c>
    </row>
    <row r="1105" s="13" customFormat="1">
      <c r="A1105" s="13"/>
      <c r="B1105" s="252"/>
      <c r="C1105" s="253"/>
      <c r="D1105" s="232" t="s">
        <v>337</v>
      </c>
      <c r="E1105" s="254" t="s">
        <v>1</v>
      </c>
      <c r="F1105" s="255" t="s">
        <v>1502</v>
      </c>
      <c r="G1105" s="253"/>
      <c r="H1105" s="256">
        <v>151.51499999999999</v>
      </c>
      <c r="I1105" s="257"/>
      <c r="J1105" s="253"/>
      <c r="K1105" s="253"/>
      <c r="L1105" s="258"/>
      <c r="M1105" s="259"/>
      <c r="N1105" s="260"/>
      <c r="O1105" s="260"/>
      <c r="P1105" s="260"/>
      <c r="Q1105" s="260"/>
      <c r="R1105" s="260"/>
      <c r="S1105" s="260"/>
      <c r="T1105" s="261"/>
      <c r="U1105" s="13"/>
      <c r="V1105" s="13"/>
      <c r="W1105" s="13"/>
      <c r="X1105" s="13"/>
      <c r="Y1105" s="13"/>
      <c r="Z1105" s="13"/>
      <c r="AA1105" s="13"/>
      <c r="AB1105" s="13"/>
      <c r="AC1105" s="13"/>
      <c r="AD1105" s="13"/>
      <c r="AE1105" s="13"/>
      <c r="AT1105" s="262" t="s">
        <v>337</v>
      </c>
      <c r="AU1105" s="262" t="s">
        <v>85</v>
      </c>
      <c r="AV1105" s="13" t="s">
        <v>87</v>
      </c>
      <c r="AW1105" s="13" t="s">
        <v>33</v>
      </c>
      <c r="AX1105" s="13" t="s">
        <v>77</v>
      </c>
      <c r="AY1105" s="262" t="s">
        <v>247</v>
      </c>
    </row>
    <row r="1106" s="14" customFormat="1">
      <c r="A1106" s="14"/>
      <c r="B1106" s="263"/>
      <c r="C1106" s="264"/>
      <c r="D1106" s="232" t="s">
        <v>337</v>
      </c>
      <c r="E1106" s="265" t="s">
        <v>1</v>
      </c>
      <c r="F1106" s="266" t="s">
        <v>340</v>
      </c>
      <c r="G1106" s="264"/>
      <c r="H1106" s="267">
        <v>151.51499999999999</v>
      </c>
      <c r="I1106" s="268"/>
      <c r="J1106" s="264"/>
      <c r="K1106" s="264"/>
      <c r="L1106" s="269"/>
      <c r="M1106" s="270"/>
      <c r="N1106" s="271"/>
      <c r="O1106" s="271"/>
      <c r="P1106" s="271"/>
      <c r="Q1106" s="271"/>
      <c r="R1106" s="271"/>
      <c r="S1106" s="271"/>
      <c r="T1106" s="272"/>
      <c r="U1106" s="14"/>
      <c r="V1106" s="14"/>
      <c r="W1106" s="14"/>
      <c r="X1106" s="14"/>
      <c r="Y1106" s="14"/>
      <c r="Z1106" s="14"/>
      <c r="AA1106" s="14"/>
      <c r="AB1106" s="14"/>
      <c r="AC1106" s="14"/>
      <c r="AD1106" s="14"/>
      <c r="AE1106" s="14"/>
      <c r="AT1106" s="273" t="s">
        <v>337</v>
      </c>
      <c r="AU1106" s="273" t="s">
        <v>85</v>
      </c>
      <c r="AV1106" s="14" t="s">
        <v>258</v>
      </c>
      <c r="AW1106" s="14" t="s">
        <v>33</v>
      </c>
      <c r="AX1106" s="14" t="s">
        <v>85</v>
      </c>
      <c r="AY1106" s="273" t="s">
        <v>247</v>
      </c>
    </row>
    <row r="1107" s="2" customFormat="1" ht="33" customHeight="1">
      <c r="A1107" s="38"/>
      <c r="B1107" s="39"/>
      <c r="C1107" s="219" t="s">
        <v>1042</v>
      </c>
      <c r="D1107" s="219" t="s">
        <v>248</v>
      </c>
      <c r="E1107" s="220" t="s">
        <v>1503</v>
      </c>
      <c r="F1107" s="221" t="s">
        <v>1504</v>
      </c>
      <c r="G1107" s="222" t="s">
        <v>267</v>
      </c>
      <c r="H1107" s="223">
        <v>938.46699999999998</v>
      </c>
      <c r="I1107" s="224"/>
      <c r="J1107" s="225">
        <f>ROUND(I1107*H1107,2)</f>
        <v>0</v>
      </c>
      <c r="K1107" s="221" t="s">
        <v>336</v>
      </c>
      <c r="L1107" s="44"/>
      <c r="M1107" s="226" t="s">
        <v>1</v>
      </c>
      <c r="N1107" s="227" t="s">
        <v>42</v>
      </c>
      <c r="O1107" s="91"/>
      <c r="P1107" s="228">
        <f>O1107*H1107</f>
        <v>0</v>
      </c>
      <c r="Q1107" s="228">
        <v>0</v>
      </c>
      <c r="R1107" s="228">
        <f>Q1107*H1107</f>
        <v>0</v>
      </c>
      <c r="S1107" s="228">
        <v>0</v>
      </c>
      <c r="T1107" s="229">
        <f>S1107*H1107</f>
        <v>0</v>
      </c>
      <c r="U1107" s="38"/>
      <c r="V1107" s="38"/>
      <c r="W1107" s="38"/>
      <c r="X1107" s="38"/>
      <c r="Y1107" s="38"/>
      <c r="Z1107" s="38"/>
      <c r="AA1107" s="38"/>
      <c r="AB1107" s="38"/>
      <c r="AC1107" s="38"/>
      <c r="AD1107" s="38"/>
      <c r="AE1107" s="38"/>
      <c r="AR1107" s="230" t="s">
        <v>264</v>
      </c>
      <c r="AT1107" s="230" t="s">
        <v>248</v>
      </c>
      <c r="AU1107" s="230" t="s">
        <v>85</v>
      </c>
      <c r="AY1107" s="17" t="s">
        <v>247</v>
      </c>
      <c r="BE1107" s="231">
        <f>IF(N1107="základní",J1107,0)</f>
        <v>0</v>
      </c>
      <c r="BF1107" s="231">
        <f>IF(N1107="snížená",J1107,0)</f>
        <v>0</v>
      </c>
      <c r="BG1107" s="231">
        <f>IF(N1107="zákl. přenesená",J1107,0)</f>
        <v>0</v>
      </c>
      <c r="BH1107" s="231">
        <f>IF(N1107="sníž. přenesená",J1107,0)</f>
        <v>0</v>
      </c>
      <c r="BI1107" s="231">
        <f>IF(N1107="nulová",J1107,0)</f>
        <v>0</v>
      </c>
      <c r="BJ1107" s="17" t="s">
        <v>85</v>
      </c>
      <c r="BK1107" s="231">
        <f>ROUND(I1107*H1107,2)</f>
        <v>0</v>
      </c>
      <c r="BL1107" s="17" t="s">
        <v>264</v>
      </c>
      <c r="BM1107" s="230" t="s">
        <v>1505</v>
      </c>
    </row>
    <row r="1108" s="12" customFormat="1">
      <c r="A1108" s="12"/>
      <c r="B1108" s="242"/>
      <c r="C1108" s="243"/>
      <c r="D1108" s="232" t="s">
        <v>337</v>
      </c>
      <c r="E1108" s="244" t="s">
        <v>1</v>
      </c>
      <c r="F1108" s="245" t="s">
        <v>500</v>
      </c>
      <c r="G1108" s="243"/>
      <c r="H1108" s="244" t="s">
        <v>1</v>
      </c>
      <c r="I1108" s="246"/>
      <c r="J1108" s="243"/>
      <c r="K1108" s="243"/>
      <c r="L1108" s="247"/>
      <c r="M1108" s="248"/>
      <c r="N1108" s="249"/>
      <c r="O1108" s="249"/>
      <c r="P1108" s="249"/>
      <c r="Q1108" s="249"/>
      <c r="R1108" s="249"/>
      <c r="S1108" s="249"/>
      <c r="T1108" s="250"/>
      <c r="U1108" s="12"/>
      <c r="V1108" s="12"/>
      <c r="W1108" s="12"/>
      <c r="X1108" s="12"/>
      <c r="Y1108" s="12"/>
      <c r="Z1108" s="12"/>
      <c r="AA1108" s="12"/>
      <c r="AB1108" s="12"/>
      <c r="AC1108" s="12"/>
      <c r="AD1108" s="12"/>
      <c r="AE1108" s="12"/>
      <c r="AT1108" s="251" t="s">
        <v>337</v>
      </c>
      <c r="AU1108" s="251" t="s">
        <v>85</v>
      </c>
      <c r="AV1108" s="12" t="s">
        <v>85</v>
      </c>
      <c r="AW1108" s="12" t="s">
        <v>33</v>
      </c>
      <c r="AX1108" s="12" t="s">
        <v>77</v>
      </c>
      <c r="AY1108" s="251" t="s">
        <v>247</v>
      </c>
    </row>
    <row r="1109" s="12" customFormat="1">
      <c r="A1109" s="12"/>
      <c r="B1109" s="242"/>
      <c r="C1109" s="243"/>
      <c r="D1109" s="232" t="s">
        <v>337</v>
      </c>
      <c r="E1109" s="244" t="s">
        <v>1</v>
      </c>
      <c r="F1109" s="245" t="s">
        <v>785</v>
      </c>
      <c r="G1109" s="243"/>
      <c r="H1109" s="244" t="s">
        <v>1</v>
      </c>
      <c r="I1109" s="246"/>
      <c r="J1109" s="243"/>
      <c r="K1109" s="243"/>
      <c r="L1109" s="247"/>
      <c r="M1109" s="248"/>
      <c r="N1109" s="249"/>
      <c r="O1109" s="249"/>
      <c r="P1109" s="249"/>
      <c r="Q1109" s="249"/>
      <c r="R1109" s="249"/>
      <c r="S1109" s="249"/>
      <c r="T1109" s="250"/>
      <c r="U1109" s="12"/>
      <c r="V1109" s="12"/>
      <c r="W1109" s="12"/>
      <c r="X1109" s="12"/>
      <c r="Y1109" s="12"/>
      <c r="Z1109" s="12"/>
      <c r="AA1109" s="12"/>
      <c r="AB1109" s="12"/>
      <c r="AC1109" s="12"/>
      <c r="AD1109" s="12"/>
      <c r="AE1109" s="12"/>
      <c r="AT1109" s="251" t="s">
        <v>337</v>
      </c>
      <c r="AU1109" s="251" t="s">
        <v>85</v>
      </c>
      <c r="AV1109" s="12" t="s">
        <v>85</v>
      </c>
      <c r="AW1109" s="12" t="s">
        <v>33</v>
      </c>
      <c r="AX1109" s="12" t="s">
        <v>77</v>
      </c>
      <c r="AY1109" s="251" t="s">
        <v>247</v>
      </c>
    </row>
    <row r="1110" s="12" customFormat="1">
      <c r="A1110" s="12"/>
      <c r="B1110" s="242"/>
      <c r="C1110" s="243"/>
      <c r="D1110" s="232" t="s">
        <v>337</v>
      </c>
      <c r="E1110" s="244" t="s">
        <v>1</v>
      </c>
      <c r="F1110" s="245" t="s">
        <v>832</v>
      </c>
      <c r="G1110" s="243"/>
      <c r="H1110" s="244" t="s">
        <v>1</v>
      </c>
      <c r="I1110" s="246"/>
      <c r="J1110" s="243"/>
      <c r="K1110" s="243"/>
      <c r="L1110" s="247"/>
      <c r="M1110" s="248"/>
      <c r="N1110" s="249"/>
      <c r="O1110" s="249"/>
      <c r="P1110" s="249"/>
      <c r="Q1110" s="249"/>
      <c r="R1110" s="249"/>
      <c r="S1110" s="249"/>
      <c r="T1110" s="250"/>
      <c r="U1110" s="12"/>
      <c r="V1110" s="12"/>
      <c r="W1110" s="12"/>
      <c r="X1110" s="12"/>
      <c r="Y1110" s="12"/>
      <c r="Z1110" s="12"/>
      <c r="AA1110" s="12"/>
      <c r="AB1110" s="12"/>
      <c r="AC1110" s="12"/>
      <c r="AD1110" s="12"/>
      <c r="AE1110" s="12"/>
      <c r="AT1110" s="251" t="s">
        <v>337</v>
      </c>
      <c r="AU1110" s="251" t="s">
        <v>85</v>
      </c>
      <c r="AV1110" s="12" t="s">
        <v>85</v>
      </c>
      <c r="AW1110" s="12" t="s">
        <v>33</v>
      </c>
      <c r="AX1110" s="12" t="s">
        <v>77</v>
      </c>
      <c r="AY1110" s="251" t="s">
        <v>247</v>
      </c>
    </row>
    <row r="1111" s="13" customFormat="1">
      <c r="A1111" s="13"/>
      <c r="B1111" s="252"/>
      <c r="C1111" s="253"/>
      <c r="D1111" s="232" t="s">
        <v>337</v>
      </c>
      <c r="E1111" s="254" t="s">
        <v>1</v>
      </c>
      <c r="F1111" s="255" t="s">
        <v>1506</v>
      </c>
      <c r="G1111" s="253"/>
      <c r="H1111" s="256">
        <v>754.67999999999995</v>
      </c>
      <c r="I1111" s="257"/>
      <c r="J1111" s="253"/>
      <c r="K1111" s="253"/>
      <c r="L1111" s="258"/>
      <c r="M1111" s="259"/>
      <c r="N1111" s="260"/>
      <c r="O1111" s="260"/>
      <c r="P1111" s="260"/>
      <c r="Q1111" s="260"/>
      <c r="R1111" s="260"/>
      <c r="S1111" s="260"/>
      <c r="T1111" s="261"/>
      <c r="U1111" s="13"/>
      <c r="V1111" s="13"/>
      <c r="W1111" s="13"/>
      <c r="X1111" s="13"/>
      <c r="Y1111" s="13"/>
      <c r="Z1111" s="13"/>
      <c r="AA1111" s="13"/>
      <c r="AB1111" s="13"/>
      <c r="AC1111" s="13"/>
      <c r="AD1111" s="13"/>
      <c r="AE1111" s="13"/>
      <c r="AT1111" s="262" t="s">
        <v>337</v>
      </c>
      <c r="AU1111" s="262" t="s">
        <v>85</v>
      </c>
      <c r="AV1111" s="13" t="s">
        <v>87</v>
      </c>
      <c r="AW1111" s="13" t="s">
        <v>33</v>
      </c>
      <c r="AX1111" s="13" t="s">
        <v>77</v>
      </c>
      <c r="AY1111" s="262" t="s">
        <v>247</v>
      </c>
    </row>
    <row r="1112" s="12" customFormat="1">
      <c r="A1112" s="12"/>
      <c r="B1112" s="242"/>
      <c r="C1112" s="243"/>
      <c r="D1112" s="232" t="s">
        <v>337</v>
      </c>
      <c r="E1112" s="244" t="s">
        <v>1</v>
      </c>
      <c r="F1112" s="245" t="s">
        <v>827</v>
      </c>
      <c r="G1112" s="243"/>
      <c r="H1112" s="244" t="s">
        <v>1</v>
      </c>
      <c r="I1112" s="246"/>
      <c r="J1112" s="243"/>
      <c r="K1112" s="243"/>
      <c r="L1112" s="247"/>
      <c r="M1112" s="248"/>
      <c r="N1112" s="249"/>
      <c r="O1112" s="249"/>
      <c r="P1112" s="249"/>
      <c r="Q1112" s="249"/>
      <c r="R1112" s="249"/>
      <c r="S1112" s="249"/>
      <c r="T1112" s="250"/>
      <c r="U1112" s="12"/>
      <c r="V1112" s="12"/>
      <c r="W1112" s="12"/>
      <c r="X1112" s="12"/>
      <c r="Y1112" s="12"/>
      <c r="Z1112" s="12"/>
      <c r="AA1112" s="12"/>
      <c r="AB1112" s="12"/>
      <c r="AC1112" s="12"/>
      <c r="AD1112" s="12"/>
      <c r="AE1112" s="12"/>
      <c r="AT1112" s="251" t="s">
        <v>337</v>
      </c>
      <c r="AU1112" s="251" t="s">
        <v>85</v>
      </c>
      <c r="AV1112" s="12" t="s">
        <v>85</v>
      </c>
      <c r="AW1112" s="12" t="s">
        <v>33</v>
      </c>
      <c r="AX1112" s="12" t="s">
        <v>77</v>
      </c>
      <c r="AY1112" s="251" t="s">
        <v>247</v>
      </c>
    </row>
    <row r="1113" s="13" customFormat="1">
      <c r="A1113" s="13"/>
      <c r="B1113" s="252"/>
      <c r="C1113" s="253"/>
      <c r="D1113" s="232" t="s">
        <v>337</v>
      </c>
      <c r="E1113" s="254" t="s">
        <v>1</v>
      </c>
      <c r="F1113" s="255" t="s">
        <v>1507</v>
      </c>
      <c r="G1113" s="253"/>
      <c r="H1113" s="256">
        <v>80.183999999999998</v>
      </c>
      <c r="I1113" s="257"/>
      <c r="J1113" s="253"/>
      <c r="K1113" s="253"/>
      <c r="L1113" s="258"/>
      <c r="M1113" s="259"/>
      <c r="N1113" s="260"/>
      <c r="O1113" s="260"/>
      <c r="P1113" s="260"/>
      <c r="Q1113" s="260"/>
      <c r="R1113" s="260"/>
      <c r="S1113" s="260"/>
      <c r="T1113" s="261"/>
      <c r="U1113" s="13"/>
      <c r="V1113" s="13"/>
      <c r="W1113" s="13"/>
      <c r="X1113" s="13"/>
      <c r="Y1113" s="13"/>
      <c r="Z1113" s="13"/>
      <c r="AA1113" s="13"/>
      <c r="AB1113" s="13"/>
      <c r="AC1113" s="13"/>
      <c r="AD1113" s="13"/>
      <c r="AE1113" s="13"/>
      <c r="AT1113" s="262" t="s">
        <v>337</v>
      </c>
      <c r="AU1113" s="262" t="s">
        <v>85</v>
      </c>
      <c r="AV1113" s="13" t="s">
        <v>87</v>
      </c>
      <c r="AW1113" s="13" t="s">
        <v>33</v>
      </c>
      <c r="AX1113" s="13" t="s">
        <v>77</v>
      </c>
      <c r="AY1113" s="262" t="s">
        <v>247</v>
      </c>
    </row>
    <row r="1114" s="12" customFormat="1">
      <c r="A1114" s="12"/>
      <c r="B1114" s="242"/>
      <c r="C1114" s="243"/>
      <c r="D1114" s="232" t="s">
        <v>337</v>
      </c>
      <c r="E1114" s="244" t="s">
        <v>1</v>
      </c>
      <c r="F1114" s="245" t="s">
        <v>873</v>
      </c>
      <c r="G1114" s="243"/>
      <c r="H1114" s="244" t="s">
        <v>1</v>
      </c>
      <c r="I1114" s="246"/>
      <c r="J1114" s="243"/>
      <c r="K1114" s="243"/>
      <c r="L1114" s="247"/>
      <c r="M1114" s="248"/>
      <c r="N1114" s="249"/>
      <c r="O1114" s="249"/>
      <c r="P1114" s="249"/>
      <c r="Q1114" s="249"/>
      <c r="R1114" s="249"/>
      <c r="S1114" s="249"/>
      <c r="T1114" s="250"/>
      <c r="U1114" s="12"/>
      <c r="V1114" s="12"/>
      <c r="W1114" s="12"/>
      <c r="X1114" s="12"/>
      <c r="Y1114" s="12"/>
      <c r="Z1114" s="12"/>
      <c r="AA1114" s="12"/>
      <c r="AB1114" s="12"/>
      <c r="AC1114" s="12"/>
      <c r="AD1114" s="12"/>
      <c r="AE1114" s="12"/>
      <c r="AT1114" s="251" t="s">
        <v>337</v>
      </c>
      <c r="AU1114" s="251" t="s">
        <v>85</v>
      </c>
      <c r="AV1114" s="12" t="s">
        <v>85</v>
      </c>
      <c r="AW1114" s="12" t="s">
        <v>33</v>
      </c>
      <c r="AX1114" s="12" t="s">
        <v>77</v>
      </c>
      <c r="AY1114" s="251" t="s">
        <v>247</v>
      </c>
    </row>
    <row r="1115" s="13" customFormat="1">
      <c r="A1115" s="13"/>
      <c r="B1115" s="252"/>
      <c r="C1115" s="253"/>
      <c r="D1115" s="232" t="s">
        <v>337</v>
      </c>
      <c r="E1115" s="254" t="s">
        <v>1</v>
      </c>
      <c r="F1115" s="255" t="s">
        <v>1508</v>
      </c>
      <c r="G1115" s="253"/>
      <c r="H1115" s="256">
        <v>73.691999999999993</v>
      </c>
      <c r="I1115" s="257"/>
      <c r="J1115" s="253"/>
      <c r="K1115" s="253"/>
      <c r="L1115" s="258"/>
      <c r="M1115" s="259"/>
      <c r="N1115" s="260"/>
      <c r="O1115" s="260"/>
      <c r="P1115" s="260"/>
      <c r="Q1115" s="260"/>
      <c r="R1115" s="260"/>
      <c r="S1115" s="260"/>
      <c r="T1115" s="261"/>
      <c r="U1115" s="13"/>
      <c r="V1115" s="13"/>
      <c r="W1115" s="13"/>
      <c r="X1115" s="13"/>
      <c r="Y1115" s="13"/>
      <c r="Z1115" s="13"/>
      <c r="AA1115" s="13"/>
      <c r="AB1115" s="13"/>
      <c r="AC1115" s="13"/>
      <c r="AD1115" s="13"/>
      <c r="AE1115" s="13"/>
      <c r="AT1115" s="262" t="s">
        <v>337</v>
      </c>
      <c r="AU1115" s="262" t="s">
        <v>85</v>
      </c>
      <c r="AV1115" s="13" t="s">
        <v>87</v>
      </c>
      <c r="AW1115" s="13" t="s">
        <v>33</v>
      </c>
      <c r="AX1115" s="13" t="s">
        <v>77</v>
      </c>
      <c r="AY1115" s="262" t="s">
        <v>247</v>
      </c>
    </row>
    <row r="1116" s="12" customFormat="1">
      <c r="A1116" s="12"/>
      <c r="B1116" s="242"/>
      <c r="C1116" s="243"/>
      <c r="D1116" s="232" t="s">
        <v>337</v>
      </c>
      <c r="E1116" s="244" t="s">
        <v>1</v>
      </c>
      <c r="F1116" s="245" t="s">
        <v>875</v>
      </c>
      <c r="G1116" s="243"/>
      <c r="H1116" s="244" t="s">
        <v>1</v>
      </c>
      <c r="I1116" s="246"/>
      <c r="J1116" s="243"/>
      <c r="K1116" s="243"/>
      <c r="L1116" s="247"/>
      <c r="M1116" s="248"/>
      <c r="N1116" s="249"/>
      <c r="O1116" s="249"/>
      <c r="P1116" s="249"/>
      <c r="Q1116" s="249"/>
      <c r="R1116" s="249"/>
      <c r="S1116" s="249"/>
      <c r="T1116" s="250"/>
      <c r="U1116" s="12"/>
      <c r="V1116" s="12"/>
      <c r="W1116" s="12"/>
      <c r="X1116" s="12"/>
      <c r="Y1116" s="12"/>
      <c r="Z1116" s="12"/>
      <c r="AA1116" s="12"/>
      <c r="AB1116" s="12"/>
      <c r="AC1116" s="12"/>
      <c r="AD1116" s="12"/>
      <c r="AE1116" s="12"/>
      <c r="AT1116" s="251" t="s">
        <v>337</v>
      </c>
      <c r="AU1116" s="251" t="s">
        <v>85</v>
      </c>
      <c r="AV1116" s="12" t="s">
        <v>85</v>
      </c>
      <c r="AW1116" s="12" t="s">
        <v>33</v>
      </c>
      <c r="AX1116" s="12" t="s">
        <v>77</v>
      </c>
      <c r="AY1116" s="251" t="s">
        <v>247</v>
      </c>
    </row>
    <row r="1117" s="13" customFormat="1">
      <c r="A1117" s="13"/>
      <c r="B1117" s="252"/>
      <c r="C1117" s="253"/>
      <c r="D1117" s="232" t="s">
        <v>337</v>
      </c>
      <c r="E1117" s="254" t="s">
        <v>1</v>
      </c>
      <c r="F1117" s="255" t="s">
        <v>1509</v>
      </c>
      <c r="G1117" s="253"/>
      <c r="H1117" s="256">
        <v>29.911000000000001</v>
      </c>
      <c r="I1117" s="257"/>
      <c r="J1117" s="253"/>
      <c r="K1117" s="253"/>
      <c r="L1117" s="258"/>
      <c r="M1117" s="259"/>
      <c r="N1117" s="260"/>
      <c r="O1117" s="260"/>
      <c r="P1117" s="260"/>
      <c r="Q1117" s="260"/>
      <c r="R1117" s="260"/>
      <c r="S1117" s="260"/>
      <c r="T1117" s="261"/>
      <c r="U1117" s="13"/>
      <c r="V1117" s="13"/>
      <c r="W1117" s="13"/>
      <c r="X1117" s="13"/>
      <c r="Y1117" s="13"/>
      <c r="Z1117" s="13"/>
      <c r="AA1117" s="13"/>
      <c r="AB1117" s="13"/>
      <c r="AC1117" s="13"/>
      <c r="AD1117" s="13"/>
      <c r="AE1117" s="13"/>
      <c r="AT1117" s="262" t="s">
        <v>337</v>
      </c>
      <c r="AU1117" s="262" t="s">
        <v>85</v>
      </c>
      <c r="AV1117" s="13" t="s">
        <v>87</v>
      </c>
      <c r="AW1117" s="13" t="s">
        <v>33</v>
      </c>
      <c r="AX1117" s="13" t="s">
        <v>77</v>
      </c>
      <c r="AY1117" s="262" t="s">
        <v>247</v>
      </c>
    </row>
    <row r="1118" s="14" customFormat="1">
      <c r="A1118" s="14"/>
      <c r="B1118" s="263"/>
      <c r="C1118" s="264"/>
      <c r="D1118" s="232" t="s">
        <v>337</v>
      </c>
      <c r="E1118" s="265" t="s">
        <v>1</v>
      </c>
      <c r="F1118" s="266" t="s">
        <v>340</v>
      </c>
      <c r="G1118" s="264"/>
      <c r="H1118" s="267">
        <v>938.46699999999998</v>
      </c>
      <c r="I1118" s="268"/>
      <c r="J1118" s="264"/>
      <c r="K1118" s="264"/>
      <c r="L1118" s="269"/>
      <c r="M1118" s="270"/>
      <c r="N1118" s="271"/>
      <c r="O1118" s="271"/>
      <c r="P1118" s="271"/>
      <c r="Q1118" s="271"/>
      <c r="R1118" s="271"/>
      <c r="S1118" s="271"/>
      <c r="T1118" s="272"/>
      <c r="U1118" s="14"/>
      <c r="V1118" s="14"/>
      <c r="W1118" s="14"/>
      <c r="X1118" s="14"/>
      <c r="Y1118" s="14"/>
      <c r="Z1118" s="14"/>
      <c r="AA1118" s="14"/>
      <c r="AB1118" s="14"/>
      <c r="AC1118" s="14"/>
      <c r="AD1118" s="14"/>
      <c r="AE1118" s="14"/>
      <c r="AT1118" s="273" t="s">
        <v>337</v>
      </c>
      <c r="AU1118" s="273" t="s">
        <v>85</v>
      </c>
      <c r="AV1118" s="14" t="s">
        <v>258</v>
      </c>
      <c r="AW1118" s="14" t="s">
        <v>33</v>
      </c>
      <c r="AX1118" s="14" t="s">
        <v>85</v>
      </c>
      <c r="AY1118" s="273" t="s">
        <v>247</v>
      </c>
    </row>
    <row r="1119" s="2" customFormat="1" ht="33" customHeight="1">
      <c r="A1119" s="38"/>
      <c r="B1119" s="39"/>
      <c r="C1119" s="219" t="s">
        <v>1510</v>
      </c>
      <c r="D1119" s="219" t="s">
        <v>248</v>
      </c>
      <c r="E1119" s="220" t="s">
        <v>1511</v>
      </c>
      <c r="F1119" s="221" t="s">
        <v>1512</v>
      </c>
      <c r="G1119" s="222" t="s">
        <v>267</v>
      </c>
      <c r="H1119" s="223">
        <v>151.51499999999999</v>
      </c>
      <c r="I1119" s="224"/>
      <c r="J1119" s="225">
        <f>ROUND(I1119*H1119,2)</f>
        <v>0</v>
      </c>
      <c r="K1119" s="221" t="s">
        <v>336</v>
      </c>
      <c r="L1119" s="44"/>
      <c r="M1119" s="226" t="s">
        <v>1</v>
      </c>
      <c r="N1119" s="227" t="s">
        <v>42</v>
      </c>
      <c r="O1119" s="91"/>
      <c r="P1119" s="228">
        <f>O1119*H1119</f>
        <v>0</v>
      </c>
      <c r="Q1119" s="228">
        <v>0</v>
      </c>
      <c r="R1119" s="228">
        <f>Q1119*H1119</f>
        <v>0</v>
      </c>
      <c r="S1119" s="228">
        <v>0</v>
      </c>
      <c r="T1119" s="229">
        <f>S1119*H1119</f>
        <v>0</v>
      </c>
      <c r="U1119" s="38"/>
      <c r="V1119" s="38"/>
      <c r="W1119" s="38"/>
      <c r="X1119" s="38"/>
      <c r="Y1119" s="38"/>
      <c r="Z1119" s="38"/>
      <c r="AA1119" s="38"/>
      <c r="AB1119" s="38"/>
      <c r="AC1119" s="38"/>
      <c r="AD1119" s="38"/>
      <c r="AE1119" s="38"/>
      <c r="AR1119" s="230" t="s">
        <v>264</v>
      </c>
      <c r="AT1119" s="230" t="s">
        <v>248</v>
      </c>
      <c r="AU1119" s="230" t="s">
        <v>85</v>
      </c>
      <c r="AY1119" s="17" t="s">
        <v>247</v>
      </c>
      <c r="BE1119" s="231">
        <f>IF(N1119="základní",J1119,0)</f>
        <v>0</v>
      </c>
      <c r="BF1119" s="231">
        <f>IF(N1119="snížená",J1119,0)</f>
        <v>0</v>
      </c>
      <c r="BG1119" s="231">
        <f>IF(N1119="zákl. přenesená",J1119,0)</f>
        <v>0</v>
      </c>
      <c r="BH1119" s="231">
        <f>IF(N1119="sníž. přenesená",J1119,0)</f>
        <v>0</v>
      </c>
      <c r="BI1119" s="231">
        <f>IF(N1119="nulová",J1119,0)</f>
        <v>0</v>
      </c>
      <c r="BJ1119" s="17" t="s">
        <v>85</v>
      </c>
      <c r="BK1119" s="231">
        <f>ROUND(I1119*H1119,2)</f>
        <v>0</v>
      </c>
      <c r="BL1119" s="17" t="s">
        <v>264</v>
      </c>
      <c r="BM1119" s="230" t="s">
        <v>1513</v>
      </c>
    </row>
    <row r="1120" s="12" customFormat="1">
      <c r="A1120" s="12"/>
      <c r="B1120" s="242"/>
      <c r="C1120" s="243"/>
      <c r="D1120" s="232" t="s">
        <v>337</v>
      </c>
      <c r="E1120" s="244" t="s">
        <v>1</v>
      </c>
      <c r="F1120" s="245" t="s">
        <v>500</v>
      </c>
      <c r="G1120" s="243"/>
      <c r="H1120" s="244" t="s">
        <v>1</v>
      </c>
      <c r="I1120" s="246"/>
      <c r="J1120" s="243"/>
      <c r="K1120" s="243"/>
      <c r="L1120" s="247"/>
      <c r="M1120" s="248"/>
      <c r="N1120" s="249"/>
      <c r="O1120" s="249"/>
      <c r="P1120" s="249"/>
      <c r="Q1120" s="249"/>
      <c r="R1120" s="249"/>
      <c r="S1120" s="249"/>
      <c r="T1120" s="250"/>
      <c r="U1120" s="12"/>
      <c r="V1120" s="12"/>
      <c r="W1120" s="12"/>
      <c r="X1120" s="12"/>
      <c r="Y1120" s="12"/>
      <c r="Z1120" s="12"/>
      <c r="AA1120" s="12"/>
      <c r="AB1120" s="12"/>
      <c r="AC1120" s="12"/>
      <c r="AD1120" s="12"/>
      <c r="AE1120" s="12"/>
      <c r="AT1120" s="251" t="s">
        <v>337</v>
      </c>
      <c r="AU1120" s="251" t="s">
        <v>85</v>
      </c>
      <c r="AV1120" s="12" t="s">
        <v>85</v>
      </c>
      <c r="AW1120" s="12" t="s">
        <v>33</v>
      </c>
      <c r="AX1120" s="12" t="s">
        <v>77</v>
      </c>
      <c r="AY1120" s="251" t="s">
        <v>247</v>
      </c>
    </row>
    <row r="1121" s="12" customFormat="1">
      <c r="A1121" s="12"/>
      <c r="B1121" s="242"/>
      <c r="C1121" s="243"/>
      <c r="D1121" s="232" t="s">
        <v>337</v>
      </c>
      <c r="E1121" s="244" t="s">
        <v>1</v>
      </c>
      <c r="F1121" s="245" t="s">
        <v>785</v>
      </c>
      <c r="G1121" s="243"/>
      <c r="H1121" s="244" t="s">
        <v>1</v>
      </c>
      <c r="I1121" s="246"/>
      <c r="J1121" s="243"/>
      <c r="K1121" s="243"/>
      <c r="L1121" s="247"/>
      <c r="M1121" s="248"/>
      <c r="N1121" s="249"/>
      <c r="O1121" s="249"/>
      <c r="P1121" s="249"/>
      <c r="Q1121" s="249"/>
      <c r="R1121" s="249"/>
      <c r="S1121" s="249"/>
      <c r="T1121" s="250"/>
      <c r="U1121" s="12"/>
      <c r="V1121" s="12"/>
      <c r="W1121" s="12"/>
      <c r="X1121" s="12"/>
      <c r="Y1121" s="12"/>
      <c r="Z1121" s="12"/>
      <c r="AA1121" s="12"/>
      <c r="AB1121" s="12"/>
      <c r="AC1121" s="12"/>
      <c r="AD1121" s="12"/>
      <c r="AE1121" s="12"/>
      <c r="AT1121" s="251" t="s">
        <v>337</v>
      </c>
      <c r="AU1121" s="251" t="s">
        <v>85</v>
      </c>
      <c r="AV1121" s="12" t="s">
        <v>85</v>
      </c>
      <c r="AW1121" s="12" t="s">
        <v>33</v>
      </c>
      <c r="AX1121" s="12" t="s">
        <v>77</v>
      </c>
      <c r="AY1121" s="251" t="s">
        <v>247</v>
      </c>
    </row>
    <row r="1122" s="12" customFormat="1">
      <c r="A1122" s="12"/>
      <c r="B1122" s="242"/>
      <c r="C1122" s="243"/>
      <c r="D1122" s="232" t="s">
        <v>337</v>
      </c>
      <c r="E1122" s="244" t="s">
        <v>1</v>
      </c>
      <c r="F1122" s="245" t="s">
        <v>562</v>
      </c>
      <c r="G1122" s="243"/>
      <c r="H1122" s="244" t="s">
        <v>1</v>
      </c>
      <c r="I1122" s="246"/>
      <c r="J1122" s="243"/>
      <c r="K1122" s="243"/>
      <c r="L1122" s="247"/>
      <c r="M1122" s="248"/>
      <c r="N1122" s="249"/>
      <c r="O1122" s="249"/>
      <c r="P1122" s="249"/>
      <c r="Q1122" s="249"/>
      <c r="R1122" s="249"/>
      <c r="S1122" s="249"/>
      <c r="T1122" s="250"/>
      <c r="U1122" s="12"/>
      <c r="V1122" s="12"/>
      <c r="W1122" s="12"/>
      <c r="X1122" s="12"/>
      <c r="Y1122" s="12"/>
      <c r="Z1122" s="12"/>
      <c r="AA1122" s="12"/>
      <c r="AB1122" s="12"/>
      <c r="AC1122" s="12"/>
      <c r="AD1122" s="12"/>
      <c r="AE1122" s="12"/>
      <c r="AT1122" s="251" t="s">
        <v>337</v>
      </c>
      <c r="AU1122" s="251" t="s">
        <v>85</v>
      </c>
      <c r="AV1122" s="12" t="s">
        <v>85</v>
      </c>
      <c r="AW1122" s="12" t="s">
        <v>33</v>
      </c>
      <c r="AX1122" s="12" t="s">
        <v>77</v>
      </c>
      <c r="AY1122" s="251" t="s">
        <v>247</v>
      </c>
    </row>
    <row r="1123" s="13" customFormat="1">
      <c r="A1123" s="13"/>
      <c r="B1123" s="252"/>
      <c r="C1123" s="253"/>
      <c r="D1123" s="232" t="s">
        <v>337</v>
      </c>
      <c r="E1123" s="254" t="s">
        <v>1</v>
      </c>
      <c r="F1123" s="255" t="s">
        <v>1514</v>
      </c>
      <c r="G1123" s="253"/>
      <c r="H1123" s="256">
        <v>151.51499999999999</v>
      </c>
      <c r="I1123" s="257"/>
      <c r="J1123" s="253"/>
      <c r="K1123" s="253"/>
      <c r="L1123" s="258"/>
      <c r="M1123" s="259"/>
      <c r="N1123" s="260"/>
      <c r="O1123" s="260"/>
      <c r="P1123" s="260"/>
      <c r="Q1123" s="260"/>
      <c r="R1123" s="260"/>
      <c r="S1123" s="260"/>
      <c r="T1123" s="261"/>
      <c r="U1123" s="13"/>
      <c r="V1123" s="13"/>
      <c r="W1123" s="13"/>
      <c r="X1123" s="13"/>
      <c r="Y1123" s="13"/>
      <c r="Z1123" s="13"/>
      <c r="AA1123" s="13"/>
      <c r="AB1123" s="13"/>
      <c r="AC1123" s="13"/>
      <c r="AD1123" s="13"/>
      <c r="AE1123" s="13"/>
      <c r="AT1123" s="262" t="s">
        <v>337</v>
      </c>
      <c r="AU1123" s="262" t="s">
        <v>85</v>
      </c>
      <c r="AV1123" s="13" t="s">
        <v>87</v>
      </c>
      <c r="AW1123" s="13" t="s">
        <v>33</v>
      </c>
      <c r="AX1123" s="13" t="s">
        <v>77</v>
      </c>
      <c r="AY1123" s="262" t="s">
        <v>247</v>
      </c>
    </row>
    <row r="1124" s="14" customFormat="1">
      <c r="A1124" s="14"/>
      <c r="B1124" s="263"/>
      <c r="C1124" s="264"/>
      <c r="D1124" s="232" t="s">
        <v>337</v>
      </c>
      <c r="E1124" s="265" t="s">
        <v>1</v>
      </c>
      <c r="F1124" s="266" t="s">
        <v>340</v>
      </c>
      <c r="G1124" s="264"/>
      <c r="H1124" s="267">
        <v>151.51499999999999</v>
      </c>
      <c r="I1124" s="268"/>
      <c r="J1124" s="264"/>
      <c r="K1124" s="264"/>
      <c r="L1124" s="269"/>
      <c r="M1124" s="270"/>
      <c r="N1124" s="271"/>
      <c r="O1124" s="271"/>
      <c r="P1124" s="271"/>
      <c r="Q1124" s="271"/>
      <c r="R1124" s="271"/>
      <c r="S1124" s="271"/>
      <c r="T1124" s="272"/>
      <c r="U1124" s="14"/>
      <c r="V1124" s="14"/>
      <c r="W1124" s="14"/>
      <c r="X1124" s="14"/>
      <c r="Y1124" s="14"/>
      <c r="Z1124" s="14"/>
      <c r="AA1124" s="14"/>
      <c r="AB1124" s="14"/>
      <c r="AC1124" s="14"/>
      <c r="AD1124" s="14"/>
      <c r="AE1124" s="14"/>
      <c r="AT1124" s="273" t="s">
        <v>337</v>
      </c>
      <c r="AU1124" s="273" t="s">
        <v>85</v>
      </c>
      <c r="AV1124" s="14" t="s">
        <v>258</v>
      </c>
      <c r="AW1124" s="14" t="s">
        <v>33</v>
      </c>
      <c r="AX1124" s="14" t="s">
        <v>85</v>
      </c>
      <c r="AY1124" s="273" t="s">
        <v>247</v>
      </c>
    </row>
    <row r="1125" s="2" customFormat="1" ht="24.15" customHeight="1">
      <c r="A1125" s="38"/>
      <c r="B1125" s="39"/>
      <c r="C1125" s="219" t="s">
        <v>1046</v>
      </c>
      <c r="D1125" s="219" t="s">
        <v>248</v>
      </c>
      <c r="E1125" s="220" t="s">
        <v>1515</v>
      </c>
      <c r="F1125" s="221" t="s">
        <v>1516</v>
      </c>
      <c r="G1125" s="222" t="s">
        <v>267</v>
      </c>
      <c r="H1125" s="223">
        <v>76.650999999999996</v>
      </c>
      <c r="I1125" s="224"/>
      <c r="J1125" s="225">
        <f>ROUND(I1125*H1125,2)</f>
        <v>0</v>
      </c>
      <c r="K1125" s="221" t="s">
        <v>336</v>
      </c>
      <c r="L1125" s="44"/>
      <c r="M1125" s="226" t="s">
        <v>1</v>
      </c>
      <c r="N1125" s="227" t="s">
        <v>42</v>
      </c>
      <c r="O1125" s="91"/>
      <c r="P1125" s="228">
        <f>O1125*H1125</f>
        <v>0</v>
      </c>
      <c r="Q1125" s="228">
        <v>0</v>
      </c>
      <c r="R1125" s="228">
        <f>Q1125*H1125</f>
        <v>0</v>
      </c>
      <c r="S1125" s="228">
        <v>0</v>
      </c>
      <c r="T1125" s="229">
        <f>S1125*H1125</f>
        <v>0</v>
      </c>
      <c r="U1125" s="38"/>
      <c r="V1125" s="38"/>
      <c r="W1125" s="38"/>
      <c r="X1125" s="38"/>
      <c r="Y1125" s="38"/>
      <c r="Z1125" s="38"/>
      <c r="AA1125" s="38"/>
      <c r="AB1125" s="38"/>
      <c r="AC1125" s="38"/>
      <c r="AD1125" s="38"/>
      <c r="AE1125" s="38"/>
      <c r="AR1125" s="230" t="s">
        <v>264</v>
      </c>
      <c r="AT1125" s="230" t="s">
        <v>248</v>
      </c>
      <c r="AU1125" s="230" t="s">
        <v>85</v>
      </c>
      <c r="AY1125" s="17" t="s">
        <v>247</v>
      </c>
      <c r="BE1125" s="231">
        <f>IF(N1125="základní",J1125,0)</f>
        <v>0</v>
      </c>
      <c r="BF1125" s="231">
        <f>IF(N1125="snížená",J1125,0)</f>
        <v>0</v>
      </c>
      <c r="BG1125" s="231">
        <f>IF(N1125="zákl. přenesená",J1125,0)</f>
        <v>0</v>
      </c>
      <c r="BH1125" s="231">
        <f>IF(N1125="sníž. přenesená",J1125,0)</f>
        <v>0</v>
      </c>
      <c r="BI1125" s="231">
        <f>IF(N1125="nulová",J1125,0)</f>
        <v>0</v>
      </c>
      <c r="BJ1125" s="17" t="s">
        <v>85</v>
      </c>
      <c r="BK1125" s="231">
        <f>ROUND(I1125*H1125,2)</f>
        <v>0</v>
      </c>
      <c r="BL1125" s="17" t="s">
        <v>264</v>
      </c>
      <c r="BM1125" s="230" t="s">
        <v>1517</v>
      </c>
    </row>
    <row r="1126" s="12" customFormat="1">
      <c r="A1126" s="12"/>
      <c r="B1126" s="242"/>
      <c r="C1126" s="243"/>
      <c r="D1126" s="232" t="s">
        <v>337</v>
      </c>
      <c r="E1126" s="244" t="s">
        <v>1</v>
      </c>
      <c r="F1126" s="245" t="s">
        <v>500</v>
      </c>
      <c r="G1126" s="243"/>
      <c r="H1126" s="244" t="s">
        <v>1</v>
      </c>
      <c r="I1126" s="246"/>
      <c r="J1126" s="243"/>
      <c r="K1126" s="243"/>
      <c r="L1126" s="247"/>
      <c r="M1126" s="248"/>
      <c r="N1126" s="249"/>
      <c r="O1126" s="249"/>
      <c r="P1126" s="249"/>
      <c r="Q1126" s="249"/>
      <c r="R1126" s="249"/>
      <c r="S1126" s="249"/>
      <c r="T1126" s="250"/>
      <c r="U1126" s="12"/>
      <c r="V1126" s="12"/>
      <c r="W1126" s="12"/>
      <c r="X1126" s="12"/>
      <c r="Y1126" s="12"/>
      <c r="Z1126" s="12"/>
      <c r="AA1126" s="12"/>
      <c r="AB1126" s="12"/>
      <c r="AC1126" s="12"/>
      <c r="AD1126" s="12"/>
      <c r="AE1126" s="12"/>
      <c r="AT1126" s="251" t="s">
        <v>337</v>
      </c>
      <c r="AU1126" s="251" t="s">
        <v>85</v>
      </c>
      <c r="AV1126" s="12" t="s">
        <v>85</v>
      </c>
      <c r="AW1126" s="12" t="s">
        <v>33</v>
      </c>
      <c r="AX1126" s="12" t="s">
        <v>77</v>
      </c>
      <c r="AY1126" s="251" t="s">
        <v>247</v>
      </c>
    </row>
    <row r="1127" s="12" customFormat="1">
      <c r="A1127" s="12"/>
      <c r="B1127" s="242"/>
      <c r="C1127" s="243"/>
      <c r="D1127" s="232" t="s">
        <v>337</v>
      </c>
      <c r="E1127" s="244" t="s">
        <v>1</v>
      </c>
      <c r="F1127" s="245" t="s">
        <v>785</v>
      </c>
      <c r="G1127" s="243"/>
      <c r="H1127" s="244" t="s">
        <v>1</v>
      </c>
      <c r="I1127" s="246"/>
      <c r="J1127" s="243"/>
      <c r="K1127" s="243"/>
      <c r="L1127" s="247"/>
      <c r="M1127" s="248"/>
      <c r="N1127" s="249"/>
      <c r="O1127" s="249"/>
      <c r="P1127" s="249"/>
      <c r="Q1127" s="249"/>
      <c r="R1127" s="249"/>
      <c r="S1127" s="249"/>
      <c r="T1127" s="250"/>
      <c r="U1127" s="12"/>
      <c r="V1127" s="12"/>
      <c r="W1127" s="12"/>
      <c r="X1127" s="12"/>
      <c r="Y1127" s="12"/>
      <c r="Z1127" s="12"/>
      <c r="AA1127" s="12"/>
      <c r="AB1127" s="12"/>
      <c r="AC1127" s="12"/>
      <c r="AD1127" s="12"/>
      <c r="AE1127" s="12"/>
      <c r="AT1127" s="251" t="s">
        <v>337</v>
      </c>
      <c r="AU1127" s="251" t="s">
        <v>85</v>
      </c>
      <c r="AV1127" s="12" t="s">
        <v>85</v>
      </c>
      <c r="AW1127" s="12" t="s">
        <v>33</v>
      </c>
      <c r="AX1127" s="12" t="s">
        <v>77</v>
      </c>
      <c r="AY1127" s="251" t="s">
        <v>247</v>
      </c>
    </row>
    <row r="1128" s="12" customFormat="1">
      <c r="A1128" s="12"/>
      <c r="B1128" s="242"/>
      <c r="C1128" s="243"/>
      <c r="D1128" s="232" t="s">
        <v>337</v>
      </c>
      <c r="E1128" s="244" t="s">
        <v>1</v>
      </c>
      <c r="F1128" s="245" t="s">
        <v>827</v>
      </c>
      <c r="G1128" s="243"/>
      <c r="H1128" s="244" t="s">
        <v>1</v>
      </c>
      <c r="I1128" s="246"/>
      <c r="J1128" s="243"/>
      <c r="K1128" s="243"/>
      <c r="L1128" s="247"/>
      <c r="M1128" s="248"/>
      <c r="N1128" s="249"/>
      <c r="O1128" s="249"/>
      <c r="P1128" s="249"/>
      <c r="Q1128" s="249"/>
      <c r="R1128" s="249"/>
      <c r="S1128" s="249"/>
      <c r="T1128" s="250"/>
      <c r="U1128" s="12"/>
      <c r="V1128" s="12"/>
      <c r="W1128" s="12"/>
      <c r="X1128" s="12"/>
      <c r="Y1128" s="12"/>
      <c r="Z1128" s="12"/>
      <c r="AA1128" s="12"/>
      <c r="AB1128" s="12"/>
      <c r="AC1128" s="12"/>
      <c r="AD1128" s="12"/>
      <c r="AE1128" s="12"/>
      <c r="AT1128" s="251" t="s">
        <v>337</v>
      </c>
      <c r="AU1128" s="251" t="s">
        <v>85</v>
      </c>
      <c r="AV1128" s="12" t="s">
        <v>85</v>
      </c>
      <c r="AW1128" s="12" t="s">
        <v>33</v>
      </c>
      <c r="AX1128" s="12" t="s">
        <v>77</v>
      </c>
      <c r="AY1128" s="251" t="s">
        <v>247</v>
      </c>
    </row>
    <row r="1129" s="13" customFormat="1">
      <c r="A1129" s="13"/>
      <c r="B1129" s="252"/>
      <c r="C1129" s="253"/>
      <c r="D1129" s="232" t="s">
        <v>337</v>
      </c>
      <c r="E1129" s="254" t="s">
        <v>1</v>
      </c>
      <c r="F1129" s="255" t="s">
        <v>1518</v>
      </c>
      <c r="G1129" s="253"/>
      <c r="H1129" s="256">
        <v>44.783999999999999</v>
      </c>
      <c r="I1129" s="257"/>
      <c r="J1129" s="253"/>
      <c r="K1129" s="253"/>
      <c r="L1129" s="258"/>
      <c r="M1129" s="259"/>
      <c r="N1129" s="260"/>
      <c r="O1129" s="260"/>
      <c r="P1129" s="260"/>
      <c r="Q1129" s="260"/>
      <c r="R1129" s="260"/>
      <c r="S1129" s="260"/>
      <c r="T1129" s="261"/>
      <c r="U1129" s="13"/>
      <c r="V1129" s="13"/>
      <c r="W1129" s="13"/>
      <c r="X1129" s="13"/>
      <c r="Y1129" s="13"/>
      <c r="Z1129" s="13"/>
      <c r="AA1129" s="13"/>
      <c r="AB1129" s="13"/>
      <c r="AC1129" s="13"/>
      <c r="AD1129" s="13"/>
      <c r="AE1129" s="13"/>
      <c r="AT1129" s="262" t="s">
        <v>337</v>
      </c>
      <c r="AU1129" s="262" t="s">
        <v>85</v>
      </c>
      <c r="AV1129" s="13" t="s">
        <v>87</v>
      </c>
      <c r="AW1129" s="13" t="s">
        <v>33</v>
      </c>
      <c r="AX1129" s="13" t="s">
        <v>77</v>
      </c>
      <c r="AY1129" s="262" t="s">
        <v>247</v>
      </c>
    </row>
    <row r="1130" s="12" customFormat="1">
      <c r="A1130" s="12"/>
      <c r="B1130" s="242"/>
      <c r="C1130" s="243"/>
      <c r="D1130" s="232" t="s">
        <v>337</v>
      </c>
      <c r="E1130" s="244" t="s">
        <v>1</v>
      </c>
      <c r="F1130" s="245" t="s">
        <v>873</v>
      </c>
      <c r="G1130" s="243"/>
      <c r="H1130" s="244" t="s">
        <v>1</v>
      </c>
      <c r="I1130" s="246"/>
      <c r="J1130" s="243"/>
      <c r="K1130" s="243"/>
      <c r="L1130" s="247"/>
      <c r="M1130" s="248"/>
      <c r="N1130" s="249"/>
      <c r="O1130" s="249"/>
      <c r="P1130" s="249"/>
      <c r="Q1130" s="249"/>
      <c r="R1130" s="249"/>
      <c r="S1130" s="249"/>
      <c r="T1130" s="250"/>
      <c r="U1130" s="12"/>
      <c r="V1130" s="12"/>
      <c r="W1130" s="12"/>
      <c r="X1130" s="12"/>
      <c r="Y1130" s="12"/>
      <c r="Z1130" s="12"/>
      <c r="AA1130" s="12"/>
      <c r="AB1130" s="12"/>
      <c r="AC1130" s="12"/>
      <c r="AD1130" s="12"/>
      <c r="AE1130" s="12"/>
      <c r="AT1130" s="251" t="s">
        <v>337</v>
      </c>
      <c r="AU1130" s="251" t="s">
        <v>85</v>
      </c>
      <c r="AV1130" s="12" t="s">
        <v>85</v>
      </c>
      <c r="AW1130" s="12" t="s">
        <v>33</v>
      </c>
      <c r="AX1130" s="12" t="s">
        <v>77</v>
      </c>
      <c r="AY1130" s="251" t="s">
        <v>247</v>
      </c>
    </row>
    <row r="1131" s="13" customFormat="1">
      <c r="A1131" s="13"/>
      <c r="B1131" s="252"/>
      <c r="C1131" s="253"/>
      <c r="D1131" s="232" t="s">
        <v>337</v>
      </c>
      <c r="E1131" s="254" t="s">
        <v>1</v>
      </c>
      <c r="F1131" s="255" t="s">
        <v>1519</v>
      </c>
      <c r="G1131" s="253"/>
      <c r="H1131" s="256">
        <v>13.68</v>
      </c>
      <c r="I1131" s="257"/>
      <c r="J1131" s="253"/>
      <c r="K1131" s="253"/>
      <c r="L1131" s="258"/>
      <c r="M1131" s="259"/>
      <c r="N1131" s="260"/>
      <c r="O1131" s="260"/>
      <c r="P1131" s="260"/>
      <c r="Q1131" s="260"/>
      <c r="R1131" s="260"/>
      <c r="S1131" s="260"/>
      <c r="T1131" s="261"/>
      <c r="U1131" s="13"/>
      <c r="V1131" s="13"/>
      <c r="W1131" s="13"/>
      <c r="X1131" s="13"/>
      <c r="Y1131" s="13"/>
      <c r="Z1131" s="13"/>
      <c r="AA1131" s="13"/>
      <c r="AB1131" s="13"/>
      <c r="AC1131" s="13"/>
      <c r="AD1131" s="13"/>
      <c r="AE1131" s="13"/>
      <c r="AT1131" s="262" t="s">
        <v>337</v>
      </c>
      <c r="AU1131" s="262" t="s">
        <v>85</v>
      </c>
      <c r="AV1131" s="13" t="s">
        <v>87</v>
      </c>
      <c r="AW1131" s="13" t="s">
        <v>33</v>
      </c>
      <c r="AX1131" s="13" t="s">
        <v>77</v>
      </c>
      <c r="AY1131" s="262" t="s">
        <v>247</v>
      </c>
    </row>
    <row r="1132" s="12" customFormat="1">
      <c r="A1132" s="12"/>
      <c r="B1132" s="242"/>
      <c r="C1132" s="243"/>
      <c r="D1132" s="232" t="s">
        <v>337</v>
      </c>
      <c r="E1132" s="244" t="s">
        <v>1</v>
      </c>
      <c r="F1132" s="245" t="s">
        <v>875</v>
      </c>
      <c r="G1132" s="243"/>
      <c r="H1132" s="244" t="s">
        <v>1</v>
      </c>
      <c r="I1132" s="246"/>
      <c r="J1132" s="243"/>
      <c r="K1132" s="243"/>
      <c r="L1132" s="247"/>
      <c r="M1132" s="248"/>
      <c r="N1132" s="249"/>
      <c r="O1132" s="249"/>
      <c r="P1132" s="249"/>
      <c r="Q1132" s="249"/>
      <c r="R1132" s="249"/>
      <c r="S1132" s="249"/>
      <c r="T1132" s="250"/>
      <c r="U1132" s="12"/>
      <c r="V1132" s="12"/>
      <c r="W1132" s="12"/>
      <c r="X1132" s="12"/>
      <c r="Y1132" s="12"/>
      <c r="Z1132" s="12"/>
      <c r="AA1132" s="12"/>
      <c r="AB1132" s="12"/>
      <c r="AC1132" s="12"/>
      <c r="AD1132" s="12"/>
      <c r="AE1132" s="12"/>
      <c r="AT1132" s="251" t="s">
        <v>337</v>
      </c>
      <c r="AU1132" s="251" t="s">
        <v>85</v>
      </c>
      <c r="AV1132" s="12" t="s">
        <v>85</v>
      </c>
      <c r="AW1132" s="12" t="s">
        <v>33</v>
      </c>
      <c r="AX1132" s="12" t="s">
        <v>77</v>
      </c>
      <c r="AY1132" s="251" t="s">
        <v>247</v>
      </c>
    </row>
    <row r="1133" s="13" customFormat="1">
      <c r="A1133" s="13"/>
      <c r="B1133" s="252"/>
      <c r="C1133" s="253"/>
      <c r="D1133" s="232" t="s">
        <v>337</v>
      </c>
      <c r="E1133" s="254" t="s">
        <v>1</v>
      </c>
      <c r="F1133" s="255" t="s">
        <v>1520</v>
      </c>
      <c r="G1133" s="253"/>
      <c r="H1133" s="256">
        <v>6.0190000000000001</v>
      </c>
      <c r="I1133" s="257"/>
      <c r="J1133" s="253"/>
      <c r="K1133" s="253"/>
      <c r="L1133" s="258"/>
      <c r="M1133" s="259"/>
      <c r="N1133" s="260"/>
      <c r="O1133" s="260"/>
      <c r="P1133" s="260"/>
      <c r="Q1133" s="260"/>
      <c r="R1133" s="260"/>
      <c r="S1133" s="260"/>
      <c r="T1133" s="261"/>
      <c r="U1133" s="13"/>
      <c r="V1133" s="13"/>
      <c r="W1133" s="13"/>
      <c r="X1133" s="13"/>
      <c r="Y1133" s="13"/>
      <c r="Z1133" s="13"/>
      <c r="AA1133" s="13"/>
      <c r="AB1133" s="13"/>
      <c r="AC1133" s="13"/>
      <c r="AD1133" s="13"/>
      <c r="AE1133" s="13"/>
      <c r="AT1133" s="262" t="s">
        <v>337</v>
      </c>
      <c r="AU1133" s="262" t="s">
        <v>85</v>
      </c>
      <c r="AV1133" s="13" t="s">
        <v>87</v>
      </c>
      <c r="AW1133" s="13" t="s">
        <v>33</v>
      </c>
      <c r="AX1133" s="13" t="s">
        <v>77</v>
      </c>
      <c r="AY1133" s="262" t="s">
        <v>247</v>
      </c>
    </row>
    <row r="1134" s="12" customFormat="1">
      <c r="A1134" s="12"/>
      <c r="B1134" s="242"/>
      <c r="C1134" s="243"/>
      <c r="D1134" s="232" t="s">
        <v>337</v>
      </c>
      <c r="E1134" s="244" t="s">
        <v>1</v>
      </c>
      <c r="F1134" s="245" t="s">
        <v>500</v>
      </c>
      <c r="G1134" s="243"/>
      <c r="H1134" s="244" t="s">
        <v>1</v>
      </c>
      <c r="I1134" s="246"/>
      <c r="J1134" s="243"/>
      <c r="K1134" s="243"/>
      <c r="L1134" s="247"/>
      <c r="M1134" s="248"/>
      <c r="N1134" s="249"/>
      <c r="O1134" s="249"/>
      <c r="P1134" s="249"/>
      <c r="Q1134" s="249"/>
      <c r="R1134" s="249"/>
      <c r="S1134" s="249"/>
      <c r="T1134" s="250"/>
      <c r="U1134" s="12"/>
      <c r="V1134" s="12"/>
      <c r="W1134" s="12"/>
      <c r="X1134" s="12"/>
      <c r="Y1134" s="12"/>
      <c r="Z1134" s="12"/>
      <c r="AA1134" s="12"/>
      <c r="AB1134" s="12"/>
      <c r="AC1134" s="12"/>
      <c r="AD1134" s="12"/>
      <c r="AE1134" s="12"/>
      <c r="AT1134" s="251" t="s">
        <v>337</v>
      </c>
      <c r="AU1134" s="251" t="s">
        <v>85</v>
      </c>
      <c r="AV1134" s="12" t="s">
        <v>85</v>
      </c>
      <c r="AW1134" s="12" t="s">
        <v>33</v>
      </c>
      <c r="AX1134" s="12" t="s">
        <v>77</v>
      </c>
      <c r="AY1134" s="251" t="s">
        <v>247</v>
      </c>
    </row>
    <row r="1135" s="12" customFormat="1">
      <c r="A1135" s="12"/>
      <c r="B1135" s="242"/>
      <c r="C1135" s="243"/>
      <c r="D1135" s="232" t="s">
        <v>337</v>
      </c>
      <c r="E1135" s="244" t="s">
        <v>1</v>
      </c>
      <c r="F1135" s="245" t="s">
        <v>785</v>
      </c>
      <c r="G1135" s="243"/>
      <c r="H1135" s="244" t="s">
        <v>1</v>
      </c>
      <c r="I1135" s="246"/>
      <c r="J1135" s="243"/>
      <c r="K1135" s="243"/>
      <c r="L1135" s="247"/>
      <c r="M1135" s="248"/>
      <c r="N1135" s="249"/>
      <c r="O1135" s="249"/>
      <c r="P1135" s="249"/>
      <c r="Q1135" s="249"/>
      <c r="R1135" s="249"/>
      <c r="S1135" s="249"/>
      <c r="T1135" s="250"/>
      <c r="U1135" s="12"/>
      <c r="V1135" s="12"/>
      <c r="W1135" s="12"/>
      <c r="X1135" s="12"/>
      <c r="Y1135" s="12"/>
      <c r="Z1135" s="12"/>
      <c r="AA1135" s="12"/>
      <c r="AB1135" s="12"/>
      <c r="AC1135" s="12"/>
      <c r="AD1135" s="12"/>
      <c r="AE1135" s="12"/>
      <c r="AT1135" s="251" t="s">
        <v>337</v>
      </c>
      <c r="AU1135" s="251" t="s">
        <v>85</v>
      </c>
      <c r="AV1135" s="12" t="s">
        <v>85</v>
      </c>
      <c r="AW1135" s="12" t="s">
        <v>33</v>
      </c>
      <c r="AX1135" s="12" t="s">
        <v>77</v>
      </c>
      <c r="AY1135" s="251" t="s">
        <v>247</v>
      </c>
    </row>
    <row r="1136" s="12" customFormat="1">
      <c r="A1136" s="12"/>
      <c r="B1136" s="242"/>
      <c r="C1136" s="243"/>
      <c r="D1136" s="232" t="s">
        <v>337</v>
      </c>
      <c r="E1136" s="244" t="s">
        <v>1</v>
      </c>
      <c r="F1136" s="245" t="s">
        <v>562</v>
      </c>
      <c r="G1136" s="243"/>
      <c r="H1136" s="244" t="s">
        <v>1</v>
      </c>
      <c r="I1136" s="246"/>
      <c r="J1136" s="243"/>
      <c r="K1136" s="243"/>
      <c r="L1136" s="247"/>
      <c r="M1136" s="248"/>
      <c r="N1136" s="249"/>
      <c r="O1136" s="249"/>
      <c r="P1136" s="249"/>
      <c r="Q1136" s="249"/>
      <c r="R1136" s="249"/>
      <c r="S1136" s="249"/>
      <c r="T1136" s="250"/>
      <c r="U1136" s="12"/>
      <c r="V1136" s="12"/>
      <c r="W1136" s="12"/>
      <c r="X1136" s="12"/>
      <c r="Y1136" s="12"/>
      <c r="Z1136" s="12"/>
      <c r="AA1136" s="12"/>
      <c r="AB1136" s="12"/>
      <c r="AC1136" s="12"/>
      <c r="AD1136" s="12"/>
      <c r="AE1136" s="12"/>
      <c r="AT1136" s="251" t="s">
        <v>337</v>
      </c>
      <c r="AU1136" s="251" t="s">
        <v>85</v>
      </c>
      <c r="AV1136" s="12" t="s">
        <v>85</v>
      </c>
      <c r="AW1136" s="12" t="s">
        <v>33</v>
      </c>
      <c r="AX1136" s="12" t="s">
        <v>77</v>
      </c>
      <c r="AY1136" s="251" t="s">
        <v>247</v>
      </c>
    </row>
    <row r="1137" s="13" customFormat="1">
      <c r="A1137" s="13"/>
      <c r="B1137" s="252"/>
      <c r="C1137" s="253"/>
      <c r="D1137" s="232" t="s">
        <v>337</v>
      </c>
      <c r="E1137" s="254" t="s">
        <v>1</v>
      </c>
      <c r="F1137" s="255" t="s">
        <v>1521</v>
      </c>
      <c r="G1137" s="253"/>
      <c r="H1137" s="256">
        <v>12.167999999999999</v>
      </c>
      <c r="I1137" s="257"/>
      <c r="J1137" s="253"/>
      <c r="K1137" s="253"/>
      <c r="L1137" s="258"/>
      <c r="M1137" s="259"/>
      <c r="N1137" s="260"/>
      <c r="O1137" s="260"/>
      <c r="P1137" s="260"/>
      <c r="Q1137" s="260"/>
      <c r="R1137" s="260"/>
      <c r="S1137" s="260"/>
      <c r="T1137" s="261"/>
      <c r="U1137" s="13"/>
      <c r="V1137" s="13"/>
      <c r="W1137" s="13"/>
      <c r="X1137" s="13"/>
      <c r="Y1137" s="13"/>
      <c r="Z1137" s="13"/>
      <c r="AA1137" s="13"/>
      <c r="AB1137" s="13"/>
      <c r="AC1137" s="13"/>
      <c r="AD1137" s="13"/>
      <c r="AE1137" s="13"/>
      <c r="AT1137" s="262" t="s">
        <v>337</v>
      </c>
      <c r="AU1137" s="262" t="s">
        <v>85</v>
      </c>
      <c r="AV1137" s="13" t="s">
        <v>87</v>
      </c>
      <c r="AW1137" s="13" t="s">
        <v>33</v>
      </c>
      <c r="AX1137" s="13" t="s">
        <v>77</v>
      </c>
      <c r="AY1137" s="262" t="s">
        <v>247</v>
      </c>
    </row>
    <row r="1138" s="14" customFormat="1">
      <c r="A1138" s="14"/>
      <c r="B1138" s="263"/>
      <c r="C1138" s="264"/>
      <c r="D1138" s="232" t="s">
        <v>337</v>
      </c>
      <c r="E1138" s="265" t="s">
        <v>1</v>
      </c>
      <c r="F1138" s="266" t="s">
        <v>340</v>
      </c>
      <c r="G1138" s="264"/>
      <c r="H1138" s="267">
        <v>76.650999999999996</v>
      </c>
      <c r="I1138" s="268"/>
      <c r="J1138" s="264"/>
      <c r="K1138" s="264"/>
      <c r="L1138" s="269"/>
      <c r="M1138" s="270"/>
      <c r="N1138" s="271"/>
      <c r="O1138" s="271"/>
      <c r="P1138" s="271"/>
      <c r="Q1138" s="271"/>
      <c r="R1138" s="271"/>
      <c r="S1138" s="271"/>
      <c r="T1138" s="272"/>
      <c r="U1138" s="14"/>
      <c r="V1138" s="14"/>
      <c r="W1138" s="14"/>
      <c r="X1138" s="14"/>
      <c r="Y1138" s="14"/>
      <c r="Z1138" s="14"/>
      <c r="AA1138" s="14"/>
      <c r="AB1138" s="14"/>
      <c r="AC1138" s="14"/>
      <c r="AD1138" s="14"/>
      <c r="AE1138" s="14"/>
      <c r="AT1138" s="273" t="s">
        <v>337</v>
      </c>
      <c r="AU1138" s="273" t="s">
        <v>85</v>
      </c>
      <c r="AV1138" s="14" t="s">
        <v>258</v>
      </c>
      <c r="AW1138" s="14" t="s">
        <v>33</v>
      </c>
      <c r="AX1138" s="14" t="s">
        <v>85</v>
      </c>
      <c r="AY1138" s="273" t="s">
        <v>247</v>
      </c>
    </row>
    <row r="1139" s="2" customFormat="1" ht="37.8" customHeight="1">
      <c r="A1139" s="38"/>
      <c r="B1139" s="39"/>
      <c r="C1139" s="219" t="s">
        <v>1522</v>
      </c>
      <c r="D1139" s="219" t="s">
        <v>248</v>
      </c>
      <c r="E1139" s="220" t="s">
        <v>1523</v>
      </c>
      <c r="F1139" s="221" t="s">
        <v>1524</v>
      </c>
      <c r="G1139" s="222" t="s">
        <v>267</v>
      </c>
      <c r="H1139" s="223">
        <v>160.392</v>
      </c>
      <c r="I1139" s="224"/>
      <c r="J1139" s="225">
        <f>ROUND(I1139*H1139,2)</f>
        <v>0</v>
      </c>
      <c r="K1139" s="221" t="s">
        <v>336</v>
      </c>
      <c r="L1139" s="44"/>
      <c r="M1139" s="226" t="s">
        <v>1</v>
      </c>
      <c r="N1139" s="227" t="s">
        <v>42</v>
      </c>
      <c r="O1139" s="91"/>
      <c r="P1139" s="228">
        <f>O1139*H1139</f>
        <v>0</v>
      </c>
      <c r="Q1139" s="228">
        <v>0</v>
      </c>
      <c r="R1139" s="228">
        <f>Q1139*H1139</f>
        <v>0</v>
      </c>
      <c r="S1139" s="228">
        <v>0</v>
      </c>
      <c r="T1139" s="229">
        <f>S1139*H1139</f>
        <v>0</v>
      </c>
      <c r="U1139" s="38"/>
      <c r="V1139" s="38"/>
      <c r="W1139" s="38"/>
      <c r="X1139" s="38"/>
      <c r="Y1139" s="38"/>
      <c r="Z1139" s="38"/>
      <c r="AA1139" s="38"/>
      <c r="AB1139" s="38"/>
      <c r="AC1139" s="38"/>
      <c r="AD1139" s="38"/>
      <c r="AE1139" s="38"/>
      <c r="AR1139" s="230" t="s">
        <v>264</v>
      </c>
      <c r="AT1139" s="230" t="s">
        <v>248</v>
      </c>
      <c r="AU1139" s="230" t="s">
        <v>85</v>
      </c>
      <c r="AY1139" s="17" t="s">
        <v>247</v>
      </c>
      <c r="BE1139" s="231">
        <f>IF(N1139="základní",J1139,0)</f>
        <v>0</v>
      </c>
      <c r="BF1139" s="231">
        <f>IF(N1139="snížená",J1139,0)</f>
        <v>0</v>
      </c>
      <c r="BG1139" s="231">
        <f>IF(N1139="zákl. přenesená",J1139,0)</f>
        <v>0</v>
      </c>
      <c r="BH1139" s="231">
        <f>IF(N1139="sníž. přenesená",J1139,0)</f>
        <v>0</v>
      </c>
      <c r="BI1139" s="231">
        <f>IF(N1139="nulová",J1139,0)</f>
        <v>0</v>
      </c>
      <c r="BJ1139" s="17" t="s">
        <v>85</v>
      </c>
      <c r="BK1139" s="231">
        <f>ROUND(I1139*H1139,2)</f>
        <v>0</v>
      </c>
      <c r="BL1139" s="17" t="s">
        <v>264</v>
      </c>
      <c r="BM1139" s="230" t="s">
        <v>1525</v>
      </c>
    </row>
    <row r="1140" s="12" customFormat="1">
      <c r="A1140" s="12"/>
      <c r="B1140" s="242"/>
      <c r="C1140" s="243"/>
      <c r="D1140" s="232" t="s">
        <v>337</v>
      </c>
      <c r="E1140" s="244" t="s">
        <v>1</v>
      </c>
      <c r="F1140" s="245" t="s">
        <v>865</v>
      </c>
      <c r="G1140" s="243"/>
      <c r="H1140" s="244" t="s">
        <v>1</v>
      </c>
      <c r="I1140" s="246"/>
      <c r="J1140" s="243"/>
      <c r="K1140" s="243"/>
      <c r="L1140" s="247"/>
      <c r="M1140" s="248"/>
      <c r="N1140" s="249"/>
      <c r="O1140" s="249"/>
      <c r="P1140" s="249"/>
      <c r="Q1140" s="249"/>
      <c r="R1140" s="249"/>
      <c r="S1140" s="249"/>
      <c r="T1140" s="250"/>
      <c r="U1140" s="12"/>
      <c r="V1140" s="12"/>
      <c r="W1140" s="12"/>
      <c r="X1140" s="12"/>
      <c r="Y1140" s="12"/>
      <c r="Z1140" s="12"/>
      <c r="AA1140" s="12"/>
      <c r="AB1140" s="12"/>
      <c r="AC1140" s="12"/>
      <c r="AD1140" s="12"/>
      <c r="AE1140" s="12"/>
      <c r="AT1140" s="251" t="s">
        <v>337</v>
      </c>
      <c r="AU1140" s="251" t="s">
        <v>85</v>
      </c>
      <c r="AV1140" s="12" t="s">
        <v>85</v>
      </c>
      <c r="AW1140" s="12" t="s">
        <v>33</v>
      </c>
      <c r="AX1140" s="12" t="s">
        <v>77</v>
      </c>
      <c r="AY1140" s="251" t="s">
        <v>247</v>
      </c>
    </row>
    <row r="1141" s="12" customFormat="1">
      <c r="A1141" s="12"/>
      <c r="B1141" s="242"/>
      <c r="C1141" s="243"/>
      <c r="D1141" s="232" t="s">
        <v>337</v>
      </c>
      <c r="E1141" s="244" t="s">
        <v>1</v>
      </c>
      <c r="F1141" s="245" t="s">
        <v>785</v>
      </c>
      <c r="G1141" s="243"/>
      <c r="H1141" s="244" t="s">
        <v>1</v>
      </c>
      <c r="I1141" s="246"/>
      <c r="J1141" s="243"/>
      <c r="K1141" s="243"/>
      <c r="L1141" s="247"/>
      <c r="M1141" s="248"/>
      <c r="N1141" s="249"/>
      <c r="O1141" s="249"/>
      <c r="P1141" s="249"/>
      <c r="Q1141" s="249"/>
      <c r="R1141" s="249"/>
      <c r="S1141" s="249"/>
      <c r="T1141" s="250"/>
      <c r="U1141" s="12"/>
      <c r="V1141" s="12"/>
      <c r="W1141" s="12"/>
      <c r="X1141" s="12"/>
      <c r="Y1141" s="12"/>
      <c r="Z1141" s="12"/>
      <c r="AA1141" s="12"/>
      <c r="AB1141" s="12"/>
      <c r="AC1141" s="12"/>
      <c r="AD1141" s="12"/>
      <c r="AE1141" s="12"/>
      <c r="AT1141" s="251" t="s">
        <v>337</v>
      </c>
      <c r="AU1141" s="251" t="s">
        <v>85</v>
      </c>
      <c r="AV1141" s="12" t="s">
        <v>85</v>
      </c>
      <c r="AW1141" s="12" t="s">
        <v>33</v>
      </c>
      <c r="AX1141" s="12" t="s">
        <v>77</v>
      </c>
      <c r="AY1141" s="251" t="s">
        <v>247</v>
      </c>
    </row>
    <row r="1142" s="12" customFormat="1">
      <c r="A1142" s="12"/>
      <c r="B1142" s="242"/>
      <c r="C1142" s="243"/>
      <c r="D1142" s="232" t="s">
        <v>337</v>
      </c>
      <c r="E1142" s="244" t="s">
        <v>1</v>
      </c>
      <c r="F1142" s="245" t="s">
        <v>827</v>
      </c>
      <c r="G1142" s="243"/>
      <c r="H1142" s="244" t="s">
        <v>1</v>
      </c>
      <c r="I1142" s="246"/>
      <c r="J1142" s="243"/>
      <c r="K1142" s="243"/>
      <c r="L1142" s="247"/>
      <c r="M1142" s="248"/>
      <c r="N1142" s="249"/>
      <c r="O1142" s="249"/>
      <c r="P1142" s="249"/>
      <c r="Q1142" s="249"/>
      <c r="R1142" s="249"/>
      <c r="S1142" s="249"/>
      <c r="T1142" s="250"/>
      <c r="U1142" s="12"/>
      <c r="V1142" s="12"/>
      <c r="W1142" s="12"/>
      <c r="X1142" s="12"/>
      <c r="Y1142" s="12"/>
      <c r="Z1142" s="12"/>
      <c r="AA1142" s="12"/>
      <c r="AB1142" s="12"/>
      <c r="AC1142" s="12"/>
      <c r="AD1142" s="12"/>
      <c r="AE1142" s="12"/>
      <c r="AT1142" s="251" t="s">
        <v>337</v>
      </c>
      <c r="AU1142" s="251" t="s">
        <v>85</v>
      </c>
      <c r="AV1142" s="12" t="s">
        <v>85</v>
      </c>
      <c r="AW1142" s="12" t="s">
        <v>33</v>
      </c>
      <c r="AX1142" s="12" t="s">
        <v>77</v>
      </c>
      <c r="AY1142" s="251" t="s">
        <v>247</v>
      </c>
    </row>
    <row r="1143" s="13" customFormat="1">
      <c r="A1143" s="13"/>
      <c r="B1143" s="252"/>
      <c r="C1143" s="253"/>
      <c r="D1143" s="232" t="s">
        <v>337</v>
      </c>
      <c r="E1143" s="254" t="s">
        <v>1</v>
      </c>
      <c r="F1143" s="255" t="s">
        <v>1507</v>
      </c>
      <c r="G1143" s="253"/>
      <c r="H1143" s="256">
        <v>80.183999999999998</v>
      </c>
      <c r="I1143" s="257"/>
      <c r="J1143" s="253"/>
      <c r="K1143" s="253"/>
      <c r="L1143" s="258"/>
      <c r="M1143" s="259"/>
      <c r="N1143" s="260"/>
      <c r="O1143" s="260"/>
      <c r="P1143" s="260"/>
      <c r="Q1143" s="260"/>
      <c r="R1143" s="260"/>
      <c r="S1143" s="260"/>
      <c r="T1143" s="261"/>
      <c r="U1143" s="13"/>
      <c r="V1143" s="13"/>
      <c r="W1143" s="13"/>
      <c r="X1143" s="13"/>
      <c r="Y1143" s="13"/>
      <c r="Z1143" s="13"/>
      <c r="AA1143" s="13"/>
      <c r="AB1143" s="13"/>
      <c r="AC1143" s="13"/>
      <c r="AD1143" s="13"/>
      <c r="AE1143" s="13"/>
      <c r="AT1143" s="262" t="s">
        <v>337</v>
      </c>
      <c r="AU1143" s="262" t="s">
        <v>85</v>
      </c>
      <c r="AV1143" s="13" t="s">
        <v>87</v>
      </c>
      <c r="AW1143" s="13" t="s">
        <v>33</v>
      </c>
      <c r="AX1143" s="13" t="s">
        <v>77</v>
      </c>
      <c r="AY1143" s="262" t="s">
        <v>247</v>
      </c>
    </row>
    <row r="1144" s="12" customFormat="1">
      <c r="A1144" s="12"/>
      <c r="B1144" s="242"/>
      <c r="C1144" s="243"/>
      <c r="D1144" s="232" t="s">
        <v>337</v>
      </c>
      <c r="E1144" s="244" t="s">
        <v>1</v>
      </c>
      <c r="F1144" s="245" t="s">
        <v>822</v>
      </c>
      <c r="G1144" s="243"/>
      <c r="H1144" s="244" t="s">
        <v>1</v>
      </c>
      <c r="I1144" s="246"/>
      <c r="J1144" s="243"/>
      <c r="K1144" s="243"/>
      <c r="L1144" s="247"/>
      <c r="M1144" s="248"/>
      <c r="N1144" s="249"/>
      <c r="O1144" s="249"/>
      <c r="P1144" s="249"/>
      <c r="Q1144" s="249"/>
      <c r="R1144" s="249"/>
      <c r="S1144" s="249"/>
      <c r="T1144" s="250"/>
      <c r="U1144" s="12"/>
      <c r="V1144" s="12"/>
      <c r="W1144" s="12"/>
      <c r="X1144" s="12"/>
      <c r="Y1144" s="12"/>
      <c r="Z1144" s="12"/>
      <c r="AA1144" s="12"/>
      <c r="AB1144" s="12"/>
      <c r="AC1144" s="12"/>
      <c r="AD1144" s="12"/>
      <c r="AE1144" s="12"/>
      <c r="AT1144" s="251" t="s">
        <v>337</v>
      </c>
      <c r="AU1144" s="251" t="s">
        <v>85</v>
      </c>
      <c r="AV1144" s="12" t="s">
        <v>85</v>
      </c>
      <c r="AW1144" s="12" t="s">
        <v>33</v>
      </c>
      <c r="AX1144" s="12" t="s">
        <v>77</v>
      </c>
      <c r="AY1144" s="251" t="s">
        <v>247</v>
      </c>
    </row>
    <row r="1145" s="13" customFormat="1">
      <c r="A1145" s="13"/>
      <c r="B1145" s="252"/>
      <c r="C1145" s="253"/>
      <c r="D1145" s="232" t="s">
        <v>337</v>
      </c>
      <c r="E1145" s="254" t="s">
        <v>1</v>
      </c>
      <c r="F1145" s="255" t="s">
        <v>1526</v>
      </c>
      <c r="G1145" s="253"/>
      <c r="H1145" s="256">
        <v>80.207999999999998</v>
      </c>
      <c r="I1145" s="257"/>
      <c r="J1145" s="253"/>
      <c r="K1145" s="253"/>
      <c r="L1145" s="258"/>
      <c r="M1145" s="259"/>
      <c r="N1145" s="260"/>
      <c r="O1145" s="260"/>
      <c r="P1145" s="260"/>
      <c r="Q1145" s="260"/>
      <c r="R1145" s="260"/>
      <c r="S1145" s="260"/>
      <c r="T1145" s="261"/>
      <c r="U1145" s="13"/>
      <c r="V1145" s="13"/>
      <c r="W1145" s="13"/>
      <c r="X1145" s="13"/>
      <c r="Y1145" s="13"/>
      <c r="Z1145" s="13"/>
      <c r="AA1145" s="13"/>
      <c r="AB1145" s="13"/>
      <c r="AC1145" s="13"/>
      <c r="AD1145" s="13"/>
      <c r="AE1145" s="13"/>
      <c r="AT1145" s="262" t="s">
        <v>337</v>
      </c>
      <c r="AU1145" s="262" t="s">
        <v>85</v>
      </c>
      <c r="AV1145" s="13" t="s">
        <v>87</v>
      </c>
      <c r="AW1145" s="13" t="s">
        <v>33</v>
      </c>
      <c r="AX1145" s="13" t="s">
        <v>77</v>
      </c>
      <c r="AY1145" s="262" t="s">
        <v>247</v>
      </c>
    </row>
    <row r="1146" s="14" customFormat="1">
      <c r="A1146" s="14"/>
      <c r="B1146" s="263"/>
      <c r="C1146" s="264"/>
      <c r="D1146" s="232" t="s">
        <v>337</v>
      </c>
      <c r="E1146" s="265" t="s">
        <v>1</v>
      </c>
      <c r="F1146" s="266" t="s">
        <v>340</v>
      </c>
      <c r="G1146" s="264"/>
      <c r="H1146" s="267">
        <v>160.392</v>
      </c>
      <c r="I1146" s="268"/>
      <c r="J1146" s="264"/>
      <c r="K1146" s="264"/>
      <c r="L1146" s="269"/>
      <c r="M1146" s="270"/>
      <c r="N1146" s="271"/>
      <c r="O1146" s="271"/>
      <c r="P1146" s="271"/>
      <c r="Q1146" s="271"/>
      <c r="R1146" s="271"/>
      <c r="S1146" s="271"/>
      <c r="T1146" s="272"/>
      <c r="U1146" s="14"/>
      <c r="V1146" s="14"/>
      <c r="W1146" s="14"/>
      <c r="X1146" s="14"/>
      <c r="Y1146" s="14"/>
      <c r="Z1146" s="14"/>
      <c r="AA1146" s="14"/>
      <c r="AB1146" s="14"/>
      <c r="AC1146" s="14"/>
      <c r="AD1146" s="14"/>
      <c r="AE1146" s="14"/>
      <c r="AT1146" s="273" t="s">
        <v>337</v>
      </c>
      <c r="AU1146" s="273" t="s">
        <v>85</v>
      </c>
      <c r="AV1146" s="14" t="s">
        <v>258</v>
      </c>
      <c r="AW1146" s="14" t="s">
        <v>33</v>
      </c>
      <c r="AX1146" s="14" t="s">
        <v>85</v>
      </c>
      <c r="AY1146" s="273" t="s">
        <v>247</v>
      </c>
    </row>
    <row r="1147" s="2" customFormat="1" ht="44.25" customHeight="1">
      <c r="A1147" s="38"/>
      <c r="B1147" s="39"/>
      <c r="C1147" s="219" t="s">
        <v>1049</v>
      </c>
      <c r="D1147" s="219" t="s">
        <v>248</v>
      </c>
      <c r="E1147" s="220" t="s">
        <v>1527</v>
      </c>
      <c r="F1147" s="221" t="s">
        <v>1528</v>
      </c>
      <c r="G1147" s="222" t="s">
        <v>267</v>
      </c>
      <c r="H1147" s="223">
        <v>1307.979</v>
      </c>
      <c r="I1147" s="224"/>
      <c r="J1147" s="225">
        <f>ROUND(I1147*H1147,2)</f>
        <v>0</v>
      </c>
      <c r="K1147" s="221" t="s">
        <v>336</v>
      </c>
      <c r="L1147" s="44"/>
      <c r="M1147" s="226" t="s">
        <v>1</v>
      </c>
      <c r="N1147" s="227" t="s">
        <v>42</v>
      </c>
      <c r="O1147" s="91"/>
      <c r="P1147" s="228">
        <f>O1147*H1147</f>
        <v>0</v>
      </c>
      <c r="Q1147" s="228">
        <v>0</v>
      </c>
      <c r="R1147" s="228">
        <f>Q1147*H1147</f>
        <v>0</v>
      </c>
      <c r="S1147" s="228">
        <v>0</v>
      </c>
      <c r="T1147" s="229">
        <f>S1147*H1147</f>
        <v>0</v>
      </c>
      <c r="U1147" s="38"/>
      <c r="V1147" s="38"/>
      <c r="W1147" s="38"/>
      <c r="X1147" s="38"/>
      <c r="Y1147" s="38"/>
      <c r="Z1147" s="38"/>
      <c r="AA1147" s="38"/>
      <c r="AB1147" s="38"/>
      <c r="AC1147" s="38"/>
      <c r="AD1147" s="38"/>
      <c r="AE1147" s="38"/>
      <c r="AR1147" s="230" t="s">
        <v>264</v>
      </c>
      <c r="AT1147" s="230" t="s">
        <v>248</v>
      </c>
      <c r="AU1147" s="230" t="s">
        <v>85</v>
      </c>
      <c r="AY1147" s="17" t="s">
        <v>247</v>
      </c>
      <c r="BE1147" s="231">
        <f>IF(N1147="základní",J1147,0)</f>
        <v>0</v>
      </c>
      <c r="BF1147" s="231">
        <f>IF(N1147="snížená",J1147,0)</f>
        <v>0</v>
      </c>
      <c r="BG1147" s="231">
        <f>IF(N1147="zákl. přenesená",J1147,0)</f>
        <v>0</v>
      </c>
      <c r="BH1147" s="231">
        <f>IF(N1147="sníž. přenesená",J1147,0)</f>
        <v>0</v>
      </c>
      <c r="BI1147" s="231">
        <f>IF(N1147="nulová",J1147,0)</f>
        <v>0</v>
      </c>
      <c r="BJ1147" s="17" t="s">
        <v>85</v>
      </c>
      <c r="BK1147" s="231">
        <f>ROUND(I1147*H1147,2)</f>
        <v>0</v>
      </c>
      <c r="BL1147" s="17" t="s">
        <v>264</v>
      </c>
      <c r="BM1147" s="230" t="s">
        <v>1529</v>
      </c>
    </row>
    <row r="1148" s="13" customFormat="1">
      <c r="A1148" s="13"/>
      <c r="B1148" s="252"/>
      <c r="C1148" s="253"/>
      <c r="D1148" s="232" t="s">
        <v>337</v>
      </c>
      <c r="E1148" s="254" t="s">
        <v>1</v>
      </c>
      <c r="F1148" s="255" t="s">
        <v>1530</v>
      </c>
      <c r="G1148" s="253"/>
      <c r="H1148" s="256">
        <v>1126.1610000000001</v>
      </c>
      <c r="I1148" s="257"/>
      <c r="J1148" s="253"/>
      <c r="K1148" s="253"/>
      <c r="L1148" s="258"/>
      <c r="M1148" s="259"/>
      <c r="N1148" s="260"/>
      <c r="O1148" s="260"/>
      <c r="P1148" s="260"/>
      <c r="Q1148" s="260"/>
      <c r="R1148" s="260"/>
      <c r="S1148" s="260"/>
      <c r="T1148" s="261"/>
      <c r="U1148" s="13"/>
      <c r="V1148" s="13"/>
      <c r="W1148" s="13"/>
      <c r="X1148" s="13"/>
      <c r="Y1148" s="13"/>
      <c r="Z1148" s="13"/>
      <c r="AA1148" s="13"/>
      <c r="AB1148" s="13"/>
      <c r="AC1148" s="13"/>
      <c r="AD1148" s="13"/>
      <c r="AE1148" s="13"/>
      <c r="AT1148" s="262" t="s">
        <v>337</v>
      </c>
      <c r="AU1148" s="262" t="s">
        <v>85</v>
      </c>
      <c r="AV1148" s="13" t="s">
        <v>87</v>
      </c>
      <c r="AW1148" s="13" t="s">
        <v>33</v>
      </c>
      <c r="AX1148" s="13" t="s">
        <v>77</v>
      </c>
      <c r="AY1148" s="262" t="s">
        <v>247</v>
      </c>
    </row>
    <row r="1149" s="13" customFormat="1">
      <c r="A1149" s="13"/>
      <c r="B1149" s="252"/>
      <c r="C1149" s="253"/>
      <c r="D1149" s="232" t="s">
        <v>337</v>
      </c>
      <c r="E1149" s="254" t="s">
        <v>1</v>
      </c>
      <c r="F1149" s="255" t="s">
        <v>1531</v>
      </c>
      <c r="G1149" s="253"/>
      <c r="H1149" s="256">
        <v>181.81800000000001</v>
      </c>
      <c r="I1149" s="257"/>
      <c r="J1149" s="253"/>
      <c r="K1149" s="253"/>
      <c r="L1149" s="258"/>
      <c r="M1149" s="259"/>
      <c r="N1149" s="260"/>
      <c r="O1149" s="260"/>
      <c r="P1149" s="260"/>
      <c r="Q1149" s="260"/>
      <c r="R1149" s="260"/>
      <c r="S1149" s="260"/>
      <c r="T1149" s="261"/>
      <c r="U1149" s="13"/>
      <c r="V1149" s="13"/>
      <c r="W1149" s="13"/>
      <c r="X1149" s="13"/>
      <c r="Y1149" s="13"/>
      <c r="Z1149" s="13"/>
      <c r="AA1149" s="13"/>
      <c r="AB1149" s="13"/>
      <c r="AC1149" s="13"/>
      <c r="AD1149" s="13"/>
      <c r="AE1149" s="13"/>
      <c r="AT1149" s="262" t="s">
        <v>337</v>
      </c>
      <c r="AU1149" s="262" t="s">
        <v>85</v>
      </c>
      <c r="AV1149" s="13" t="s">
        <v>87</v>
      </c>
      <c r="AW1149" s="13" t="s">
        <v>33</v>
      </c>
      <c r="AX1149" s="13" t="s">
        <v>77</v>
      </c>
      <c r="AY1149" s="262" t="s">
        <v>247</v>
      </c>
    </row>
    <row r="1150" s="14" customFormat="1">
      <c r="A1150" s="14"/>
      <c r="B1150" s="263"/>
      <c r="C1150" s="264"/>
      <c r="D1150" s="232" t="s">
        <v>337</v>
      </c>
      <c r="E1150" s="265" t="s">
        <v>1</v>
      </c>
      <c r="F1150" s="266" t="s">
        <v>340</v>
      </c>
      <c r="G1150" s="264"/>
      <c r="H1150" s="267">
        <v>1307.979</v>
      </c>
      <c r="I1150" s="268"/>
      <c r="J1150" s="264"/>
      <c r="K1150" s="264"/>
      <c r="L1150" s="269"/>
      <c r="M1150" s="270"/>
      <c r="N1150" s="271"/>
      <c r="O1150" s="271"/>
      <c r="P1150" s="271"/>
      <c r="Q1150" s="271"/>
      <c r="R1150" s="271"/>
      <c r="S1150" s="271"/>
      <c r="T1150" s="272"/>
      <c r="U1150" s="14"/>
      <c r="V1150" s="14"/>
      <c r="W1150" s="14"/>
      <c r="X1150" s="14"/>
      <c r="Y1150" s="14"/>
      <c r="Z1150" s="14"/>
      <c r="AA1150" s="14"/>
      <c r="AB1150" s="14"/>
      <c r="AC1150" s="14"/>
      <c r="AD1150" s="14"/>
      <c r="AE1150" s="14"/>
      <c r="AT1150" s="273" t="s">
        <v>337</v>
      </c>
      <c r="AU1150" s="273" t="s">
        <v>85</v>
      </c>
      <c r="AV1150" s="14" t="s">
        <v>258</v>
      </c>
      <c r="AW1150" s="14" t="s">
        <v>33</v>
      </c>
      <c r="AX1150" s="14" t="s">
        <v>85</v>
      </c>
      <c r="AY1150" s="273" t="s">
        <v>247</v>
      </c>
    </row>
    <row r="1151" s="2" customFormat="1" ht="49.05" customHeight="1">
      <c r="A1151" s="38"/>
      <c r="B1151" s="39"/>
      <c r="C1151" s="219" t="s">
        <v>1532</v>
      </c>
      <c r="D1151" s="219" t="s">
        <v>248</v>
      </c>
      <c r="E1151" s="220" t="s">
        <v>1533</v>
      </c>
      <c r="F1151" s="221" t="s">
        <v>1534</v>
      </c>
      <c r="G1151" s="222" t="s">
        <v>267</v>
      </c>
      <c r="H1151" s="223">
        <v>1307.979</v>
      </c>
      <c r="I1151" s="224"/>
      <c r="J1151" s="225">
        <f>ROUND(I1151*H1151,2)</f>
        <v>0</v>
      </c>
      <c r="K1151" s="221" t="s">
        <v>336</v>
      </c>
      <c r="L1151" s="44"/>
      <c r="M1151" s="226" t="s">
        <v>1</v>
      </c>
      <c r="N1151" s="227" t="s">
        <v>42</v>
      </c>
      <c r="O1151" s="91"/>
      <c r="P1151" s="228">
        <f>O1151*H1151</f>
        <v>0</v>
      </c>
      <c r="Q1151" s="228">
        <v>0</v>
      </c>
      <c r="R1151" s="228">
        <f>Q1151*H1151</f>
        <v>0</v>
      </c>
      <c r="S1151" s="228">
        <v>0</v>
      </c>
      <c r="T1151" s="229">
        <f>S1151*H1151</f>
        <v>0</v>
      </c>
      <c r="U1151" s="38"/>
      <c r="V1151" s="38"/>
      <c r="W1151" s="38"/>
      <c r="X1151" s="38"/>
      <c r="Y1151" s="38"/>
      <c r="Z1151" s="38"/>
      <c r="AA1151" s="38"/>
      <c r="AB1151" s="38"/>
      <c r="AC1151" s="38"/>
      <c r="AD1151" s="38"/>
      <c r="AE1151" s="38"/>
      <c r="AR1151" s="230" t="s">
        <v>264</v>
      </c>
      <c r="AT1151" s="230" t="s">
        <v>248</v>
      </c>
      <c r="AU1151" s="230" t="s">
        <v>85</v>
      </c>
      <c r="AY1151" s="17" t="s">
        <v>247</v>
      </c>
      <c r="BE1151" s="231">
        <f>IF(N1151="základní",J1151,0)</f>
        <v>0</v>
      </c>
      <c r="BF1151" s="231">
        <f>IF(N1151="snížená",J1151,0)</f>
        <v>0</v>
      </c>
      <c r="BG1151" s="231">
        <f>IF(N1151="zákl. přenesená",J1151,0)</f>
        <v>0</v>
      </c>
      <c r="BH1151" s="231">
        <f>IF(N1151="sníž. přenesená",J1151,0)</f>
        <v>0</v>
      </c>
      <c r="BI1151" s="231">
        <f>IF(N1151="nulová",J1151,0)</f>
        <v>0</v>
      </c>
      <c r="BJ1151" s="17" t="s">
        <v>85</v>
      </c>
      <c r="BK1151" s="231">
        <f>ROUND(I1151*H1151,2)</f>
        <v>0</v>
      </c>
      <c r="BL1151" s="17" t="s">
        <v>264</v>
      </c>
      <c r="BM1151" s="230" t="s">
        <v>1535</v>
      </c>
    </row>
    <row r="1152" s="13" customFormat="1">
      <c r="A1152" s="13"/>
      <c r="B1152" s="252"/>
      <c r="C1152" s="253"/>
      <c r="D1152" s="232" t="s">
        <v>337</v>
      </c>
      <c r="E1152" s="254" t="s">
        <v>1</v>
      </c>
      <c r="F1152" s="255" t="s">
        <v>1536</v>
      </c>
      <c r="G1152" s="253"/>
      <c r="H1152" s="256">
        <v>1307.979</v>
      </c>
      <c r="I1152" s="257"/>
      <c r="J1152" s="253"/>
      <c r="K1152" s="253"/>
      <c r="L1152" s="258"/>
      <c r="M1152" s="259"/>
      <c r="N1152" s="260"/>
      <c r="O1152" s="260"/>
      <c r="P1152" s="260"/>
      <c r="Q1152" s="260"/>
      <c r="R1152" s="260"/>
      <c r="S1152" s="260"/>
      <c r="T1152" s="261"/>
      <c r="U1152" s="13"/>
      <c r="V1152" s="13"/>
      <c r="W1152" s="13"/>
      <c r="X1152" s="13"/>
      <c r="Y1152" s="13"/>
      <c r="Z1152" s="13"/>
      <c r="AA1152" s="13"/>
      <c r="AB1152" s="13"/>
      <c r="AC1152" s="13"/>
      <c r="AD1152" s="13"/>
      <c r="AE1152" s="13"/>
      <c r="AT1152" s="262" t="s">
        <v>337</v>
      </c>
      <c r="AU1152" s="262" t="s">
        <v>85</v>
      </c>
      <c r="AV1152" s="13" t="s">
        <v>87</v>
      </c>
      <c r="AW1152" s="13" t="s">
        <v>33</v>
      </c>
      <c r="AX1152" s="13" t="s">
        <v>77</v>
      </c>
      <c r="AY1152" s="262" t="s">
        <v>247</v>
      </c>
    </row>
    <row r="1153" s="14" customFormat="1">
      <c r="A1153" s="14"/>
      <c r="B1153" s="263"/>
      <c r="C1153" s="264"/>
      <c r="D1153" s="232" t="s">
        <v>337</v>
      </c>
      <c r="E1153" s="265" t="s">
        <v>1</v>
      </c>
      <c r="F1153" s="266" t="s">
        <v>340</v>
      </c>
      <c r="G1153" s="264"/>
      <c r="H1153" s="267">
        <v>1307.979</v>
      </c>
      <c r="I1153" s="268"/>
      <c r="J1153" s="264"/>
      <c r="K1153" s="264"/>
      <c r="L1153" s="269"/>
      <c r="M1153" s="270"/>
      <c r="N1153" s="271"/>
      <c r="O1153" s="271"/>
      <c r="P1153" s="271"/>
      <c r="Q1153" s="271"/>
      <c r="R1153" s="271"/>
      <c r="S1153" s="271"/>
      <c r="T1153" s="272"/>
      <c r="U1153" s="14"/>
      <c r="V1153" s="14"/>
      <c r="W1153" s="14"/>
      <c r="X1153" s="14"/>
      <c r="Y1153" s="14"/>
      <c r="Z1153" s="14"/>
      <c r="AA1153" s="14"/>
      <c r="AB1153" s="14"/>
      <c r="AC1153" s="14"/>
      <c r="AD1153" s="14"/>
      <c r="AE1153" s="14"/>
      <c r="AT1153" s="273" t="s">
        <v>337</v>
      </c>
      <c r="AU1153" s="273" t="s">
        <v>85</v>
      </c>
      <c r="AV1153" s="14" t="s">
        <v>258</v>
      </c>
      <c r="AW1153" s="14" t="s">
        <v>33</v>
      </c>
      <c r="AX1153" s="14" t="s">
        <v>85</v>
      </c>
      <c r="AY1153" s="273" t="s">
        <v>247</v>
      </c>
    </row>
    <row r="1154" s="2" customFormat="1" ht="21.75" customHeight="1">
      <c r="A1154" s="38"/>
      <c r="B1154" s="39"/>
      <c r="C1154" s="219" t="s">
        <v>1052</v>
      </c>
      <c r="D1154" s="219" t="s">
        <v>248</v>
      </c>
      <c r="E1154" s="220" t="s">
        <v>1537</v>
      </c>
      <c r="F1154" s="221" t="s">
        <v>1538</v>
      </c>
      <c r="G1154" s="222" t="s">
        <v>1317</v>
      </c>
      <c r="H1154" s="274"/>
      <c r="I1154" s="224"/>
      <c r="J1154" s="225">
        <f>ROUND(I1154*H1154,2)</f>
        <v>0</v>
      </c>
      <c r="K1154" s="221" t="s">
        <v>336</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264</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264</v>
      </c>
      <c r="BM1154" s="230" t="s">
        <v>1539</v>
      </c>
    </row>
    <row r="1155" s="2" customFormat="1">
      <c r="A1155" s="38"/>
      <c r="B1155" s="39"/>
      <c r="C1155" s="40"/>
      <c r="D1155" s="232" t="s">
        <v>253</v>
      </c>
      <c r="E1155" s="40"/>
      <c r="F1155" s="233" t="s">
        <v>1540</v>
      </c>
      <c r="G1155" s="40"/>
      <c r="H1155" s="40"/>
      <c r="I1155" s="234"/>
      <c r="J1155" s="40"/>
      <c r="K1155" s="40"/>
      <c r="L1155" s="44"/>
      <c r="M1155" s="235"/>
      <c r="N1155" s="236"/>
      <c r="O1155" s="91"/>
      <c r="P1155" s="91"/>
      <c r="Q1155" s="91"/>
      <c r="R1155" s="91"/>
      <c r="S1155" s="91"/>
      <c r="T1155" s="92"/>
      <c r="U1155" s="38"/>
      <c r="V1155" s="38"/>
      <c r="W1155" s="38"/>
      <c r="X1155" s="38"/>
      <c r="Y1155" s="38"/>
      <c r="Z1155" s="38"/>
      <c r="AA1155" s="38"/>
      <c r="AB1155" s="38"/>
      <c r="AC1155" s="38"/>
      <c r="AD1155" s="38"/>
      <c r="AE1155" s="38"/>
      <c r="AT1155" s="17" t="s">
        <v>253</v>
      </c>
      <c r="AU1155" s="17" t="s">
        <v>85</v>
      </c>
    </row>
    <row r="1156" s="11" customFormat="1" ht="25.92" customHeight="1">
      <c r="A1156" s="11"/>
      <c r="B1156" s="205"/>
      <c r="C1156" s="206"/>
      <c r="D1156" s="207" t="s">
        <v>76</v>
      </c>
      <c r="E1156" s="208" t="s">
        <v>1541</v>
      </c>
      <c r="F1156" s="208" t="s">
        <v>1542</v>
      </c>
      <c r="G1156" s="206"/>
      <c r="H1156" s="206"/>
      <c r="I1156" s="209"/>
      <c r="J1156" s="210">
        <f>BK1156</f>
        <v>0</v>
      </c>
      <c r="K1156" s="206"/>
      <c r="L1156" s="211"/>
      <c r="M1156" s="212"/>
      <c r="N1156" s="213"/>
      <c r="O1156" s="213"/>
      <c r="P1156" s="214">
        <f>SUM(P1157:P1220)</f>
        <v>0</v>
      </c>
      <c r="Q1156" s="213"/>
      <c r="R1156" s="214">
        <f>SUM(R1157:R1220)</f>
        <v>0</v>
      </c>
      <c r="S1156" s="213"/>
      <c r="T1156" s="215">
        <f>SUM(T1157:T1220)</f>
        <v>0</v>
      </c>
      <c r="U1156" s="11"/>
      <c r="V1156" s="11"/>
      <c r="W1156" s="11"/>
      <c r="X1156" s="11"/>
      <c r="Y1156" s="11"/>
      <c r="Z1156" s="11"/>
      <c r="AA1156" s="11"/>
      <c r="AB1156" s="11"/>
      <c r="AC1156" s="11"/>
      <c r="AD1156" s="11"/>
      <c r="AE1156" s="11"/>
      <c r="AR1156" s="216" t="s">
        <v>87</v>
      </c>
      <c r="AT1156" s="217" t="s">
        <v>76</v>
      </c>
      <c r="AU1156" s="217" t="s">
        <v>77</v>
      </c>
      <c r="AY1156" s="216" t="s">
        <v>247</v>
      </c>
      <c r="BK1156" s="218">
        <f>SUM(BK1157:BK1220)</f>
        <v>0</v>
      </c>
    </row>
    <row r="1157" s="2" customFormat="1" ht="33" customHeight="1">
      <c r="A1157" s="38"/>
      <c r="B1157" s="39"/>
      <c r="C1157" s="219" t="s">
        <v>1543</v>
      </c>
      <c r="D1157" s="219" t="s">
        <v>248</v>
      </c>
      <c r="E1157" s="220" t="s">
        <v>1544</v>
      </c>
      <c r="F1157" s="221" t="s">
        <v>1545</v>
      </c>
      <c r="G1157" s="222" t="s">
        <v>267</v>
      </c>
      <c r="H1157" s="223">
        <v>972.39800000000002</v>
      </c>
      <c r="I1157" s="224"/>
      <c r="J1157" s="225">
        <f>ROUND(I1157*H1157,2)</f>
        <v>0</v>
      </c>
      <c r="K1157" s="221" t="s">
        <v>336</v>
      </c>
      <c r="L1157" s="44"/>
      <c r="M1157" s="226" t="s">
        <v>1</v>
      </c>
      <c r="N1157" s="227" t="s">
        <v>42</v>
      </c>
      <c r="O1157" s="91"/>
      <c r="P1157" s="228">
        <f>O1157*H1157</f>
        <v>0</v>
      </c>
      <c r="Q1157" s="228">
        <v>0</v>
      </c>
      <c r="R1157" s="228">
        <f>Q1157*H1157</f>
        <v>0</v>
      </c>
      <c r="S1157" s="228">
        <v>0</v>
      </c>
      <c r="T1157" s="229">
        <f>S1157*H1157</f>
        <v>0</v>
      </c>
      <c r="U1157" s="38"/>
      <c r="V1157" s="38"/>
      <c r="W1157" s="38"/>
      <c r="X1157" s="38"/>
      <c r="Y1157" s="38"/>
      <c r="Z1157" s="38"/>
      <c r="AA1157" s="38"/>
      <c r="AB1157" s="38"/>
      <c r="AC1157" s="38"/>
      <c r="AD1157" s="38"/>
      <c r="AE1157" s="38"/>
      <c r="AR1157" s="230" t="s">
        <v>264</v>
      </c>
      <c r="AT1157" s="230" t="s">
        <v>248</v>
      </c>
      <c r="AU1157" s="230" t="s">
        <v>85</v>
      </c>
      <c r="AY1157" s="17" t="s">
        <v>247</v>
      </c>
      <c r="BE1157" s="231">
        <f>IF(N1157="základní",J1157,0)</f>
        <v>0</v>
      </c>
      <c r="BF1157" s="231">
        <f>IF(N1157="snížená",J1157,0)</f>
        <v>0</v>
      </c>
      <c r="BG1157" s="231">
        <f>IF(N1157="zákl. přenesená",J1157,0)</f>
        <v>0</v>
      </c>
      <c r="BH1157" s="231">
        <f>IF(N1157="sníž. přenesená",J1157,0)</f>
        <v>0</v>
      </c>
      <c r="BI1157" s="231">
        <f>IF(N1157="nulová",J1157,0)</f>
        <v>0</v>
      </c>
      <c r="BJ1157" s="17" t="s">
        <v>85</v>
      </c>
      <c r="BK1157" s="231">
        <f>ROUND(I1157*H1157,2)</f>
        <v>0</v>
      </c>
      <c r="BL1157" s="17" t="s">
        <v>264</v>
      </c>
      <c r="BM1157" s="230" t="s">
        <v>1546</v>
      </c>
    </row>
    <row r="1158" s="12" customFormat="1">
      <c r="A1158" s="12"/>
      <c r="B1158" s="242"/>
      <c r="C1158" s="243"/>
      <c r="D1158" s="232" t="s">
        <v>337</v>
      </c>
      <c r="E1158" s="244" t="s">
        <v>1</v>
      </c>
      <c r="F1158" s="245" t="s">
        <v>1547</v>
      </c>
      <c r="G1158" s="243"/>
      <c r="H1158" s="244" t="s">
        <v>1</v>
      </c>
      <c r="I1158" s="246"/>
      <c r="J1158" s="243"/>
      <c r="K1158" s="243"/>
      <c r="L1158" s="247"/>
      <c r="M1158" s="248"/>
      <c r="N1158" s="249"/>
      <c r="O1158" s="249"/>
      <c r="P1158" s="249"/>
      <c r="Q1158" s="249"/>
      <c r="R1158" s="249"/>
      <c r="S1158" s="249"/>
      <c r="T1158" s="250"/>
      <c r="U1158" s="12"/>
      <c r="V1158" s="12"/>
      <c r="W1158" s="12"/>
      <c r="X1158" s="12"/>
      <c r="Y1158" s="12"/>
      <c r="Z1158" s="12"/>
      <c r="AA1158" s="12"/>
      <c r="AB1158" s="12"/>
      <c r="AC1158" s="12"/>
      <c r="AD1158" s="12"/>
      <c r="AE1158" s="12"/>
      <c r="AT1158" s="251" t="s">
        <v>337</v>
      </c>
      <c r="AU1158" s="251" t="s">
        <v>85</v>
      </c>
      <c r="AV1158" s="12" t="s">
        <v>85</v>
      </c>
      <c r="AW1158" s="12" t="s">
        <v>33</v>
      </c>
      <c r="AX1158" s="12" t="s">
        <v>77</v>
      </c>
      <c r="AY1158" s="251" t="s">
        <v>247</v>
      </c>
    </row>
    <row r="1159" s="12" customFormat="1">
      <c r="A1159" s="12"/>
      <c r="B1159" s="242"/>
      <c r="C1159" s="243"/>
      <c r="D1159" s="232" t="s">
        <v>337</v>
      </c>
      <c r="E1159" s="244" t="s">
        <v>1</v>
      </c>
      <c r="F1159" s="245" t="s">
        <v>785</v>
      </c>
      <c r="G1159" s="243"/>
      <c r="H1159" s="244" t="s">
        <v>1</v>
      </c>
      <c r="I1159" s="246"/>
      <c r="J1159" s="243"/>
      <c r="K1159" s="243"/>
      <c r="L1159" s="247"/>
      <c r="M1159" s="248"/>
      <c r="N1159" s="249"/>
      <c r="O1159" s="249"/>
      <c r="P1159" s="249"/>
      <c r="Q1159" s="249"/>
      <c r="R1159" s="249"/>
      <c r="S1159" s="249"/>
      <c r="T1159" s="250"/>
      <c r="U1159" s="12"/>
      <c r="V1159" s="12"/>
      <c r="W1159" s="12"/>
      <c r="X1159" s="12"/>
      <c r="Y1159" s="12"/>
      <c r="Z1159" s="12"/>
      <c r="AA1159" s="12"/>
      <c r="AB1159" s="12"/>
      <c r="AC1159" s="12"/>
      <c r="AD1159" s="12"/>
      <c r="AE1159" s="12"/>
      <c r="AT1159" s="251" t="s">
        <v>337</v>
      </c>
      <c r="AU1159" s="251" t="s">
        <v>85</v>
      </c>
      <c r="AV1159" s="12" t="s">
        <v>85</v>
      </c>
      <c r="AW1159" s="12" t="s">
        <v>33</v>
      </c>
      <c r="AX1159" s="12" t="s">
        <v>77</v>
      </c>
      <c r="AY1159" s="251" t="s">
        <v>247</v>
      </c>
    </row>
    <row r="1160" s="12" customFormat="1">
      <c r="A1160" s="12"/>
      <c r="B1160" s="242"/>
      <c r="C1160" s="243"/>
      <c r="D1160" s="232" t="s">
        <v>337</v>
      </c>
      <c r="E1160" s="244" t="s">
        <v>1</v>
      </c>
      <c r="F1160" s="245" t="s">
        <v>1548</v>
      </c>
      <c r="G1160" s="243"/>
      <c r="H1160" s="244" t="s">
        <v>1</v>
      </c>
      <c r="I1160" s="246"/>
      <c r="J1160" s="243"/>
      <c r="K1160" s="243"/>
      <c r="L1160" s="247"/>
      <c r="M1160" s="248"/>
      <c r="N1160" s="249"/>
      <c r="O1160" s="249"/>
      <c r="P1160" s="249"/>
      <c r="Q1160" s="249"/>
      <c r="R1160" s="249"/>
      <c r="S1160" s="249"/>
      <c r="T1160" s="250"/>
      <c r="U1160" s="12"/>
      <c r="V1160" s="12"/>
      <c r="W1160" s="12"/>
      <c r="X1160" s="12"/>
      <c r="Y1160" s="12"/>
      <c r="Z1160" s="12"/>
      <c r="AA1160" s="12"/>
      <c r="AB1160" s="12"/>
      <c r="AC1160" s="12"/>
      <c r="AD1160" s="12"/>
      <c r="AE1160" s="12"/>
      <c r="AT1160" s="251" t="s">
        <v>337</v>
      </c>
      <c r="AU1160" s="251" t="s">
        <v>85</v>
      </c>
      <c r="AV1160" s="12" t="s">
        <v>85</v>
      </c>
      <c r="AW1160" s="12" t="s">
        <v>33</v>
      </c>
      <c r="AX1160" s="12" t="s">
        <v>77</v>
      </c>
      <c r="AY1160" s="251" t="s">
        <v>247</v>
      </c>
    </row>
    <row r="1161" s="13" customFormat="1">
      <c r="A1161" s="13"/>
      <c r="B1161" s="252"/>
      <c r="C1161" s="253"/>
      <c r="D1161" s="232" t="s">
        <v>337</v>
      </c>
      <c r="E1161" s="254" t="s">
        <v>1</v>
      </c>
      <c r="F1161" s="255" t="s">
        <v>1549</v>
      </c>
      <c r="G1161" s="253"/>
      <c r="H1161" s="256">
        <v>943.03800000000001</v>
      </c>
      <c r="I1161" s="257"/>
      <c r="J1161" s="253"/>
      <c r="K1161" s="253"/>
      <c r="L1161" s="258"/>
      <c r="M1161" s="259"/>
      <c r="N1161" s="260"/>
      <c r="O1161" s="260"/>
      <c r="P1161" s="260"/>
      <c r="Q1161" s="260"/>
      <c r="R1161" s="260"/>
      <c r="S1161" s="260"/>
      <c r="T1161" s="261"/>
      <c r="U1161" s="13"/>
      <c r="V1161" s="13"/>
      <c r="W1161" s="13"/>
      <c r="X1161" s="13"/>
      <c r="Y1161" s="13"/>
      <c r="Z1161" s="13"/>
      <c r="AA1161" s="13"/>
      <c r="AB1161" s="13"/>
      <c r="AC1161" s="13"/>
      <c r="AD1161" s="13"/>
      <c r="AE1161" s="13"/>
      <c r="AT1161" s="262" t="s">
        <v>337</v>
      </c>
      <c r="AU1161" s="262" t="s">
        <v>85</v>
      </c>
      <c r="AV1161" s="13" t="s">
        <v>87</v>
      </c>
      <c r="AW1161" s="13" t="s">
        <v>33</v>
      </c>
      <c r="AX1161" s="13" t="s">
        <v>77</v>
      </c>
      <c r="AY1161" s="262" t="s">
        <v>247</v>
      </c>
    </row>
    <row r="1162" s="13" customFormat="1">
      <c r="A1162" s="13"/>
      <c r="B1162" s="252"/>
      <c r="C1162" s="253"/>
      <c r="D1162" s="232" t="s">
        <v>337</v>
      </c>
      <c r="E1162" s="254" t="s">
        <v>1</v>
      </c>
      <c r="F1162" s="255" t="s">
        <v>1550</v>
      </c>
      <c r="G1162" s="253"/>
      <c r="H1162" s="256">
        <v>29.359999999999999</v>
      </c>
      <c r="I1162" s="257"/>
      <c r="J1162" s="253"/>
      <c r="K1162" s="253"/>
      <c r="L1162" s="258"/>
      <c r="M1162" s="259"/>
      <c r="N1162" s="260"/>
      <c r="O1162" s="260"/>
      <c r="P1162" s="260"/>
      <c r="Q1162" s="260"/>
      <c r="R1162" s="260"/>
      <c r="S1162" s="260"/>
      <c r="T1162" s="261"/>
      <c r="U1162" s="13"/>
      <c r="V1162" s="13"/>
      <c r="W1162" s="13"/>
      <c r="X1162" s="13"/>
      <c r="Y1162" s="13"/>
      <c r="Z1162" s="13"/>
      <c r="AA1162" s="13"/>
      <c r="AB1162" s="13"/>
      <c r="AC1162" s="13"/>
      <c r="AD1162" s="13"/>
      <c r="AE1162" s="13"/>
      <c r="AT1162" s="262" t="s">
        <v>337</v>
      </c>
      <c r="AU1162" s="262" t="s">
        <v>85</v>
      </c>
      <c r="AV1162" s="13" t="s">
        <v>87</v>
      </c>
      <c r="AW1162" s="13" t="s">
        <v>33</v>
      </c>
      <c r="AX1162" s="13" t="s">
        <v>77</v>
      </c>
      <c r="AY1162" s="262" t="s">
        <v>247</v>
      </c>
    </row>
    <row r="1163" s="14" customFormat="1">
      <c r="A1163" s="14"/>
      <c r="B1163" s="263"/>
      <c r="C1163" s="264"/>
      <c r="D1163" s="232" t="s">
        <v>337</v>
      </c>
      <c r="E1163" s="265" t="s">
        <v>1</v>
      </c>
      <c r="F1163" s="266" t="s">
        <v>340</v>
      </c>
      <c r="G1163" s="264"/>
      <c r="H1163" s="267">
        <v>972.39800000000002</v>
      </c>
      <c r="I1163" s="268"/>
      <c r="J1163" s="264"/>
      <c r="K1163" s="264"/>
      <c r="L1163" s="269"/>
      <c r="M1163" s="270"/>
      <c r="N1163" s="271"/>
      <c r="O1163" s="271"/>
      <c r="P1163" s="271"/>
      <c r="Q1163" s="271"/>
      <c r="R1163" s="271"/>
      <c r="S1163" s="271"/>
      <c r="T1163" s="272"/>
      <c r="U1163" s="14"/>
      <c r="V1163" s="14"/>
      <c r="W1163" s="14"/>
      <c r="X1163" s="14"/>
      <c r="Y1163" s="14"/>
      <c r="Z1163" s="14"/>
      <c r="AA1163" s="14"/>
      <c r="AB1163" s="14"/>
      <c r="AC1163" s="14"/>
      <c r="AD1163" s="14"/>
      <c r="AE1163" s="14"/>
      <c r="AT1163" s="273" t="s">
        <v>337</v>
      </c>
      <c r="AU1163" s="273" t="s">
        <v>85</v>
      </c>
      <c r="AV1163" s="14" t="s">
        <v>258</v>
      </c>
      <c r="AW1163" s="14" t="s">
        <v>33</v>
      </c>
      <c r="AX1163" s="14" t="s">
        <v>85</v>
      </c>
      <c r="AY1163" s="273" t="s">
        <v>247</v>
      </c>
    </row>
    <row r="1164" s="2" customFormat="1" ht="24.15" customHeight="1">
      <c r="A1164" s="38"/>
      <c r="B1164" s="39"/>
      <c r="C1164" s="219" t="s">
        <v>1054</v>
      </c>
      <c r="D1164" s="219" t="s">
        <v>248</v>
      </c>
      <c r="E1164" s="220" t="s">
        <v>1551</v>
      </c>
      <c r="F1164" s="221" t="s">
        <v>1552</v>
      </c>
      <c r="G1164" s="222" t="s">
        <v>267</v>
      </c>
      <c r="H1164" s="223">
        <v>972.39800000000002</v>
      </c>
      <c r="I1164" s="224"/>
      <c r="J1164" s="225">
        <f>ROUND(I1164*H1164,2)</f>
        <v>0</v>
      </c>
      <c r="K1164" s="221" t="s">
        <v>336</v>
      </c>
      <c r="L1164" s="44"/>
      <c r="M1164" s="226" t="s">
        <v>1</v>
      </c>
      <c r="N1164" s="227" t="s">
        <v>42</v>
      </c>
      <c r="O1164" s="91"/>
      <c r="P1164" s="228">
        <f>O1164*H1164</f>
        <v>0</v>
      </c>
      <c r="Q1164" s="228">
        <v>0</v>
      </c>
      <c r="R1164" s="228">
        <f>Q1164*H1164</f>
        <v>0</v>
      </c>
      <c r="S1164" s="228">
        <v>0</v>
      </c>
      <c r="T1164" s="229">
        <f>S1164*H1164</f>
        <v>0</v>
      </c>
      <c r="U1164" s="38"/>
      <c r="V1164" s="38"/>
      <c r="W1164" s="38"/>
      <c r="X1164" s="38"/>
      <c r="Y1164" s="38"/>
      <c r="Z1164" s="38"/>
      <c r="AA1164" s="38"/>
      <c r="AB1164" s="38"/>
      <c r="AC1164" s="38"/>
      <c r="AD1164" s="38"/>
      <c r="AE1164" s="38"/>
      <c r="AR1164" s="230" t="s">
        <v>264</v>
      </c>
      <c r="AT1164" s="230" t="s">
        <v>248</v>
      </c>
      <c r="AU1164" s="230" t="s">
        <v>85</v>
      </c>
      <c r="AY1164" s="17" t="s">
        <v>247</v>
      </c>
      <c r="BE1164" s="231">
        <f>IF(N1164="základní",J1164,0)</f>
        <v>0</v>
      </c>
      <c r="BF1164" s="231">
        <f>IF(N1164="snížená",J1164,0)</f>
        <v>0</v>
      </c>
      <c r="BG1164" s="231">
        <f>IF(N1164="zákl. přenesená",J1164,0)</f>
        <v>0</v>
      </c>
      <c r="BH1164" s="231">
        <f>IF(N1164="sníž. přenesená",J1164,0)</f>
        <v>0</v>
      </c>
      <c r="BI1164" s="231">
        <f>IF(N1164="nulová",J1164,0)</f>
        <v>0</v>
      </c>
      <c r="BJ1164" s="17" t="s">
        <v>85</v>
      </c>
      <c r="BK1164" s="231">
        <f>ROUND(I1164*H1164,2)</f>
        <v>0</v>
      </c>
      <c r="BL1164" s="17" t="s">
        <v>264</v>
      </c>
      <c r="BM1164" s="230" t="s">
        <v>1553</v>
      </c>
    </row>
    <row r="1165" s="12" customFormat="1">
      <c r="A1165" s="12"/>
      <c r="B1165" s="242"/>
      <c r="C1165" s="243"/>
      <c r="D1165" s="232" t="s">
        <v>337</v>
      </c>
      <c r="E1165" s="244" t="s">
        <v>1</v>
      </c>
      <c r="F1165" s="245" t="s">
        <v>1547</v>
      </c>
      <c r="G1165" s="243"/>
      <c r="H1165" s="244" t="s">
        <v>1</v>
      </c>
      <c r="I1165" s="246"/>
      <c r="J1165" s="243"/>
      <c r="K1165" s="243"/>
      <c r="L1165" s="247"/>
      <c r="M1165" s="248"/>
      <c r="N1165" s="249"/>
      <c r="O1165" s="249"/>
      <c r="P1165" s="249"/>
      <c r="Q1165" s="249"/>
      <c r="R1165" s="249"/>
      <c r="S1165" s="249"/>
      <c r="T1165" s="250"/>
      <c r="U1165" s="12"/>
      <c r="V1165" s="12"/>
      <c r="W1165" s="12"/>
      <c r="X1165" s="12"/>
      <c r="Y1165" s="12"/>
      <c r="Z1165" s="12"/>
      <c r="AA1165" s="12"/>
      <c r="AB1165" s="12"/>
      <c r="AC1165" s="12"/>
      <c r="AD1165" s="12"/>
      <c r="AE1165" s="12"/>
      <c r="AT1165" s="251" t="s">
        <v>337</v>
      </c>
      <c r="AU1165" s="251" t="s">
        <v>85</v>
      </c>
      <c r="AV1165" s="12" t="s">
        <v>85</v>
      </c>
      <c r="AW1165" s="12" t="s">
        <v>33</v>
      </c>
      <c r="AX1165" s="12" t="s">
        <v>77</v>
      </c>
      <c r="AY1165" s="251" t="s">
        <v>247</v>
      </c>
    </row>
    <row r="1166" s="12" customFormat="1">
      <c r="A1166" s="12"/>
      <c r="B1166" s="242"/>
      <c r="C1166" s="243"/>
      <c r="D1166" s="232" t="s">
        <v>337</v>
      </c>
      <c r="E1166" s="244" t="s">
        <v>1</v>
      </c>
      <c r="F1166" s="245" t="s">
        <v>785</v>
      </c>
      <c r="G1166" s="243"/>
      <c r="H1166" s="244" t="s">
        <v>1</v>
      </c>
      <c r="I1166" s="246"/>
      <c r="J1166" s="243"/>
      <c r="K1166" s="243"/>
      <c r="L1166" s="247"/>
      <c r="M1166" s="248"/>
      <c r="N1166" s="249"/>
      <c r="O1166" s="249"/>
      <c r="P1166" s="249"/>
      <c r="Q1166" s="249"/>
      <c r="R1166" s="249"/>
      <c r="S1166" s="249"/>
      <c r="T1166" s="250"/>
      <c r="U1166" s="12"/>
      <c r="V1166" s="12"/>
      <c r="W1166" s="12"/>
      <c r="X1166" s="12"/>
      <c r="Y1166" s="12"/>
      <c r="Z1166" s="12"/>
      <c r="AA1166" s="12"/>
      <c r="AB1166" s="12"/>
      <c r="AC1166" s="12"/>
      <c r="AD1166" s="12"/>
      <c r="AE1166" s="12"/>
      <c r="AT1166" s="251" t="s">
        <v>337</v>
      </c>
      <c r="AU1166" s="251" t="s">
        <v>85</v>
      </c>
      <c r="AV1166" s="12" t="s">
        <v>85</v>
      </c>
      <c r="AW1166" s="12" t="s">
        <v>33</v>
      </c>
      <c r="AX1166" s="12" t="s">
        <v>77</v>
      </c>
      <c r="AY1166" s="251" t="s">
        <v>247</v>
      </c>
    </row>
    <row r="1167" s="12" customFormat="1">
      <c r="A1167" s="12"/>
      <c r="B1167" s="242"/>
      <c r="C1167" s="243"/>
      <c r="D1167" s="232" t="s">
        <v>337</v>
      </c>
      <c r="E1167" s="244" t="s">
        <v>1</v>
      </c>
      <c r="F1167" s="245" t="s">
        <v>1548</v>
      </c>
      <c r="G1167" s="243"/>
      <c r="H1167" s="244" t="s">
        <v>1</v>
      </c>
      <c r="I1167" s="246"/>
      <c r="J1167" s="243"/>
      <c r="K1167" s="243"/>
      <c r="L1167" s="247"/>
      <c r="M1167" s="248"/>
      <c r="N1167" s="249"/>
      <c r="O1167" s="249"/>
      <c r="P1167" s="249"/>
      <c r="Q1167" s="249"/>
      <c r="R1167" s="249"/>
      <c r="S1167" s="249"/>
      <c r="T1167" s="250"/>
      <c r="U1167" s="12"/>
      <c r="V1167" s="12"/>
      <c r="W1167" s="12"/>
      <c r="X1167" s="12"/>
      <c r="Y1167" s="12"/>
      <c r="Z1167" s="12"/>
      <c r="AA1167" s="12"/>
      <c r="AB1167" s="12"/>
      <c r="AC1167" s="12"/>
      <c r="AD1167" s="12"/>
      <c r="AE1167" s="12"/>
      <c r="AT1167" s="251" t="s">
        <v>337</v>
      </c>
      <c r="AU1167" s="251" t="s">
        <v>85</v>
      </c>
      <c r="AV1167" s="12" t="s">
        <v>85</v>
      </c>
      <c r="AW1167" s="12" t="s">
        <v>33</v>
      </c>
      <c r="AX1167" s="12" t="s">
        <v>77</v>
      </c>
      <c r="AY1167" s="251" t="s">
        <v>247</v>
      </c>
    </row>
    <row r="1168" s="13" customFormat="1">
      <c r="A1168" s="13"/>
      <c r="B1168" s="252"/>
      <c r="C1168" s="253"/>
      <c r="D1168" s="232" t="s">
        <v>337</v>
      </c>
      <c r="E1168" s="254" t="s">
        <v>1</v>
      </c>
      <c r="F1168" s="255" t="s">
        <v>1549</v>
      </c>
      <c r="G1168" s="253"/>
      <c r="H1168" s="256">
        <v>943.03800000000001</v>
      </c>
      <c r="I1168" s="257"/>
      <c r="J1168" s="253"/>
      <c r="K1168" s="253"/>
      <c r="L1168" s="258"/>
      <c r="M1168" s="259"/>
      <c r="N1168" s="260"/>
      <c r="O1168" s="260"/>
      <c r="P1168" s="260"/>
      <c r="Q1168" s="260"/>
      <c r="R1168" s="260"/>
      <c r="S1168" s="260"/>
      <c r="T1168" s="261"/>
      <c r="U1168" s="13"/>
      <c r="V1168" s="13"/>
      <c r="W1168" s="13"/>
      <c r="X1168" s="13"/>
      <c r="Y1168" s="13"/>
      <c r="Z1168" s="13"/>
      <c r="AA1168" s="13"/>
      <c r="AB1168" s="13"/>
      <c r="AC1168" s="13"/>
      <c r="AD1168" s="13"/>
      <c r="AE1168" s="13"/>
      <c r="AT1168" s="262" t="s">
        <v>337</v>
      </c>
      <c r="AU1168" s="262" t="s">
        <v>85</v>
      </c>
      <c r="AV1168" s="13" t="s">
        <v>87</v>
      </c>
      <c r="AW1168" s="13" t="s">
        <v>33</v>
      </c>
      <c r="AX1168" s="13" t="s">
        <v>77</v>
      </c>
      <c r="AY1168" s="262" t="s">
        <v>247</v>
      </c>
    </row>
    <row r="1169" s="13" customFormat="1">
      <c r="A1169" s="13"/>
      <c r="B1169" s="252"/>
      <c r="C1169" s="253"/>
      <c r="D1169" s="232" t="s">
        <v>337</v>
      </c>
      <c r="E1169" s="254" t="s">
        <v>1</v>
      </c>
      <c r="F1169" s="255" t="s">
        <v>1550</v>
      </c>
      <c r="G1169" s="253"/>
      <c r="H1169" s="256">
        <v>29.359999999999999</v>
      </c>
      <c r="I1169" s="257"/>
      <c r="J1169" s="253"/>
      <c r="K1169" s="253"/>
      <c r="L1169" s="258"/>
      <c r="M1169" s="259"/>
      <c r="N1169" s="260"/>
      <c r="O1169" s="260"/>
      <c r="P1169" s="260"/>
      <c r="Q1169" s="260"/>
      <c r="R1169" s="260"/>
      <c r="S1169" s="260"/>
      <c r="T1169" s="261"/>
      <c r="U1169" s="13"/>
      <c r="V1169" s="13"/>
      <c r="W1169" s="13"/>
      <c r="X1169" s="13"/>
      <c r="Y1169" s="13"/>
      <c r="Z1169" s="13"/>
      <c r="AA1169" s="13"/>
      <c r="AB1169" s="13"/>
      <c r="AC1169" s="13"/>
      <c r="AD1169" s="13"/>
      <c r="AE1169" s="13"/>
      <c r="AT1169" s="262" t="s">
        <v>337</v>
      </c>
      <c r="AU1169" s="262" t="s">
        <v>85</v>
      </c>
      <c r="AV1169" s="13" t="s">
        <v>87</v>
      </c>
      <c r="AW1169" s="13" t="s">
        <v>33</v>
      </c>
      <c r="AX1169" s="13" t="s">
        <v>77</v>
      </c>
      <c r="AY1169" s="262" t="s">
        <v>247</v>
      </c>
    </row>
    <row r="1170" s="14" customFormat="1">
      <c r="A1170" s="14"/>
      <c r="B1170" s="263"/>
      <c r="C1170" s="264"/>
      <c r="D1170" s="232" t="s">
        <v>337</v>
      </c>
      <c r="E1170" s="265" t="s">
        <v>1</v>
      </c>
      <c r="F1170" s="266" t="s">
        <v>340</v>
      </c>
      <c r="G1170" s="264"/>
      <c r="H1170" s="267">
        <v>972.39800000000002</v>
      </c>
      <c r="I1170" s="268"/>
      <c r="J1170" s="264"/>
      <c r="K1170" s="264"/>
      <c r="L1170" s="269"/>
      <c r="M1170" s="270"/>
      <c r="N1170" s="271"/>
      <c r="O1170" s="271"/>
      <c r="P1170" s="271"/>
      <c r="Q1170" s="271"/>
      <c r="R1170" s="271"/>
      <c r="S1170" s="271"/>
      <c r="T1170" s="272"/>
      <c r="U1170" s="14"/>
      <c r="V1170" s="14"/>
      <c r="W1170" s="14"/>
      <c r="X1170" s="14"/>
      <c r="Y1170" s="14"/>
      <c r="Z1170" s="14"/>
      <c r="AA1170" s="14"/>
      <c r="AB1170" s="14"/>
      <c r="AC1170" s="14"/>
      <c r="AD1170" s="14"/>
      <c r="AE1170" s="14"/>
      <c r="AT1170" s="273" t="s">
        <v>337</v>
      </c>
      <c r="AU1170" s="273" t="s">
        <v>85</v>
      </c>
      <c r="AV1170" s="14" t="s">
        <v>258</v>
      </c>
      <c r="AW1170" s="14" t="s">
        <v>33</v>
      </c>
      <c r="AX1170" s="14" t="s">
        <v>85</v>
      </c>
      <c r="AY1170" s="273" t="s">
        <v>247</v>
      </c>
    </row>
    <row r="1171" s="2" customFormat="1" ht="44.25" customHeight="1">
      <c r="A1171" s="38"/>
      <c r="B1171" s="39"/>
      <c r="C1171" s="219" t="s">
        <v>1554</v>
      </c>
      <c r="D1171" s="219" t="s">
        <v>248</v>
      </c>
      <c r="E1171" s="220" t="s">
        <v>1555</v>
      </c>
      <c r="F1171" s="221" t="s">
        <v>1556</v>
      </c>
      <c r="G1171" s="222" t="s">
        <v>267</v>
      </c>
      <c r="H1171" s="223">
        <v>972.39800000000002</v>
      </c>
      <c r="I1171" s="224"/>
      <c r="J1171" s="225">
        <f>ROUND(I1171*H1171,2)</f>
        <v>0</v>
      </c>
      <c r="K1171" s="221" t="s">
        <v>336</v>
      </c>
      <c r="L1171" s="44"/>
      <c r="M1171" s="226" t="s">
        <v>1</v>
      </c>
      <c r="N1171" s="227" t="s">
        <v>42</v>
      </c>
      <c r="O1171" s="91"/>
      <c r="P1171" s="228">
        <f>O1171*H1171</f>
        <v>0</v>
      </c>
      <c r="Q1171" s="228">
        <v>0</v>
      </c>
      <c r="R1171" s="228">
        <f>Q1171*H1171</f>
        <v>0</v>
      </c>
      <c r="S1171" s="228">
        <v>0</v>
      </c>
      <c r="T1171" s="229">
        <f>S1171*H1171</f>
        <v>0</v>
      </c>
      <c r="U1171" s="38"/>
      <c r="V1171" s="38"/>
      <c r="W1171" s="38"/>
      <c r="X1171" s="38"/>
      <c r="Y1171" s="38"/>
      <c r="Z1171" s="38"/>
      <c r="AA1171" s="38"/>
      <c r="AB1171" s="38"/>
      <c r="AC1171" s="38"/>
      <c r="AD1171" s="38"/>
      <c r="AE1171" s="38"/>
      <c r="AR1171" s="230" t="s">
        <v>264</v>
      </c>
      <c r="AT1171" s="230" t="s">
        <v>248</v>
      </c>
      <c r="AU1171" s="230" t="s">
        <v>85</v>
      </c>
      <c r="AY1171" s="17" t="s">
        <v>247</v>
      </c>
      <c r="BE1171" s="231">
        <f>IF(N1171="základní",J1171,0)</f>
        <v>0</v>
      </c>
      <c r="BF1171" s="231">
        <f>IF(N1171="snížená",J1171,0)</f>
        <v>0</v>
      </c>
      <c r="BG1171" s="231">
        <f>IF(N1171="zákl. přenesená",J1171,0)</f>
        <v>0</v>
      </c>
      <c r="BH1171" s="231">
        <f>IF(N1171="sníž. přenesená",J1171,0)</f>
        <v>0</v>
      </c>
      <c r="BI1171" s="231">
        <f>IF(N1171="nulová",J1171,0)</f>
        <v>0</v>
      </c>
      <c r="BJ1171" s="17" t="s">
        <v>85</v>
      </c>
      <c r="BK1171" s="231">
        <f>ROUND(I1171*H1171,2)</f>
        <v>0</v>
      </c>
      <c r="BL1171" s="17" t="s">
        <v>264</v>
      </c>
      <c r="BM1171" s="230" t="s">
        <v>1557</v>
      </c>
    </row>
    <row r="1172" s="12" customFormat="1">
      <c r="A1172" s="12"/>
      <c r="B1172" s="242"/>
      <c r="C1172" s="243"/>
      <c r="D1172" s="232" t="s">
        <v>337</v>
      </c>
      <c r="E1172" s="244" t="s">
        <v>1</v>
      </c>
      <c r="F1172" s="245" t="s">
        <v>1547</v>
      </c>
      <c r="G1172" s="243"/>
      <c r="H1172" s="244" t="s">
        <v>1</v>
      </c>
      <c r="I1172" s="246"/>
      <c r="J1172" s="243"/>
      <c r="K1172" s="243"/>
      <c r="L1172" s="247"/>
      <c r="M1172" s="248"/>
      <c r="N1172" s="249"/>
      <c r="O1172" s="249"/>
      <c r="P1172" s="249"/>
      <c r="Q1172" s="249"/>
      <c r="R1172" s="249"/>
      <c r="S1172" s="249"/>
      <c r="T1172" s="250"/>
      <c r="U1172" s="12"/>
      <c r="V1172" s="12"/>
      <c r="W1172" s="12"/>
      <c r="X1172" s="12"/>
      <c r="Y1172" s="12"/>
      <c r="Z1172" s="12"/>
      <c r="AA1172" s="12"/>
      <c r="AB1172" s="12"/>
      <c r="AC1172" s="12"/>
      <c r="AD1172" s="12"/>
      <c r="AE1172" s="12"/>
      <c r="AT1172" s="251" t="s">
        <v>337</v>
      </c>
      <c r="AU1172" s="251" t="s">
        <v>85</v>
      </c>
      <c r="AV1172" s="12" t="s">
        <v>85</v>
      </c>
      <c r="AW1172" s="12" t="s">
        <v>33</v>
      </c>
      <c r="AX1172" s="12" t="s">
        <v>77</v>
      </c>
      <c r="AY1172" s="251" t="s">
        <v>247</v>
      </c>
    </row>
    <row r="1173" s="12" customFormat="1">
      <c r="A1173" s="12"/>
      <c r="B1173" s="242"/>
      <c r="C1173" s="243"/>
      <c r="D1173" s="232" t="s">
        <v>337</v>
      </c>
      <c r="E1173" s="244" t="s">
        <v>1</v>
      </c>
      <c r="F1173" s="245" t="s">
        <v>785</v>
      </c>
      <c r="G1173" s="243"/>
      <c r="H1173" s="244" t="s">
        <v>1</v>
      </c>
      <c r="I1173" s="246"/>
      <c r="J1173" s="243"/>
      <c r="K1173" s="243"/>
      <c r="L1173" s="247"/>
      <c r="M1173" s="248"/>
      <c r="N1173" s="249"/>
      <c r="O1173" s="249"/>
      <c r="P1173" s="249"/>
      <c r="Q1173" s="249"/>
      <c r="R1173" s="249"/>
      <c r="S1173" s="249"/>
      <c r="T1173" s="250"/>
      <c r="U1173" s="12"/>
      <c r="V1173" s="12"/>
      <c r="W1173" s="12"/>
      <c r="X1173" s="12"/>
      <c r="Y1173" s="12"/>
      <c r="Z1173" s="12"/>
      <c r="AA1173" s="12"/>
      <c r="AB1173" s="12"/>
      <c r="AC1173" s="12"/>
      <c r="AD1173" s="12"/>
      <c r="AE1173" s="12"/>
      <c r="AT1173" s="251" t="s">
        <v>337</v>
      </c>
      <c r="AU1173" s="251" t="s">
        <v>85</v>
      </c>
      <c r="AV1173" s="12" t="s">
        <v>85</v>
      </c>
      <c r="AW1173" s="12" t="s">
        <v>33</v>
      </c>
      <c r="AX1173" s="12" t="s">
        <v>77</v>
      </c>
      <c r="AY1173" s="251" t="s">
        <v>247</v>
      </c>
    </row>
    <row r="1174" s="12" customFormat="1">
      <c r="A1174" s="12"/>
      <c r="B1174" s="242"/>
      <c r="C1174" s="243"/>
      <c r="D1174" s="232" t="s">
        <v>337</v>
      </c>
      <c r="E1174" s="244" t="s">
        <v>1</v>
      </c>
      <c r="F1174" s="245" t="s">
        <v>1548</v>
      </c>
      <c r="G1174" s="243"/>
      <c r="H1174" s="244" t="s">
        <v>1</v>
      </c>
      <c r="I1174" s="246"/>
      <c r="J1174" s="243"/>
      <c r="K1174" s="243"/>
      <c r="L1174" s="247"/>
      <c r="M1174" s="248"/>
      <c r="N1174" s="249"/>
      <c r="O1174" s="249"/>
      <c r="P1174" s="249"/>
      <c r="Q1174" s="249"/>
      <c r="R1174" s="249"/>
      <c r="S1174" s="249"/>
      <c r="T1174" s="250"/>
      <c r="U1174" s="12"/>
      <c r="V1174" s="12"/>
      <c r="W1174" s="12"/>
      <c r="X1174" s="12"/>
      <c r="Y1174" s="12"/>
      <c r="Z1174" s="12"/>
      <c r="AA1174" s="12"/>
      <c r="AB1174" s="12"/>
      <c r="AC1174" s="12"/>
      <c r="AD1174" s="12"/>
      <c r="AE1174" s="12"/>
      <c r="AT1174" s="251" t="s">
        <v>337</v>
      </c>
      <c r="AU1174" s="251" t="s">
        <v>85</v>
      </c>
      <c r="AV1174" s="12" t="s">
        <v>85</v>
      </c>
      <c r="AW1174" s="12" t="s">
        <v>33</v>
      </c>
      <c r="AX1174" s="12" t="s">
        <v>77</v>
      </c>
      <c r="AY1174" s="251" t="s">
        <v>247</v>
      </c>
    </row>
    <row r="1175" s="13" customFormat="1">
      <c r="A1175" s="13"/>
      <c r="B1175" s="252"/>
      <c r="C1175" s="253"/>
      <c r="D1175" s="232" t="s">
        <v>337</v>
      </c>
      <c r="E1175" s="254" t="s">
        <v>1</v>
      </c>
      <c r="F1175" s="255" t="s">
        <v>1558</v>
      </c>
      <c r="G1175" s="253"/>
      <c r="H1175" s="256">
        <v>943.03800000000001</v>
      </c>
      <c r="I1175" s="257"/>
      <c r="J1175" s="253"/>
      <c r="K1175" s="253"/>
      <c r="L1175" s="258"/>
      <c r="M1175" s="259"/>
      <c r="N1175" s="260"/>
      <c r="O1175" s="260"/>
      <c r="P1175" s="260"/>
      <c r="Q1175" s="260"/>
      <c r="R1175" s="260"/>
      <c r="S1175" s="260"/>
      <c r="T1175" s="261"/>
      <c r="U1175" s="13"/>
      <c r="V1175" s="13"/>
      <c r="W1175" s="13"/>
      <c r="X1175" s="13"/>
      <c r="Y1175" s="13"/>
      <c r="Z1175" s="13"/>
      <c r="AA1175" s="13"/>
      <c r="AB1175" s="13"/>
      <c r="AC1175" s="13"/>
      <c r="AD1175" s="13"/>
      <c r="AE1175" s="13"/>
      <c r="AT1175" s="262" t="s">
        <v>337</v>
      </c>
      <c r="AU1175" s="262" t="s">
        <v>85</v>
      </c>
      <c r="AV1175" s="13" t="s">
        <v>87</v>
      </c>
      <c r="AW1175" s="13" t="s">
        <v>33</v>
      </c>
      <c r="AX1175" s="13" t="s">
        <v>77</v>
      </c>
      <c r="AY1175" s="262" t="s">
        <v>247</v>
      </c>
    </row>
    <row r="1176" s="13" customFormat="1">
      <c r="A1176" s="13"/>
      <c r="B1176" s="252"/>
      <c r="C1176" s="253"/>
      <c r="D1176" s="232" t="s">
        <v>337</v>
      </c>
      <c r="E1176" s="254" t="s">
        <v>1</v>
      </c>
      <c r="F1176" s="255" t="s">
        <v>1550</v>
      </c>
      <c r="G1176" s="253"/>
      <c r="H1176" s="256">
        <v>29.359999999999999</v>
      </c>
      <c r="I1176" s="257"/>
      <c r="J1176" s="253"/>
      <c r="K1176" s="253"/>
      <c r="L1176" s="258"/>
      <c r="M1176" s="259"/>
      <c r="N1176" s="260"/>
      <c r="O1176" s="260"/>
      <c r="P1176" s="260"/>
      <c r="Q1176" s="260"/>
      <c r="R1176" s="260"/>
      <c r="S1176" s="260"/>
      <c r="T1176" s="261"/>
      <c r="U1176" s="13"/>
      <c r="V1176" s="13"/>
      <c r="W1176" s="13"/>
      <c r="X1176" s="13"/>
      <c r="Y1176" s="13"/>
      <c r="Z1176" s="13"/>
      <c r="AA1176" s="13"/>
      <c r="AB1176" s="13"/>
      <c r="AC1176" s="13"/>
      <c r="AD1176" s="13"/>
      <c r="AE1176" s="13"/>
      <c r="AT1176" s="262" t="s">
        <v>337</v>
      </c>
      <c r="AU1176" s="262" t="s">
        <v>85</v>
      </c>
      <c r="AV1176" s="13" t="s">
        <v>87</v>
      </c>
      <c r="AW1176" s="13" t="s">
        <v>33</v>
      </c>
      <c r="AX1176" s="13" t="s">
        <v>77</v>
      </c>
      <c r="AY1176" s="262" t="s">
        <v>247</v>
      </c>
    </row>
    <row r="1177" s="14" customFormat="1">
      <c r="A1177" s="14"/>
      <c r="B1177" s="263"/>
      <c r="C1177" s="264"/>
      <c r="D1177" s="232" t="s">
        <v>337</v>
      </c>
      <c r="E1177" s="265" t="s">
        <v>1</v>
      </c>
      <c r="F1177" s="266" t="s">
        <v>340</v>
      </c>
      <c r="G1177" s="264"/>
      <c r="H1177" s="267">
        <v>972.39800000000002</v>
      </c>
      <c r="I1177" s="268"/>
      <c r="J1177" s="264"/>
      <c r="K1177" s="264"/>
      <c r="L1177" s="269"/>
      <c r="M1177" s="270"/>
      <c r="N1177" s="271"/>
      <c r="O1177" s="271"/>
      <c r="P1177" s="271"/>
      <c r="Q1177" s="271"/>
      <c r="R1177" s="271"/>
      <c r="S1177" s="271"/>
      <c r="T1177" s="272"/>
      <c r="U1177" s="14"/>
      <c r="V1177" s="14"/>
      <c r="W1177" s="14"/>
      <c r="X1177" s="14"/>
      <c r="Y1177" s="14"/>
      <c r="Z1177" s="14"/>
      <c r="AA1177" s="14"/>
      <c r="AB1177" s="14"/>
      <c r="AC1177" s="14"/>
      <c r="AD1177" s="14"/>
      <c r="AE1177" s="14"/>
      <c r="AT1177" s="273" t="s">
        <v>337</v>
      </c>
      <c r="AU1177" s="273" t="s">
        <v>85</v>
      </c>
      <c r="AV1177" s="14" t="s">
        <v>258</v>
      </c>
      <c r="AW1177" s="14" t="s">
        <v>33</v>
      </c>
      <c r="AX1177" s="14" t="s">
        <v>85</v>
      </c>
      <c r="AY1177" s="273" t="s">
        <v>247</v>
      </c>
    </row>
    <row r="1178" s="2" customFormat="1" ht="44.25" customHeight="1">
      <c r="A1178" s="38"/>
      <c r="B1178" s="39"/>
      <c r="C1178" s="219" t="s">
        <v>1058</v>
      </c>
      <c r="D1178" s="219" t="s">
        <v>248</v>
      </c>
      <c r="E1178" s="220" t="s">
        <v>1559</v>
      </c>
      <c r="F1178" s="221" t="s">
        <v>1560</v>
      </c>
      <c r="G1178" s="222" t="s">
        <v>681</v>
      </c>
      <c r="H1178" s="223">
        <v>142</v>
      </c>
      <c r="I1178" s="224"/>
      <c r="J1178" s="225">
        <f>ROUND(I1178*H1178,2)</f>
        <v>0</v>
      </c>
      <c r="K1178" s="221" t="s">
        <v>336</v>
      </c>
      <c r="L1178" s="44"/>
      <c r="M1178" s="226" t="s">
        <v>1</v>
      </c>
      <c r="N1178" s="227" t="s">
        <v>42</v>
      </c>
      <c r="O1178" s="91"/>
      <c r="P1178" s="228">
        <f>O1178*H1178</f>
        <v>0</v>
      </c>
      <c r="Q1178" s="228">
        <v>0</v>
      </c>
      <c r="R1178" s="228">
        <f>Q1178*H1178</f>
        <v>0</v>
      </c>
      <c r="S1178" s="228">
        <v>0</v>
      </c>
      <c r="T1178" s="229">
        <f>S1178*H1178</f>
        <v>0</v>
      </c>
      <c r="U1178" s="38"/>
      <c r="V1178" s="38"/>
      <c r="W1178" s="38"/>
      <c r="X1178" s="38"/>
      <c r="Y1178" s="38"/>
      <c r="Z1178" s="38"/>
      <c r="AA1178" s="38"/>
      <c r="AB1178" s="38"/>
      <c r="AC1178" s="38"/>
      <c r="AD1178" s="38"/>
      <c r="AE1178" s="38"/>
      <c r="AR1178" s="230" t="s">
        <v>264</v>
      </c>
      <c r="AT1178" s="230" t="s">
        <v>248</v>
      </c>
      <c r="AU1178" s="230" t="s">
        <v>85</v>
      </c>
      <c r="AY1178" s="17" t="s">
        <v>247</v>
      </c>
      <c r="BE1178" s="231">
        <f>IF(N1178="základní",J1178,0)</f>
        <v>0</v>
      </c>
      <c r="BF1178" s="231">
        <f>IF(N1178="snížená",J1178,0)</f>
        <v>0</v>
      </c>
      <c r="BG1178" s="231">
        <f>IF(N1178="zákl. přenesená",J1178,0)</f>
        <v>0</v>
      </c>
      <c r="BH1178" s="231">
        <f>IF(N1178="sníž. přenesená",J1178,0)</f>
        <v>0</v>
      </c>
      <c r="BI1178" s="231">
        <f>IF(N1178="nulová",J1178,0)</f>
        <v>0</v>
      </c>
      <c r="BJ1178" s="17" t="s">
        <v>85</v>
      </c>
      <c r="BK1178" s="231">
        <f>ROUND(I1178*H1178,2)</f>
        <v>0</v>
      </c>
      <c r="BL1178" s="17" t="s">
        <v>264</v>
      </c>
      <c r="BM1178" s="230" t="s">
        <v>1561</v>
      </c>
    </row>
    <row r="1179" s="2" customFormat="1">
      <c r="A1179" s="38"/>
      <c r="B1179" s="39"/>
      <c r="C1179" s="40"/>
      <c r="D1179" s="232" t="s">
        <v>253</v>
      </c>
      <c r="E1179" s="40"/>
      <c r="F1179" s="233" t="s">
        <v>1562</v>
      </c>
      <c r="G1179" s="40"/>
      <c r="H1179" s="40"/>
      <c r="I1179" s="234"/>
      <c r="J1179" s="40"/>
      <c r="K1179" s="40"/>
      <c r="L1179" s="44"/>
      <c r="M1179" s="235"/>
      <c r="N1179" s="236"/>
      <c r="O1179" s="91"/>
      <c r="P1179" s="91"/>
      <c r="Q1179" s="91"/>
      <c r="R1179" s="91"/>
      <c r="S1179" s="91"/>
      <c r="T1179" s="92"/>
      <c r="U1179" s="38"/>
      <c r="V1179" s="38"/>
      <c r="W1179" s="38"/>
      <c r="X1179" s="38"/>
      <c r="Y1179" s="38"/>
      <c r="Z1179" s="38"/>
      <c r="AA1179" s="38"/>
      <c r="AB1179" s="38"/>
      <c r="AC1179" s="38"/>
      <c r="AD1179" s="38"/>
      <c r="AE1179" s="38"/>
      <c r="AT1179" s="17" t="s">
        <v>253</v>
      </c>
      <c r="AU1179" s="17" t="s">
        <v>85</v>
      </c>
    </row>
    <row r="1180" s="12" customFormat="1">
      <c r="A1180" s="12"/>
      <c r="B1180" s="242"/>
      <c r="C1180" s="243"/>
      <c r="D1180" s="232" t="s">
        <v>337</v>
      </c>
      <c r="E1180" s="244" t="s">
        <v>1</v>
      </c>
      <c r="F1180" s="245" t="s">
        <v>1563</v>
      </c>
      <c r="G1180" s="243"/>
      <c r="H1180" s="244" t="s">
        <v>1</v>
      </c>
      <c r="I1180" s="246"/>
      <c r="J1180" s="243"/>
      <c r="K1180" s="243"/>
      <c r="L1180" s="247"/>
      <c r="M1180" s="248"/>
      <c r="N1180" s="249"/>
      <c r="O1180" s="249"/>
      <c r="P1180" s="249"/>
      <c r="Q1180" s="249"/>
      <c r="R1180" s="249"/>
      <c r="S1180" s="249"/>
      <c r="T1180" s="250"/>
      <c r="U1180" s="12"/>
      <c r="V1180" s="12"/>
      <c r="W1180" s="12"/>
      <c r="X1180" s="12"/>
      <c r="Y1180" s="12"/>
      <c r="Z1180" s="12"/>
      <c r="AA1180" s="12"/>
      <c r="AB1180" s="12"/>
      <c r="AC1180" s="12"/>
      <c r="AD1180" s="12"/>
      <c r="AE1180" s="12"/>
      <c r="AT1180" s="251" t="s">
        <v>337</v>
      </c>
      <c r="AU1180" s="251" t="s">
        <v>85</v>
      </c>
      <c r="AV1180" s="12" t="s">
        <v>85</v>
      </c>
      <c r="AW1180" s="12" t="s">
        <v>33</v>
      </c>
      <c r="AX1180" s="12" t="s">
        <v>77</v>
      </c>
      <c r="AY1180" s="251" t="s">
        <v>247</v>
      </c>
    </row>
    <row r="1181" s="13" customFormat="1">
      <c r="A1181" s="13"/>
      <c r="B1181" s="252"/>
      <c r="C1181" s="253"/>
      <c r="D1181" s="232" t="s">
        <v>337</v>
      </c>
      <c r="E1181" s="254" t="s">
        <v>1</v>
      </c>
      <c r="F1181" s="255" t="s">
        <v>1564</v>
      </c>
      <c r="G1181" s="253"/>
      <c r="H1181" s="256">
        <v>142</v>
      </c>
      <c r="I1181" s="257"/>
      <c r="J1181" s="253"/>
      <c r="K1181" s="253"/>
      <c r="L1181" s="258"/>
      <c r="M1181" s="259"/>
      <c r="N1181" s="260"/>
      <c r="O1181" s="260"/>
      <c r="P1181" s="260"/>
      <c r="Q1181" s="260"/>
      <c r="R1181" s="260"/>
      <c r="S1181" s="260"/>
      <c r="T1181" s="261"/>
      <c r="U1181" s="13"/>
      <c r="V1181" s="13"/>
      <c r="W1181" s="13"/>
      <c r="X1181" s="13"/>
      <c r="Y1181" s="13"/>
      <c r="Z1181" s="13"/>
      <c r="AA1181" s="13"/>
      <c r="AB1181" s="13"/>
      <c r="AC1181" s="13"/>
      <c r="AD1181" s="13"/>
      <c r="AE1181" s="13"/>
      <c r="AT1181" s="262" t="s">
        <v>337</v>
      </c>
      <c r="AU1181" s="262" t="s">
        <v>85</v>
      </c>
      <c r="AV1181" s="13" t="s">
        <v>87</v>
      </c>
      <c r="AW1181" s="13" t="s">
        <v>33</v>
      </c>
      <c r="AX1181" s="13" t="s">
        <v>77</v>
      </c>
      <c r="AY1181" s="262" t="s">
        <v>247</v>
      </c>
    </row>
    <row r="1182" s="14" customFormat="1">
      <c r="A1182" s="14"/>
      <c r="B1182" s="263"/>
      <c r="C1182" s="264"/>
      <c r="D1182" s="232" t="s">
        <v>337</v>
      </c>
      <c r="E1182" s="265" t="s">
        <v>1</v>
      </c>
      <c r="F1182" s="266" t="s">
        <v>340</v>
      </c>
      <c r="G1182" s="264"/>
      <c r="H1182" s="267">
        <v>142</v>
      </c>
      <c r="I1182" s="268"/>
      <c r="J1182" s="264"/>
      <c r="K1182" s="264"/>
      <c r="L1182" s="269"/>
      <c r="M1182" s="270"/>
      <c r="N1182" s="271"/>
      <c r="O1182" s="271"/>
      <c r="P1182" s="271"/>
      <c r="Q1182" s="271"/>
      <c r="R1182" s="271"/>
      <c r="S1182" s="271"/>
      <c r="T1182" s="272"/>
      <c r="U1182" s="14"/>
      <c r="V1182" s="14"/>
      <c r="W1182" s="14"/>
      <c r="X1182" s="14"/>
      <c r="Y1182" s="14"/>
      <c r="Z1182" s="14"/>
      <c r="AA1182" s="14"/>
      <c r="AB1182" s="14"/>
      <c r="AC1182" s="14"/>
      <c r="AD1182" s="14"/>
      <c r="AE1182" s="14"/>
      <c r="AT1182" s="273" t="s">
        <v>337</v>
      </c>
      <c r="AU1182" s="273" t="s">
        <v>85</v>
      </c>
      <c r="AV1182" s="14" t="s">
        <v>258</v>
      </c>
      <c r="AW1182" s="14" t="s">
        <v>33</v>
      </c>
      <c r="AX1182" s="14" t="s">
        <v>85</v>
      </c>
      <c r="AY1182" s="273" t="s">
        <v>247</v>
      </c>
    </row>
    <row r="1183" s="2" customFormat="1" ht="44.25" customHeight="1">
      <c r="A1183" s="38"/>
      <c r="B1183" s="39"/>
      <c r="C1183" s="219" t="s">
        <v>1565</v>
      </c>
      <c r="D1183" s="219" t="s">
        <v>248</v>
      </c>
      <c r="E1183" s="220" t="s">
        <v>1566</v>
      </c>
      <c r="F1183" s="221" t="s">
        <v>1567</v>
      </c>
      <c r="G1183" s="222" t="s">
        <v>681</v>
      </c>
      <c r="H1183" s="223">
        <v>111.5</v>
      </c>
      <c r="I1183" s="224"/>
      <c r="J1183" s="225">
        <f>ROUND(I1183*H1183,2)</f>
        <v>0</v>
      </c>
      <c r="K1183" s="221" t="s">
        <v>336</v>
      </c>
      <c r="L1183" s="44"/>
      <c r="M1183" s="226" t="s">
        <v>1</v>
      </c>
      <c r="N1183" s="227" t="s">
        <v>42</v>
      </c>
      <c r="O1183" s="91"/>
      <c r="P1183" s="228">
        <f>O1183*H1183</f>
        <v>0</v>
      </c>
      <c r="Q1183" s="228">
        <v>0</v>
      </c>
      <c r="R1183" s="228">
        <f>Q1183*H1183</f>
        <v>0</v>
      </c>
      <c r="S1183" s="228">
        <v>0</v>
      </c>
      <c r="T1183" s="229">
        <f>S1183*H1183</f>
        <v>0</v>
      </c>
      <c r="U1183" s="38"/>
      <c r="V1183" s="38"/>
      <c r="W1183" s="38"/>
      <c r="X1183" s="38"/>
      <c r="Y1183" s="38"/>
      <c r="Z1183" s="38"/>
      <c r="AA1183" s="38"/>
      <c r="AB1183" s="38"/>
      <c r="AC1183" s="38"/>
      <c r="AD1183" s="38"/>
      <c r="AE1183" s="38"/>
      <c r="AR1183" s="230" t="s">
        <v>264</v>
      </c>
      <c r="AT1183" s="230" t="s">
        <v>248</v>
      </c>
      <c r="AU1183" s="230" t="s">
        <v>85</v>
      </c>
      <c r="AY1183" s="17" t="s">
        <v>247</v>
      </c>
      <c r="BE1183" s="231">
        <f>IF(N1183="základní",J1183,0)</f>
        <v>0</v>
      </c>
      <c r="BF1183" s="231">
        <f>IF(N1183="snížená",J1183,0)</f>
        <v>0</v>
      </c>
      <c r="BG1183" s="231">
        <f>IF(N1183="zákl. přenesená",J1183,0)</f>
        <v>0</v>
      </c>
      <c r="BH1183" s="231">
        <f>IF(N1183="sníž. přenesená",J1183,0)</f>
        <v>0</v>
      </c>
      <c r="BI1183" s="231">
        <f>IF(N1183="nulová",J1183,0)</f>
        <v>0</v>
      </c>
      <c r="BJ1183" s="17" t="s">
        <v>85</v>
      </c>
      <c r="BK1183" s="231">
        <f>ROUND(I1183*H1183,2)</f>
        <v>0</v>
      </c>
      <c r="BL1183" s="17" t="s">
        <v>264</v>
      </c>
      <c r="BM1183" s="230" t="s">
        <v>1568</v>
      </c>
    </row>
    <row r="1184" s="2" customFormat="1">
      <c r="A1184" s="38"/>
      <c r="B1184" s="39"/>
      <c r="C1184" s="40"/>
      <c r="D1184" s="232" t="s">
        <v>253</v>
      </c>
      <c r="E1184" s="40"/>
      <c r="F1184" s="233" t="s">
        <v>1562</v>
      </c>
      <c r="G1184" s="40"/>
      <c r="H1184" s="40"/>
      <c r="I1184" s="234"/>
      <c r="J1184" s="40"/>
      <c r="K1184" s="40"/>
      <c r="L1184" s="44"/>
      <c r="M1184" s="235"/>
      <c r="N1184" s="236"/>
      <c r="O1184" s="91"/>
      <c r="P1184" s="91"/>
      <c r="Q1184" s="91"/>
      <c r="R1184" s="91"/>
      <c r="S1184" s="91"/>
      <c r="T1184" s="92"/>
      <c r="U1184" s="38"/>
      <c r="V1184" s="38"/>
      <c r="W1184" s="38"/>
      <c r="X1184" s="38"/>
      <c r="Y1184" s="38"/>
      <c r="Z1184" s="38"/>
      <c r="AA1184" s="38"/>
      <c r="AB1184" s="38"/>
      <c r="AC1184" s="38"/>
      <c r="AD1184" s="38"/>
      <c r="AE1184" s="38"/>
      <c r="AT1184" s="17" t="s">
        <v>253</v>
      </c>
      <c r="AU1184" s="17" t="s">
        <v>85</v>
      </c>
    </row>
    <row r="1185" s="12" customFormat="1">
      <c r="A1185" s="12"/>
      <c r="B1185" s="242"/>
      <c r="C1185" s="243"/>
      <c r="D1185" s="232" t="s">
        <v>337</v>
      </c>
      <c r="E1185" s="244" t="s">
        <v>1</v>
      </c>
      <c r="F1185" s="245" t="s">
        <v>1563</v>
      </c>
      <c r="G1185" s="243"/>
      <c r="H1185" s="244" t="s">
        <v>1</v>
      </c>
      <c r="I1185" s="246"/>
      <c r="J1185" s="243"/>
      <c r="K1185" s="243"/>
      <c r="L1185" s="247"/>
      <c r="M1185" s="248"/>
      <c r="N1185" s="249"/>
      <c r="O1185" s="249"/>
      <c r="P1185" s="249"/>
      <c r="Q1185" s="249"/>
      <c r="R1185" s="249"/>
      <c r="S1185" s="249"/>
      <c r="T1185" s="250"/>
      <c r="U1185" s="12"/>
      <c r="V1185" s="12"/>
      <c r="W1185" s="12"/>
      <c r="X1185" s="12"/>
      <c r="Y1185" s="12"/>
      <c r="Z1185" s="12"/>
      <c r="AA1185" s="12"/>
      <c r="AB1185" s="12"/>
      <c r="AC1185" s="12"/>
      <c r="AD1185" s="12"/>
      <c r="AE1185" s="12"/>
      <c r="AT1185" s="251" t="s">
        <v>337</v>
      </c>
      <c r="AU1185" s="251" t="s">
        <v>85</v>
      </c>
      <c r="AV1185" s="12" t="s">
        <v>85</v>
      </c>
      <c r="AW1185" s="12" t="s">
        <v>33</v>
      </c>
      <c r="AX1185" s="12" t="s">
        <v>77</v>
      </c>
      <c r="AY1185" s="251" t="s">
        <v>247</v>
      </c>
    </row>
    <row r="1186" s="13" customFormat="1">
      <c r="A1186" s="13"/>
      <c r="B1186" s="252"/>
      <c r="C1186" s="253"/>
      <c r="D1186" s="232" t="s">
        <v>337</v>
      </c>
      <c r="E1186" s="254" t="s">
        <v>1</v>
      </c>
      <c r="F1186" s="255" t="s">
        <v>1569</v>
      </c>
      <c r="G1186" s="253"/>
      <c r="H1186" s="256">
        <v>111.5</v>
      </c>
      <c r="I1186" s="257"/>
      <c r="J1186" s="253"/>
      <c r="K1186" s="253"/>
      <c r="L1186" s="258"/>
      <c r="M1186" s="259"/>
      <c r="N1186" s="260"/>
      <c r="O1186" s="260"/>
      <c r="P1186" s="260"/>
      <c r="Q1186" s="260"/>
      <c r="R1186" s="260"/>
      <c r="S1186" s="260"/>
      <c r="T1186" s="261"/>
      <c r="U1186" s="13"/>
      <c r="V1186" s="13"/>
      <c r="W1186" s="13"/>
      <c r="X1186" s="13"/>
      <c r="Y1186" s="13"/>
      <c r="Z1186" s="13"/>
      <c r="AA1186" s="13"/>
      <c r="AB1186" s="13"/>
      <c r="AC1186" s="13"/>
      <c r="AD1186" s="13"/>
      <c r="AE1186" s="13"/>
      <c r="AT1186" s="262" t="s">
        <v>337</v>
      </c>
      <c r="AU1186" s="262" t="s">
        <v>85</v>
      </c>
      <c r="AV1186" s="13" t="s">
        <v>87</v>
      </c>
      <c r="AW1186" s="13" t="s">
        <v>33</v>
      </c>
      <c r="AX1186" s="13" t="s">
        <v>77</v>
      </c>
      <c r="AY1186" s="262" t="s">
        <v>247</v>
      </c>
    </row>
    <row r="1187" s="14" customFormat="1">
      <c r="A1187" s="14"/>
      <c r="B1187" s="263"/>
      <c r="C1187" s="264"/>
      <c r="D1187" s="232" t="s">
        <v>337</v>
      </c>
      <c r="E1187" s="265" t="s">
        <v>1</v>
      </c>
      <c r="F1187" s="266" t="s">
        <v>340</v>
      </c>
      <c r="G1187" s="264"/>
      <c r="H1187" s="267">
        <v>111.5</v>
      </c>
      <c r="I1187" s="268"/>
      <c r="J1187" s="264"/>
      <c r="K1187" s="264"/>
      <c r="L1187" s="269"/>
      <c r="M1187" s="270"/>
      <c r="N1187" s="271"/>
      <c r="O1187" s="271"/>
      <c r="P1187" s="271"/>
      <c r="Q1187" s="271"/>
      <c r="R1187" s="271"/>
      <c r="S1187" s="271"/>
      <c r="T1187" s="272"/>
      <c r="U1187" s="14"/>
      <c r="V1187" s="14"/>
      <c r="W1187" s="14"/>
      <c r="X1187" s="14"/>
      <c r="Y1187" s="14"/>
      <c r="Z1187" s="14"/>
      <c r="AA1187" s="14"/>
      <c r="AB1187" s="14"/>
      <c r="AC1187" s="14"/>
      <c r="AD1187" s="14"/>
      <c r="AE1187" s="14"/>
      <c r="AT1187" s="273" t="s">
        <v>337</v>
      </c>
      <c r="AU1187" s="273" t="s">
        <v>85</v>
      </c>
      <c r="AV1187" s="14" t="s">
        <v>258</v>
      </c>
      <c r="AW1187" s="14" t="s">
        <v>33</v>
      </c>
      <c r="AX1187" s="14" t="s">
        <v>85</v>
      </c>
      <c r="AY1187" s="273" t="s">
        <v>247</v>
      </c>
    </row>
    <row r="1188" s="2" customFormat="1" ht="44.25" customHeight="1">
      <c r="A1188" s="38"/>
      <c r="B1188" s="39"/>
      <c r="C1188" s="219" t="s">
        <v>1060</v>
      </c>
      <c r="D1188" s="219" t="s">
        <v>248</v>
      </c>
      <c r="E1188" s="220" t="s">
        <v>1570</v>
      </c>
      <c r="F1188" s="221" t="s">
        <v>1571</v>
      </c>
      <c r="G1188" s="222" t="s">
        <v>681</v>
      </c>
      <c r="H1188" s="223">
        <v>34.5</v>
      </c>
      <c r="I1188" s="224"/>
      <c r="J1188" s="225">
        <f>ROUND(I1188*H1188,2)</f>
        <v>0</v>
      </c>
      <c r="K1188" s="221" t="s">
        <v>336</v>
      </c>
      <c r="L1188" s="44"/>
      <c r="M1188" s="226" t="s">
        <v>1</v>
      </c>
      <c r="N1188" s="227" t="s">
        <v>42</v>
      </c>
      <c r="O1188" s="91"/>
      <c r="P1188" s="228">
        <f>O1188*H1188</f>
        <v>0</v>
      </c>
      <c r="Q1188" s="228">
        <v>0</v>
      </c>
      <c r="R1188" s="228">
        <f>Q1188*H1188</f>
        <v>0</v>
      </c>
      <c r="S1188" s="228">
        <v>0</v>
      </c>
      <c r="T1188" s="229">
        <f>S1188*H1188</f>
        <v>0</v>
      </c>
      <c r="U1188" s="38"/>
      <c r="V1188" s="38"/>
      <c r="W1188" s="38"/>
      <c r="X1188" s="38"/>
      <c r="Y1188" s="38"/>
      <c r="Z1188" s="38"/>
      <c r="AA1188" s="38"/>
      <c r="AB1188" s="38"/>
      <c r="AC1188" s="38"/>
      <c r="AD1188" s="38"/>
      <c r="AE1188" s="38"/>
      <c r="AR1188" s="230" t="s">
        <v>264</v>
      </c>
      <c r="AT1188" s="230" t="s">
        <v>248</v>
      </c>
      <c r="AU1188" s="230" t="s">
        <v>85</v>
      </c>
      <c r="AY1188" s="17" t="s">
        <v>247</v>
      </c>
      <c r="BE1188" s="231">
        <f>IF(N1188="základní",J1188,0)</f>
        <v>0</v>
      </c>
      <c r="BF1188" s="231">
        <f>IF(N1188="snížená",J1188,0)</f>
        <v>0</v>
      </c>
      <c r="BG1188" s="231">
        <f>IF(N1188="zákl. přenesená",J1188,0)</f>
        <v>0</v>
      </c>
      <c r="BH1188" s="231">
        <f>IF(N1188="sníž. přenesená",J1188,0)</f>
        <v>0</v>
      </c>
      <c r="BI1188" s="231">
        <f>IF(N1188="nulová",J1188,0)</f>
        <v>0</v>
      </c>
      <c r="BJ1188" s="17" t="s">
        <v>85</v>
      </c>
      <c r="BK1188" s="231">
        <f>ROUND(I1188*H1188,2)</f>
        <v>0</v>
      </c>
      <c r="BL1188" s="17" t="s">
        <v>264</v>
      </c>
      <c r="BM1188" s="230" t="s">
        <v>1572</v>
      </c>
    </row>
    <row r="1189" s="2" customFormat="1">
      <c r="A1189" s="38"/>
      <c r="B1189" s="39"/>
      <c r="C1189" s="40"/>
      <c r="D1189" s="232" t="s">
        <v>253</v>
      </c>
      <c r="E1189" s="40"/>
      <c r="F1189" s="233" t="s">
        <v>1562</v>
      </c>
      <c r="G1189" s="40"/>
      <c r="H1189" s="40"/>
      <c r="I1189" s="234"/>
      <c r="J1189" s="40"/>
      <c r="K1189" s="40"/>
      <c r="L1189" s="44"/>
      <c r="M1189" s="235"/>
      <c r="N1189" s="236"/>
      <c r="O1189" s="91"/>
      <c r="P1189" s="91"/>
      <c r="Q1189" s="91"/>
      <c r="R1189" s="91"/>
      <c r="S1189" s="91"/>
      <c r="T1189" s="92"/>
      <c r="U1189" s="38"/>
      <c r="V1189" s="38"/>
      <c r="W1189" s="38"/>
      <c r="X1189" s="38"/>
      <c r="Y1189" s="38"/>
      <c r="Z1189" s="38"/>
      <c r="AA1189" s="38"/>
      <c r="AB1189" s="38"/>
      <c r="AC1189" s="38"/>
      <c r="AD1189" s="38"/>
      <c r="AE1189" s="38"/>
      <c r="AT1189" s="17" t="s">
        <v>253</v>
      </c>
      <c r="AU1189" s="17" t="s">
        <v>85</v>
      </c>
    </row>
    <row r="1190" s="12" customFormat="1">
      <c r="A1190" s="12"/>
      <c r="B1190" s="242"/>
      <c r="C1190" s="243"/>
      <c r="D1190" s="232" t="s">
        <v>337</v>
      </c>
      <c r="E1190" s="244" t="s">
        <v>1</v>
      </c>
      <c r="F1190" s="245" t="s">
        <v>1563</v>
      </c>
      <c r="G1190" s="243"/>
      <c r="H1190" s="244" t="s">
        <v>1</v>
      </c>
      <c r="I1190" s="246"/>
      <c r="J1190" s="243"/>
      <c r="K1190" s="243"/>
      <c r="L1190" s="247"/>
      <c r="M1190" s="248"/>
      <c r="N1190" s="249"/>
      <c r="O1190" s="249"/>
      <c r="P1190" s="249"/>
      <c r="Q1190" s="249"/>
      <c r="R1190" s="249"/>
      <c r="S1190" s="249"/>
      <c r="T1190" s="250"/>
      <c r="U1190" s="12"/>
      <c r="V1190" s="12"/>
      <c r="W1190" s="12"/>
      <c r="X1190" s="12"/>
      <c r="Y1190" s="12"/>
      <c r="Z1190" s="12"/>
      <c r="AA1190" s="12"/>
      <c r="AB1190" s="12"/>
      <c r="AC1190" s="12"/>
      <c r="AD1190" s="12"/>
      <c r="AE1190" s="12"/>
      <c r="AT1190" s="251" t="s">
        <v>337</v>
      </c>
      <c r="AU1190" s="251" t="s">
        <v>85</v>
      </c>
      <c r="AV1190" s="12" t="s">
        <v>85</v>
      </c>
      <c r="AW1190" s="12" t="s">
        <v>33</v>
      </c>
      <c r="AX1190" s="12" t="s">
        <v>77</v>
      </c>
      <c r="AY1190" s="251" t="s">
        <v>247</v>
      </c>
    </row>
    <row r="1191" s="13" customFormat="1">
      <c r="A1191" s="13"/>
      <c r="B1191" s="252"/>
      <c r="C1191" s="253"/>
      <c r="D1191" s="232" t="s">
        <v>337</v>
      </c>
      <c r="E1191" s="254" t="s">
        <v>1</v>
      </c>
      <c r="F1191" s="255" t="s">
        <v>1573</v>
      </c>
      <c r="G1191" s="253"/>
      <c r="H1191" s="256">
        <v>34.5</v>
      </c>
      <c r="I1191" s="257"/>
      <c r="J1191" s="253"/>
      <c r="K1191" s="253"/>
      <c r="L1191" s="258"/>
      <c r="M1191" s="259"/>
      <c r="N1191" s="260"/>
      <c r="O1191" s="260"/>
      <c r="P1191" s="260"/>
      <c r="Q1191" s="260"/>
      <c r="R1191" s="260"/>
      <c r="S1191" s="260"/>
      <c r="T1191" s="261"/>
      <c r="U1191" s="13"/>
      <c r="V1191" s="13"/>
      <c r="W1191" s="13"/>
      <c r="X1191" s="13"/>
      <c r="Y1191" s="13"/>
      <c r="Z1191" s="13"/>
      <c r="AA1191" s="13"/>
      <c r="AB1191" s="13"/>
      <c r="AC1191" s="13"/>
      <c r="AD1191" s="13"/>
      <c r="AE1191" s="13"/>
      <c r="AT1191" s="262" t="s">
        <v>337</v>
      </c>
      <c r="AU1191" s="262" t="s">
        <v>85</v>
      </c>
      <c r="AV1191" s="13" t="s">
        <v>87</v>
      </c>
      <c r="AW1191" s="13" t="s">
        <v>33</v>
      </c>
      <c r="AX1191" s="13" t="s">
        <v>77</v>
      </c>
      <c r="AY1191" s="262" t="s">
        <v>247</v>
      </c>
    </row>
    <row r="1192" s="14" customFormat="1">
      <c r="A1192" s="14"/>
      <c r="B1192" s="263"/>
      <c r="C1192" s="264"/>
      <c r="D1192" s="232" t="s">
        <v>337</v>
      </c>
      <c r="E1192" s="265" t="s">
        <v>1</v>
      </c>
      <c r="F1192" s="266" t="s">
        <v>340</v>
      </c>
      <c r="G1192" s="264"/>
      <c r="H1192" s="267">
        <v>34.5</v>
      </c>
      <c r="I1192" s="268"/>
      <c r="J1192" s="264"/>
      <c r="K1192" s="264"/>
      <c r="L1192" s="269"/>
      <c r="M1192" s="270"/>
      <c r="N1192" s="271"/>
      <c r="O1192" s="271"/>
      <c r="P1192" s="271"/>
      <c r="Q1192" s="271"/>
      <c r="R1192" s="271"/>
      <c r="S1192" s="271"/>
      <c r="T1192" s="272"/>
      <c r="U1192" s="14"/>
      <c r="V1192" s="14"/>
      <c r="W1192" s="14"/>
      <c r="X1192" s="14"/>
      <c r="Y1192" s="14"/>
      <c r="Z1192" s="14"/>
      <c r="AA1192" s="14"/>
      <c r="AB1192" s="14"/>
      <c r="AC1192" s="14"/>
      <c r="AD1192" s="14"/>
      <c r="AE1192" s="14"/>
      <c r="AT1192" s="273" t="s">
        <v>337</v>
      </c>
      <c r="AU1192" s="273" t="s">
        <v>85</v>
      </c>
      <c r="AV1192" s="14" t="s">
        <v>258</v>
      </c>
      <c r="AW1192" s="14" t="s">
        <v>33</v>
      </c>
      <c r="AX1192" s="14" t="s">
        <v>85</v>
      </c>
      <c r="AY1192" s="273" t="s">
        <v>247</v>
      </c>
    </row>
    <row r="1193" s="2" customFormat="1" ht="44.25" customHeight="1">
      <c r="A1193" s="38"/>
      <c r="B1193" s="39"/>
      <c r="C1193" s="219" t="s">
        <v>1574</v>
      </c>
      <c r="D1193" s="219" t="s">
        <v>248</v>
      </c>
      <c r="E1193" s="220" t="s">
        <v>1575</v>
      </c>
      <c r="F1193" s="221" t="s">
        <v>1576</v>
      </c>
      <c r="G1193" s="222" t="s">
        <v>681</v>
      </c>
      <c r="H1193" s="223">
        <v>127</v>
      </c>
      <c r="I1193" s="224"/>
      <c r="J1193" s="225">
        <f>ROUND(I1193*H1193,2)</f>
        <v>0</v>
      </c>
      <c r="K1193" s="221" t="s">
        <v>336</v>
      </c>
      <c r="L1193" s="44"/>
      <c r="M1193" s="226" t="s">
        <v>1</v>
      </c>
      <c r="N1193" s="227" t="s">
        <v>42</v>
      </c>
      <c r="O1193" s="91"/>
      <c r="P1193" s="228">
        <f>O1193*H1193</f>
        <v>0</v>
      </c>
      <c r="Q1193" s="228">
        <v>0</v>
      </c>
      <c r="R1193" s="228">
        <f>Q1193*H1193</f>
        <v>0</v>
      </c>
      <c r="S1193" s="228">
        <v>0</v>
      </c>
      <c r="T1193" s="229">
        <f>S1193*H1193</f>
        <v>0</v>
      </c>
      <c r="U1193" s="38"/>
      <c r="V1193" s="38"/>
      <c r="W1193" s="38"/>
      <c r="X1193" s="38"/>
      <c r="Y1193" s="38"/>
      <c r="Z1193" s="38"/>
      <c r="AA1193" s="38"/>
      <c r="AB1193" s="38"/>
      <c r="AC1193" s="38"/>
      <c r="AD1193" s="38"/>
      <c r="AE1193" s="38"/>
      <c r="AR1193" s="230" t="s">
        <v>264</v>
      </c>
      <c r="AT1193" s="230" t="s">
        <v>248</v>
      </c>
      <c r="AU1193" s="230" t="s">
        <v>85</v>
      </c>
      <c r="AY1193" s="17" t="s">
        <v>247</v>
      </c>
      <c r="BE1193" s="231">
        <f>IF(N1193="základní",J1193,0)</f>
        <v>0</v>
      </c>
      <c r="BF1193" s="231">
        <f>IF(N1193="snížená",J1193,0)</f>
        <v>0</v>
      </c>
      <c r="BG1193" s="231">
        <f>IF(N1193="zákl. přenesená",J1193,0)</f>
        <v>0</v>
      </c>
      <c r="BH1193" s="231">
        <f>IF(N1193="sníž. přenesená",J1193,0)</f>
        <v>0</v>
      </c>
      <c r="BI1193" s="231">
        <f>IF(N1193="nulová",J1193,0)</f>
        <v>0</v>
      </c>
      <c r="BJ1193" s="17" t="s">
        <v>85</v>
      </c>
      <c r="BK1193" s="231">
        <f>ROUND(I1193*H1193,2)</f>
        <v>0</v>
      </c>
      <c r="BL1193" s="17" t="s">
        <v>264</v>
      </c>
      <c r="BM1193" s="230" t="s">
        <v>1577</v>
      </c>
    </row>
    <row r="1194" s="2" customFormat="1">
      <c r="A1194" s="38"/>
      <c r="B1194" s="39"/>
      <c r="C1194" s="40"/>
      <c r="D1194" s="232" t="s">
        <v>253</v>
      </c>
      <c r="E1194" s="40"/>
      <c r="F1194" s="233" t="s">
        <v>1562</v>
      </c>
      <c r="G1194" s="40"/>
      <c r="H1194" s="40"/>
      <c r="I1194" s="234"/>
      <c r="J1194" s="40"/>
      <c r="K1194" s="40"/>
      <c r="L1194" s="44"/>
      <c r="M1194" s="235"/>
      <c r="N1194" s="236"/>
      <c r="O1194" s="91"/>
      <c r="P1194" s="91"/>
      <c r="Q1194" s="91"/>
      <c r="R1194" s="91"/>
      <c r="S1194" s="91"/>
      <c r="T1194" s="92"/>
      <c r="U1194" s="38"/>
      <c r="V1194" s="38"/>
      <c r="W1194" s="38"/>
      <c r="X1194" s="38"/>
      <c r="Y1194" s="38"/>
      <c r="Z1194" s="38"/>
      <c r="AA1194" s="38"/>
      <c r="AB1194" s="38"/>
      <c r="AC1194" s="38"/>
      <c r="AD1194" s="38"/>
      <c r="AE1194" s="38"/>
      <c r="AT1194" s="17" t="s">
        <v>253</v>
      </c>
      <c r="AU1194" s="17" t="s">
        <v>85</v>
      </c>
    </row>
    <row r="1195" s="12" customFormat="1">
      <c r="A1195" s="12"/>
      <c r="B1195" s="242"/>
      <c r="C1195" s="243"/>
      <c r="D1195" s="232" t="s">
        <v>337</v>
      </c>
      <c r="E1195" s="244" t="s">
        <v>1</v>
      </c>
      <c r="F1195" s="245" t="s">
        <v>1563</v>
      </c>
      <c r="G1195" s="243"/>
      <c r="H1195" s="244" t="s">
        <v>1</v>
      </c>
      <c r="I1195" s="246"/>
      <c r="J1195" s="243"/>
      <c r="K1195" s="243"/>
      <c r="L1195" s="247"/>
      <c r="M1195" s="248"/>
      <c r="N1195" s="249"/>
      <c r="O1195" s="249"/>
      <c r="P1195" s="249"/>
      <c r="Q1195" s="249"/>
      <c r="R1195" s="249"/>
      <c r="S1195" s="249"/>
      <c r="T1195" s="250"/>
      <c r="U1195" s="12"/>
      <c r="V1195" s="12"/>
      <c r="W1195" s="12"/>
      <c r="X1195" s="12"/>
      <c r="Y1195" s="12"/>
      <c r="Z1195" s="12"/>
      <c r="AA1195" s="12"/>
      <c r="AB1195" s="12"/>
      <c r="AC1195" s="12"/>
      <c r="AD1195" s="12"/>
      <c r="AE1195" s="12"/>
      <c r="AT1195" s="251" t="s">
        <v>337</v>
      </c>
      <c r="AU1195" s="251" t="s">
        <v>85</v>
      </c>
      <c r="AV1195" s="12" t="s">
        <v>85</v>
      </c>
      <c r="AW1195" s="12" t="s">
        <v>33</v>
      </c>
      <c r="AX1195" s="12" t="s">
        <v>77</v>
      </c>
      <c r="AY1195" s="251" t="s">
        <v>247</v>
      </c>
    </row>
    <row r="1196" s="13" customFormat="1">
      <c r="A1196" s="13"/>
      <c r="B1196" s="252"/>
      <c r="C1196" s="253"/>
      <c r="D1196" s="232" t="s">
        <v>337</v>
      </c>
      <c r="E1196" s="254" t="s">
        <v>1</v>
      </c>
      <c r="F1196" s="255" t="s">
        <v>1578</v>
      </c>
      <c r="G1196" s="253"/>
      <c r="H1196" s="256">
        <v>127</v>
      </c>
      <c r="I1196" s="257"/>
      <c r="J1196" s="253"/>
      <c r="K1196" s="253"/>
      <c r="L1196" s="258"/>
      <c r="M1196" s="259"/>
      <c r="N1196" s="260"/>
      <c r="O1196" s="260"/>
      <c r="P1196" s="260"/>
      <c r="Q1196" s="260"/>
      <c r="R1196" s="260"/>
      <c r="S1196" s="260"/>
      <c r="T1196" s="261"/>
      <c r="U1196" s="13"/>
      <c r="V1196" s="13"/>
      <c r="W1196" s="13"/>
      <c r="X1196" s="13"/>
      <c r="Y1196" s="13"/>
      <c r="Z1196" s="13"/>
      <c r="AA1196" s="13"/>
      <c r="AB1196" s="13"/>
      <c r="AC1196" s="13"/>
      <c r="AD1196" s="13"/>
      <c r="AE1196" s="13"/>
      <c r="AT1196" s="262" t="s">
        <v>337</v>
      </c>
      <c r="AU1196" s="262" t="s">
        <v>85</v>
      </c>
      <c r="AV1196" s="13" t="s">
        <v>87</v>
      </c>
      <c r="AW1196" s="13" t="s">
        <v>33</v>
      </c>
      <c r="AX1196" s="13" t="s">
        <v>77</v>
      </c>
      <c r="AY1196" s="262" t="s">
        <v>247</v>
      </c>
    </row>
    <row r="1197" s="14" customFormat="1">
      <c r="A1197" s="14"/>
      <c r="B1197" s="263"/>
      <c r="C1197" s="264"/>
      <c r="D1197" s="232" t="s">
        <v>337</v>
      </c>
      <c r="E1197" s="265" t="s">
        <v>1</v>
      </c>
      <c r="F1197" s="266" t="s">
        <v>340</v>
      </c>
      <c r="G1197" s="264"/>
      <c r="H1197" s="267">
        <v>127</v>
      </c>
      <c r="I1197" s="268"/>
      <c r="J1197" s="264"/>
      <c r="K1197" s="264"/>
      <c r="L1197" s="269"/>
      <c r="M1197" s="270"/>
      <c r="N1197" s="271"/>
      <c r="O1197" s="271"/>
      <c r="P1197" s="271"/>
      <c r="Q1197" s="271"/>
      <c r="R1197" s="271"/>
      <c r="S1197" s="271"/>
      <c r="T1197" s="272"/>
      <c r="U1197" s="14"/>
      <c r="V1197" s="14"/>
      <c r="W1197" s="14"/>
      <c r="X1197" s="14"/>
      <c r="Y1197" s="14"/>
      <c r="Z1197" s="14"/>
      <c r="AA1197" s="14"/>
      <c r="AB1197" s="14"/>
      <c r="AC1197" s="14"/>
      <c r="AD1197" s="14"/>
      <c r="AE1197" s="14"/>
      <c r="AT1197" s="273" t="s">
        <v>337</v>
      </c>
      <c r="AU1197" s="273" t="s">
        <v>85</v>
      </c>
      <c r="AV1197" s="14" t="s">
        <v>258</v>
      </c>
      <c r="AW1197" s="14" t="s">
        <v>33</v>
      </c>
      <c r="AX1197" s="14" t="s">
        <v>85</v>
      </c>
      <c r="AY1197" s="273" t="s">
        <v>247</v>
      </c>
    </row>
    <row r="1198" s="2" customFormat="1" ht="44.25" customHeight="1">
      <c r="A1198" s="38"/>
      <c r="B1198" s="39"/>
      <c r="C1198" s="219" t="s">
        <v>1063</v>
      </c>
      <c r="D1198" s="219" t="s">
        <v>248</v>
      </c>
      <c r="E1198" s="220" t="s">
        <v>1579</v>
      </c>
      <c r="F1198" s="221" t="s">
        <v>1580</v>
      </c>
      <c r="G1198" s="222" t="s">
        <v>681</v>
      </c>
      <c r="H1198" s="223">
        <v>142</v>
      </c>
      <c r="I1198" s="224"/>
      <c r="J1198" s="225">
        <f>ROUND(I1198*H1198,2)</f>
        <v>0</v>
      </c>
      <c r="K1198" s="221" t="s">
        <v>336</v>
      </c>
      <c r="L1198" s="44"/>
      <c r="M1198" s="226" t="s">
        <v>1</v>
      </c>
      <c r="N1198" s="227" t="s">
        <v>42</v>
      </c>
      <c r="O1198" s="91"/>
      <c r="P1198" s="228">
        <f>O1198*H1198</f>
        <v>0</v>
      </c>
      <c r="Q1198" s="228">
        <v>0</v>
      </c>
      <c r="R1198" s="228">
        <f>Q1198*H1198</f>
        <v>0</v>
      </c>
      <c r="S1198" s="228">
        <v>0</v>
      </c>
      <c r="T1198" s="229">
        <f>S1198*H1198</f>
        <v>0</v>
      </c>
      <c r="U1198" s="38"/>
      <c r="V1198" s="38"/>
      <c r="W1198" s="38"/>
      <c r="X1198" s="38"/>
      <c r="Y1198" s="38"/>
      <c r="Z1198" s="38"/>
      <c r="AA1198" s="38"/>
      <c r="AB1198" s="38"/>
      <c r="AC1198" s="38"/>
      <c r="AD1198" s="38"/>
      <c r="AE1198" s="38"/>
      <c r="AR1198" s="230" t="s">
        <v>264</v>
      </c>
      <c r="AT1198" s="230" t="s">
        <v>248</v>
      </c>
      <c r="AU1198" s="230" t="s">
        <v>85</v>
      </c>
      <c r="AY1198" s="17" t="s">
        <v>247</v>
      </c>
      <c r="BE1198" s="231">
        <f>IF(N1198="základní",J1198,0)</f>
        <v>0</v>
      </c>
      <c r="BF1198" s="231">
        <f>IF(N1198="snížená",J1198,0)</f>
        <v>0</v>
      </c>
      <c r="BG1198" s="231">
        <f>IF(N1198="zákl. přenesená",J1198,0)</f>
        <v>0</v>
      </c>
      <c r="BH1198" s="231">
        <f>IF(N1198="sníž. přenesená",J1198,0)</f>
        <v>0</v>
      </c>
      <c r="BI1198" s="231">
        <f>IF(N1198="nulová",J1198,0)</f>
        <v>0</v>
      </c>
      <c r="BJ1198" s="17" t="s">
        <v>85</v>
      </c>
      <c r="BK1198" s="231">
        <f>ROUND(I1198*H1198,2)</f>
        <v>0</v>
      </c>
      <c r="BL1198" s="17" t="s">
        <v>264</v>
      </c>
      <c r="BM1198" s="230" t="s">
        <v>1581</v>
      </c>
    </row>
    <row r="1199" s="2" customFormat="1">
      <c r="A1199" s="38"/>
      <c r="B1199" s="39"/>
      <c r="C1199" s="40"/>
      <c r="D1199" s="232" t="s">
        <v>253</v>
      </c>
      <c r="E1199" s="40"/>
      <c r="F1199" s="233" t="s">
        <v>1562</v>
      </c>
      <c r="G1199" s="40"/>
      <c r="H1199" s="40"/>
      <c r="I1199" s="234"/>
      <c r="J1199" s="40"/>
      <c r="K1199" s="40"/>
      <c r="L1199" s="44"/>
      <c r="M1199" s="235"/>
      <c r="N1199" s="236"/>
      <c r="O1199" s="91"/>
      <c r="P1199" s="91"/>
      <c r="Q1199" s="91"/>
      <c r="R1199" s="91"/>
      <c r="S1199" s="91"/>
      <c r="T1199" s="92"/>
      <c r="U1199" s="38"/>
      <c r="V1199" s="38"/>
      <c r="W1199" s="38"/>
      <c r="X1199" s="38"/>
      <c r="Y1199" s="38"/>
      <c r="Z1199" s="38"/>
      <c r="AA1199" s="38"/>
      <c r="AB1199" s="38"/>
      <c r="AC1199" s="38"/>
      <c r="AD1199" s="38"/>
      <c r="AE1199" s="38"/>
      <c r="AT1199" s="17" t="s">
        <v>253</v>
      </c>
      <c r="AU1199" s="17" t="s">
        <v>85</v>
      </c>
    </row>
    <row r="1200" s="12" customFormat="1">
      <c r="A1200" s="12"/>
      <c r="B1200" s="242"/>
      <c r="C1200" s="243"/>
      <c r="D1200" s="232" t="s">
        <v>337</v>
      </c>
      <c r="E1200" s="244" t="s">
        <v>1</v>
      </c>
      <c r="F1200" s="245" t="s">
        <v>1563</v>
      </c>
      <c r="G1200" s="243"/>
      <c r="H1200" s="244" t="s">
        <v>1</v>
      </c>
      <c r="I1200" s="246"/>
      <c r="J1200" s="243"/>
      <c r="K1200" s="243"/>
      <c r="L1200" s="247"/>
      <c r="M1200" s="248"/>
      <c r="N1200" s="249"/>
      <c r="O1200" s="249"/>
      <c r="P1200" s="249"/>
      <c r="Q1200" s="249"/>
      <c r="R1200" s="249"/>
      <c r="S1200" s="249"/>
      <c r="T1200" s="250"/>
      <c r="U1200" s="12"/>
      <c r="V1200" s="12"/>
      <c r="W1200" s="12"/>
      <c r="X1200" s="12"/>
      <c r="Y1200" s="12"/>
      <c r="Z1200" s="12"/>
      <c r="AA1200" s="12"/>
      <c r="AB1200" s="12"/>
      <c r="AC1200" s="12"/>
      <c r="AD1200" s="12"/>
      <c r="AE1200" s="12"/>
      <c r="AT1200" s="251" t="s">
        <v>337</v>
      </c>
      <c r="AU1200" s="251" t="s">
        <v>85</v>
      </c>
      <c r="AV1200" s="12" t="s">
        <v>85</v>
      </c>
      <c r="AW1200" s="12" t="s">
        <v>33</v>
      </c>
      <c r="AX1200" s="12" t="s">
        <v>77</v>
      </c>
      <c r="AY1200" s="251" t="s">
        <v>247</v>
      </c>
    </row>
    <row r="1201" s="13" customFormat="1">
      <c r="A1201" s="13"/>
      <c r="B1201" s="252"/>
      <c r="C1201" s="253"/>
      <c r="D1201" s="232" t="s">
        <v>337</v>
      </c>
      <c r="E1201" s="254" t="s">
        <v>1</v>
      </c>
      <c r="F1201" s="255" t="s">
        <v>1582</v>
      </c>
      <c r="G1201" s="253"/>
      <c r="H1201" s="256">
        <v>142</v>
      </c>
      <c r="I1201" s="257"/>
      <c r="J1201" s="253"/>
      <c r="K1201" s="253"/>
      <c r="L1201" s="258"/>
      <c r="M1201" s="259"/>
      <c r="N1201" s="260"/>
      <c r="O1201" s="260"/>
      <c r="P1201" s="260"/>
      <c r="Q1201" s="260"/>
      <c r="R1201" s="260"/>
      <c r="S1201" s="260"/>
      <c r="T1201" s="261"/>
      <c r="U1201" s="13"/>
      <c r="V1201" s="13"/>
      <c r="W1201" s="13"/>
      <c r="X1201" s="13"/>
      <c r="Y1201" s="13"/>
      <c r="Z1201" s="13"/>
      <c r="AA1201" s="13"/>
      <c r="AB1201" s="13"/>
      <c r="AC1201" s="13"/>
      <c r="AD1201" s="13"/>
      <c r="AE1201" s="13"/>
      <c r="AT1201" s="262" t="s">
        <v>337</v>
      </c>
      <c r="AU1201" s="262" t="s">
        <v>85</v>
      </c>
      <c r="AV1201" s="13" t="s">
        <v>87</v>
      </c>
      <c r="AW1201" s="13" t="s">
        <v>33</v>
      </c>
      <c r="AX1201" s="13" t="s">
        <v>77</v>
      </c>
      <c r="AY1201" s="262" t="s">
        <v>247</v>
      </c>
    </row>
    <row r="1202" s="14" customFormat="1">
      <c r="A1202" s="14"/>
      <c r="B1202" s="263"/>
      <c r="C1202" s="264"/>
      <c r="D1202" s="232" t="s">
        <v>337</v>
      </c>
      <c r="E1202" s="265" t="s">
        <v>1</v>
      </c>
      <c r="F1202" s="266" t="s">
        <v>340</v>
      </c>
      <c r="G1202" s="264"/>
      <c r="H1202" s="267">
        <v>142</v>
      </c>
      <c r="I1202" s="268"/>
      <c r="J1202" s="264"/>
      <c r="K1202" s="264"/>
      <c r="L1202" s="269"/>
      <c r="M1202" s="270"/>
      <c r="N1202" s="271"/>
      <c r="O1202" s="271"/>
      <c r="P1202" s="271"/>
      <c r="Q1202" s="271"/>
      <c r="R1202" s="271"/>
      <c r="S1202" s="271"/>
      <c r="T1202" s="272"/>
      <c r="U1202" s="14"/>
      <c r="V1202" s="14"/>
      <c r="W1202" s="14"/>
      <c r="X1202" s="14"/>
      <c r="Y1202" s="14"/>
      <c r="Z1202" s="14"/>
      <c r="AA1202" s="14"/>
      <c r="AB1202" s="14"/>
      <c r="AC1202" s="14"/>
      <c r="AD1202" s="14"/>
      <c r="AE1202" s="14"/>
      <c r="AT1202" s="273" t="s">
        <v>337</v>
      </c>
      <c r="AU1202" s="273" t="s">
        <v>85</v>
      </c>
      <c r="AV1202" s="14" t="s">
        <v>258</v>
      </c>
      <c r="AW1202" s="14" t="s">
        <v>33</v>
      </c>
      <c r="AX1202" s="14" t="s">
        <v>85</v>
      </c>
      <c r="AY1202" s="273" t="s">
        <v>247</v>
      </c>
    </row>
    <row r="1203" s="2" customFormat="1" ht="24.15" customHeight="1">
      <c r="A1203" s="38"/>
      <c r="B1203" s="39"/>
      <c r="C1203" s="219" t="s">
        <v>1583</v>
      </c>
      <c r="D1203" s="219" t="s">
        <v>248</v>
      </c>
      <c r="E1203" s="220" t="s">
        <v>1584</v>
      </c>
      <c r="F1203" s="221" t="s">
        <v>1585</v>
      </c>
      <c r="G1203" s="222" t="s">
        <v>267</v>
      </c>
      <c r="H1203" s="223">
        <v>972.39800000000002</v>
      </c>
      <c r="I1203" s="224"/>
      <c r="J1203" s="225">
        <f>ROUND(I1203*H1203,2)</f>
        <v>0</v>
      </c>
      <c r="K1203" s="221" t="s">
        <v>336</v>
      </c>
      <c r="L1203" s="44"/>
      <c r="M1203" s="226" t="s">
        <v>1</v>
      </c>
      <c r="N1203" s="227" t="s">
        <v>42</v>
      </c>
      <c r="O1203" s="91"/>
      <c r="P1203" s="228">
        <f>O1203*H1203</f>
        <v>0</v>
      </c>
      <c r="Q1203" s="228">
        <v>0</v>
      </c>
      <c r="R1203" s="228">
        <f>Q1203*H1203</f>
        <v>0</v>
      </c>
      <c r="S1203" s="228">
        <v>0</v>
      </c>
      <c r="T1203" s="229">
        <f>S1203*H1203</f>
        <v>0</v>
      </c>
      <c r="U1203" s="38"/>
      <c r="V1203" s="38"/>
      <c r="W1203" s="38"/>
      <c r="X1203" s="38"/>
      <c r="Y1203" s="38"/>
      <c r="Z1203" s="38"/>
      <c r="AA1203" s="38"/>
      <c r="AB1203" s="38"/>
      <c r="AC1203" s="38"/>
      <c r="AD1203" s="38"/>
      <c r="AE1203" s="38"/>
      <c r="AR1203" s="230" t="s">
        <v>264</v>
      </c>
      <c r="AT1203" s="230" t="s">
        <v>248</v>
      </c>
      <c r="AU1203" s="230" t="s">
        <v>85</v>
      </c>
      <c r="AY1203" s="17" t="s">
        <v>247</v>
      </c>
      <c r="BE1203" s="231">
        <f>IF(N1203="základní",J1203,0)</f>
        <v>0</v>
      </c>
      <c r="BF1203" s="231">
        <f>IF(N1203="snížená",J1203,0)</f>
        <v>0</v>
      </c>
      <c r="BG1203" s="231">
        <f>IF(N1203="zákl. přenesená",J1203,0)</f>
        <v>0</v>
      </c>
      <c r="BH1203" s="231">
        <f>IF(N1203="sníž. přenesená",J1203,0)</f>
        <v>0</v>
      </c>
      <c r="BI1203" s="231">
        <f>IF(N1203="nulová",J1203,0)</f>
        <v>0</v>
      </c>
      <c r="BJ1203" s="17" t="s">
        <v>85</v>
      </c>
      <c r="BK1203" s="231">
        <f>ROUND(I1203*H1203,2)</f>
        <v>0</v>
      </c>
      <c r="BL1203" s="17" t="s">
        <v>264</v>
      </c>
      <c r="BM1203" s="230" t="s">
        <v>1586</v>
      </c>
    </row>
    <row r="1204" s="12" customFormat="1">
      <c r="A1204" s="12"/>
      <c r="B1204" s="242"/>
      <c r="C1204" s="243"/>
      <c r="D1204" s="232" t="s">
        <v>337</v>
      </c>
      <c r="E1204" s="244" t="s">
        <v>1</v>
      </c>
      <c r="F1204" s="245" t="s">
        <v>1547</v>
      </c>
      <c r="G1204" s="243"/>
      <c r="H1204" s="244" t="s">
        <v>1</v>
      </c>
      <c r="I1204" s="246"/>
      <c r="J1204" s="243"/>
      <c r="K1204" s="243"/>
      <c r="L1204" s="247"/>
      <c r="M1204" s="248"/>
      <c r="N1204" s="249"/>
      <c r="O1204" s="249"/>
      <c r="P1204" s="249"/>
      <c r="Q1204" s="249"/>
      <c r="R1204" s="249"/>
      <c r="S1204" s="249"/>
      <c r="T1204" s="250"/>
      <c r="U1204" s="12"/>
      <c r="V1204" s="12"/>
      <c r="W1204" s="12"/>
      <c r="X1204" s="12"/>
      <c r="Y1204" s="12"/>
      <c r="Z1204" s="12"/>
      <c r="AA1204" s="12"/>
      <c r="AB1204" s="12"/>
      <c r="AC1204" s="12"/>
      <c r="AD1204" s="12"/>
      <c r="AE1204" s="12"/>
      <c r="AT1204" s="251" t="s">
        <v>337</v>
      </c>
      <c r="AU1204" s="251" t="s">
        <v>85</v>
      </c>
      <c r="AV1204" s="12" t="s">
        <v>85</v>
      </c>
      <c r="AW1204" s="12" t="s">
        <v>33</v>
      </c>
      <c r="AX1204" s="12" t="s">
        <v>77</v>
      </c>
      <c r="AY1204" s="251" t="s">
        <v>247</v>
      </c>
    </row>
    <row r="1205" s="12" customFormat="1">
      <c r="A1205" s="12"/>
      <c r="B1205" s="242"/>
      <c r="C1205" s="243"/>
      <c r="D1205" s="232" t="s">
        <v>337</v>
      </c>
      <c r="E1205" s="244" t="s">
        <v>1</v>
      </c>
      <c r="F1205" s="245" t="s">
        <v>785</v>
      </c>
      <c r="G1205" s="243"/>
      <c r="H1205" s="244" t="s">
        <v>1</v>
      </c>
      <c r="I1205" s="246"/>
      <c r="J1205" s="243"/>
      <c r="K1205" s="243"/>
      <c r="L1205" s="247"/>
      <c r="M1205" s="248"/>
      <c r="N1205" s="249"/>
      <c r="O1205" s="249"/>
      <c r="P1205" s="249"/>
      <c r="Q1205" s="249"/>
      <c r="R1205" s="249"/>
      <c r="S1205" s="249"/>
      <c r="T1205" s="250"/>
      <c r="U1205" s="12"/>
      <c r="V1205" s="12"/>
      <c r="W1205" s="12"/>
      <c r="X1205" s="12"/>
      <c r="Y1205" s="12"/>
      <c r="Z1205" s="12"/>
      <c r="AA1205" s="12"/>
      <c r="AB1205" s="12"/>
      <c r="AC1205" s="12"/>
      <c r="AD1205" s="12"/>
      <c r="AE1205" s="12"/>
      <c r="AT1205" s="251" t="s">
        <v>337</v>
      </c>
      <c r="AU1205" s="251" t="s">
        <v>85</v>
      </c>
      <c r="AV1205" s="12" t="s">
        <v>85</v>
      </c>
      <c r="AW1205" s="12" t="s">
        <v>33</v>
      </c>
      <c r="AX1205" s="12" t="s">
        <v>77</v>
      </c>
      <c r="AY1205" s="251" t="s">
        <v>247</v>
      </c>
    </row>
    <row r="1206" s="12" customFormat="1">
      <c r="A1206" s="12"/>
      <c r="B1206" s="242"/>
      <c r="C1206" s="243"/>
      <c r="D1206" s="232" t="s">
        <v>337</v>
      </c>
      <c r="E1206" s="244" t="s">
        <v>1</v>
      </c>
      <c r="F1206" s="245" t="s">
        <v>1548</v>
      </c>
      <c r="G1206" s="243"/>
      <c r="H1206" s="244" t="s">
        <v>1</v>
      </c>
      <c r="I1206" s="246"/>
      <c r="J1206" s="243"/>
      <c r="K1206" s="243"/>
      <c r="L1206" s="247"/>
      <c r="M1206" s="248"/>
      <c r="N1206" s="249"/>
      <c r="O1206" s="249"/>
      <c r="P1206" s="249"/>
      <c r="Q1206" s="249"/>
      <c r="R1206" s="249"/>
      <c r="S1206" s="249"/>
      <c r="T1206" s="250"/>
      <c r="U1206" s="12"/>
      <c r="V1206" s="12"/>
      <c r="W1206" s="12"/>
      <c r="X1206" s="12"/>
      <c r="Y1206" s="12"/>
      <c r="Z1206" s="12"/>
      <c r="AA1206" s="12"/>
      <c r="AB1206" s="12"/>
      <c r="AC1206" s="12"/>
      <c r="AD1206" s="12"/>
      <c r="AE1206" s="12"/>
      <c r="AT1206" s="251" t="s">
        <v>337</v>
      </c>
      <c r="AU1206" s="251" t="s">
        <v>85</v>
      </c>
      <c r="AV1206" s="12" t="s">
        <v>85</v>
      </c>
      <c r="AW1206" s="12" t="s">
        <v>33</v>
      </c>
      <c r="AX1206" s="12" t="s">
        <v>77</v>
      </c>
      <c r="AY1206" s="251" t="s">
        <v>247</v>
      </c>
    </row>
    <row r="1207" s="13" customFormat="1">
      <c r="A1207" s="13"/>
      <c r="B1207" s="252"/>
      <c r="C1207" s="253"/>
      <c r="D1207" s="232" t="s">
        <v>337</v>
      </c>
      <c r="E1207" s="254" t="s">
        <v>1</v>
      </c>
      <c r="F1207" s="255" t="s">
        <v>1549</v>
      </c>
      <c r="G1207" s="253"/>
      <c r="H1207" s="256">
        <v>943.03800000000001</v>
      </c>
      <c r="I1207" s="257"/>
      <c r="J1207" s="253"/>
      <c r="K1207" s="253"/>
      <c r="L1207" s="258"/>
      <c r="M1207" s="259"/>
      <c r="N1207" s="260"/>
      <c r="O1207" s="260"/>
      <c r="P1207" s="260"/>
      <c r="Q1207" s="260"/>
      <c r="R1207" s="260"/>
      <c r="S1207" s="260"/>
      <c r="T1207" s="261"/>
      <c r="U1207" s="13"/>
      <c r="V1207" s="13"/>
      <c r="W1207" s="13"/>
      <c r="X1207" s="13"/>
      <c r="Y1207" s="13"/>
      <c r="Z1207" s="13"/>
      <c r="AA1207" s="13"/>
      <c r="AB1207" s="13"/>
      <c r="AC1207" s="13"/>
      <c r="AD1207" s="13"/>
      <c r="AE1207" s="13"/>
      <c r="AT1207" s="262" t="s">
        <v>337</v>
      </c>
      <c r="AU1207" s="262" t="s">
        <v>85</v>
      </c>
      <c r="AV1207" s="13" t="s">
        <v>87</v>
      </c>
      <c r="AW1207" s="13" t="s">
        <v>33</v>
      </c>
      <c r="AX1207" s="13" t="s">
        <v>77</v>
      </c>
      <c r="AY1207" s="262" t="s">
        <v>247</v>
      </c>
    </row>
    <row r="1208" s="13" customFormat="1">
      <c r="A1208" s="13"/>
      <c r="B1208" s="252"/>
      <c r="C1208" s="253"/>
      <c r="D1208" s="232" t="s">
        <v>337</v>
      </c>
      <c r="E1208" s="254" t="s">
        <v>1</v>
      </c>
      <c r="F1208" s="255" t="s">
        <v>1550</v>
      </c>
      <c r="G1208" s="253"/>
      <c r="H1208" s="256">
        <v>29.359999999999999</v>
      </c>
      <c r="I1208" s="257"/>
      <c r="J1208" s="253"/>
      <c r="K1208" s="253"/>
      <c r="L1208" s="258"/>
      <c r="M1208" s="259"/>
      <c r="N1208" s="260"/>
      <c r="O1208" s="260"/>
      <c r="P1208" s="260"/>
      <c r="Q1208" s="260"/>
      <c r="R1208" s="260"/>
      <c r="S1208" s="260"/>
      <c r="T1208" s="261"/>
      <c r="U1208" s="13"/>
      <c r="V1208" s="13"/>
      <c r="W1208" s="13"/>
      <c r="X1208" s="13"/>
      <c r="Y1208" s="13"/>
      <c r="Z1208" s="13"/>
      <c r="AA1208" s="13"/>
      <c r="AB1208" s="13"/>
      <c r="AC1208" s="13"/>
      <c r="AD1208" s="13"/>
      <c r="AE1208" s="13"/>
      <c r="AT1208" s="262" t="s">
        <v>337</v>
      </c>
      <c r="AU1208" s="262" t="s">
        <v>85</v>
      </c>
      <c r="AV1208" s="13" t="s">
        <v>87</v>
      </c>
      <c r="AW1208" s="13" t="s">
        <v>33</v>
      </c>
      <c r="AX1208" s="13" t="s">
        <v>77</v>
      </c>
      <c r="AY1208" s="262" t="s">
        <v>247</v>
      </c>
    </row>
    <row r="1209" s="14" customFormat="1">
      <c r="A1209" s="14"/>
      <c r="B1209" s="263"/>
      <c r="C1209" s="264"/>
      <c r="D1209" s="232" t="s">
        <v>337</v>
      </c>
      <c r="E1209" s="265" t="s">
        <v>1</v>
      </c>
      <c r="F1209" s="266" t="s">
        <v>340</v>
      </c>
      <c r="G1209" s="264"/>
      <c r="H1209" s="267">
        <v>972.39800000000002</v>
      </c>
      <c r="I1209" s="268"/>
      <c r="J1209" s="264"/>
      <c r="K1209" s="264"/>
      <c r="L1209" s="269"/>
      <c r="M1209" s="270"/>
      <c r="N1209" s="271"/>
      <c r="O1209" s="271"/>
      <c r="P1209" s="271"/>
      <c r="Q1209" s="271"/>
      <c r="R1209" s="271"/>
      <c r="S1209" s="271"/>
      <c r="T1209" s="272"/>
      <c r="U1209" s="14"/>
      <c r="V1209" s="14"/>
      <c r="W1209" s="14"/>
      <c r="X1209" s="14"/>
      <c r="Y1209" s="14"/>
      <c r="Z1209" s="14"/>
      <c r="AA1209" s="14"/>
      <c r="AB1209" s="14"/>
      <c r="AC1209" s="14"/>
      <c r="AD1209" s="14"/>
      <c r="AE1209" s="14"/>
      <c r="AT1209" s="273" t="s">
        <v>337</v>
      </c>
      <c r="AU1209" s="273" t="s">
        <v>85</v>
      </c>
      <c r="AV1209" s="14" t="s">
        <v>258</v>
      </c>
      <c r="AW1209" s="14" t="s">
        <v>33</v>
      </c>
      <c r="AX1209" s="14" t="s">
        <v>85</v>
      </c>
      <c r="AY1209" s="273" t="s">
        <v>247</v>
      </c>
    </row>
    <row r="1210" s="2" customFormat="1" ht="37.8" customHeight="1">
      <c r="A1210" s="38"/>
      <c r="B1210" s="39"/>
      <c r="C1210" s="219" t="s">
        <v>1065</v>
      </c>
      <c r="D1210" s="219" t="s">
        <v>248</v>
      </c>
      <c r="E1210" s="220" t="s">
        <v>1587</v>
      </c>
      <c r="F1210" s="221" t="s">
        <v>1588</v>
      </c>
      <c r="G1210" s="222" t="s">
        <v>267</v>
      </c>
      <c r="H1210" s="223">
        <v>1166.877</v>
      </c>
      <c r="I1210" s="224"/>
      <c r="J1210" s="225">
        <f>ROUND(I1210*H1210,2)</f>
        <v>0</v>
      </c>
      <c r="K1210" s="221" t="s">
        <v>336</v>
      </c>
      <c r="L1210" s="44"/>
      <c r="M1210" s="226" t="s">
        <v>1</v>
      </c>
      <c r="N1210" s="227" t="s">
        <v>42</v>
      </c>
      <c r="O1210" s="91"/>
      <c r="P1210" s="228">
        <f>O1210*H1210</f>
        <v>0</v>
      </c>
      <c r="Q1210" s="228">
        <v>0</v>
      </c>
      <c r="R1210" s="228">
        <f>Q1210*H1210</f>
        <v>0</v>
      </c>
      <c r="S1210" s="228">
        <v>0</v>
      </c>
      <c r="T1210" s="229">
        <f>S1210*H1210</f>
        <v>0</v>
      </c>
      <c r="U1210" s="38"/>
      <c r="V1210" s="38"/>
      <c r="W1210" s="38"/>
      <c r="X1210" s="38"/>
      <c r="Y1210" s="38"/>
      <c r="Z1210" s="38"/>
      <c r="AA1210" s="38"/>
      <c r="AB1210" s="38"/>
      <c r="AC1210" s="38"/>
      <c r="AD1210" s="38"/>
      <c r="AE1210" s="38"/>
      <c r="AR1210" s="230" t="s">
        <v>264</v>
      </c>
      <c r="AT1210" s="230" t="s">
        <v>248</v>
      </c>
      <c r="AU1210" s="230" t="s">
        <v>85</v>
      </c>
      <c r="AY1210" s="17" t="s">
        <v>247</v>
      </c>
      <c r="BE1210" s="231">
        <f>IF(N1210="základní",J1210,0)</f>
        <v>0</v>
      </c>
      <c r="BF1210" s="231">
        <f>IF(N1210="snížená",J1210,0)</f>
        <v>0</v>
      </c>
      <c r="BG1210" s="231">
        <f>IF(N1210="zákl. přenesená",J1210,0)</f>
        <v>0</v>
      </c>
      <c r="BH1210" s="231">
        <f>IF(N1210="sníž. přenesená",J1210,0)</f>
        <v>0</v>
      </c>
      <c r="BI1210" s="231">
        <f>IF(N1210="nulová",J1210,0)</f>
        <v>0</v>
      </c>
      <c r="BJ1210" s="17" t="s">
        <v>85</v>
      </c>
      <c r="BK1210" s="231">
        <f>ROUND(I1210*H1210,2)</f>
        <v>0</v>
      </c>
      <c r="BL1210" s="17" t="s">
        <v>264</v>
      </c>
      <c r="BM1210" s="230" t="s">
        <v>1589</v>
      </c>
    </row>
    <row r="1211" s="13" customFormat="1">
      <c r="A1211" s="13"/>
      <c r="B1211" s="252"/>
      <c r="C1211" s="253"/>
      <c r="D1211" s="232" t="s">
        <v>337</v>
      </c>
      <c r="E1211" s="254" t="s">
        <v>1</v>
      </c>
      <c r="F1211" s="255" t="s">
        <v>1590</v>
      </c>
      <c r="G1211" s="253"/>
      <c r="H1211" s="256">
        <v>1166.877</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1166.877</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44.25" customHeight="1">
      <c r="A1213" s="38"/>
      <c r="B1213" s="39"/>
      <c r="C1213" s="219" t="s">
        <v>1591</v>
      </c>
      <c r="D1213" s="219" t="s">
        <v>248</v>
      </c>
      <c r="E1213" s="220" t="s">
        <v>1592</v>
      </c>
      <c r="F1213" s="221" t="s">
        <v>1593</v>
      </c>
      <c r="G1213" s="222" t="s">
        <v>267</v>
      </c>
      <c r="H1213" s="223">
        <v>1166.877</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264</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264</v>
      </c>
      <c r="BM1213" s="230" t="s">
        <v>1594</v>
      </c>
    </row>
    <row r="1214" s="13" customFormat="1">
      <c r="A1214" s="13"/>
      <c r="B1214" s="252"/>
      <c r="C1214" s="253"/>
      <c r="D1214" s="232" t="s">
        <v>337</v>
      </c>
      <c r="E1214" s="254" t="s">
        <v>1</v>
      </c>
      <c r="F1214" s="255" t="s">
        <v>1595</v>
      </c>
      <c r="G1214" s="253"/>
      <c r="H1214" s="256">
        <v>1166.877</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1166.877</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37.8" customHeight="1">
      <c r="A1216" s="38"/>
      <c r="B1216" s="39"/>
      <c r="C1216" s="219" t="s">
        <v>1069</v>
      </c>
      <c r="D1216" s="219" t="s">
        <v>248</v>
      </c>
      <c r="E1216" s="220" t="s">
        <v>1596</v>
      </c>
      <c r="F1216" s="221" t="s">
        <v>1597</v>
      </c>
      <c r="G1216" s="222" t="s">
        <v>267</v>
      </c>
      <c r="H1216" s="223">
        <v>1166.877</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264</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264</v>
      </c>
      <c r="BM1216" s="230" t="s">
        <v>1598</v>
      </c>
    </row>
    <row r="1217" s="13" customFormat="1">
      <c r="A1217" s="13"/>
      <c r="B1217" s="252"/>
      <c r="C1217" s="253"/>
      <c r="D1217" s="232" t="s">
        <v>337</v>
      </c>
      <c r="E1217" s="254" t="s">
        <v>1</v>
      </c>
      <c r="F1217" s="255" t="s">
        <v>1599</v>
      </c>
      <c r="G1217" s="253"/>
      <c r="H1217" s="256">
        <v>1166.877</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1166.877</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2" customFormat="1" ht="24.15" customHeight="1">
      <c r="A1219" s="38"/>
      <c r="B1219" s="39"/>
      <c r="C1219" s="219" t="s">
        <v>1600</v>
      </c>
      <c r="D1219" s="219" t="s">
        <v>248</v>
      </c>
      <c r="E1219" s="220" t="s">
        <v>1601</v>
      </c>
      <c r="F1219" s="221" t="s">
        <v>1602</v>
      </c>
      <c r="G1219" s="222" t="s">
        <v>1317</v>
      </c>
      <c r="H1219" s="274"/>
      <c r="I1219" s="224"/>
      <c r="J1219" s="225">
        <f>ROUND(I1219*H1219,2)</f>
        <v>0</v>
      </c>
      <c r="K1219" s="221" t="s">
        <v>336</v>
      </c>
      <c r="L1219" s="44"/>
      <c r="M1219" s="226" t="s">
        <v>1</v>
      </c>
      <c r="N1219" s="227" t="s">
        <v>42</v>
      </c>
      <c r="O1219" s="91"/>
      <c r="P1219" s="228">
        <f>O1219*H1219</f>
        <v>0</v>
      </c>
      <c r="Q1219" s="228">
        <v>0</v>
      </c>
      <c r="R1219" s="228">
        <f>Q1219*H1219</f>
        <v>0</v>
      </c>
      <c r="S1219" s="228">
        <v>0</v>
      </c>
      <c r="T1219" s="229">
        <f>S1219*H1219</f>
        <v>0</v>
      </c>
      <c r="U1219" s="38"/>
      <c r="V1219" s="38"/>
      <c r="W1219" s="38"/>
      <c r="X1219" s="38"/>
      <c r="Y1219" s="38"/>
      <c r="Z1219" s="38"/>
      <c r="AA1219" s="38"/>
      <c r="AB1219" s="38"/>
      <c r="AC1219" s="38"/>
      <c r="AD1219" s="38"/>
      <c r="AE1219" s="38"/>
      <c r="AR1219" s="230" t="s">
        <v>264</v>
      </c>
      <c r="AT1219" s="230" t="s">
        <v>248</v>
      </c>
      <c r="AU1219" s="230" t="s">
        <v>85</v>
      </c>
      <c r="AY1219" s="17" t="s">
        <v>247</v>
      </c>
      <c r="BE1219" s="231">
        <f>IF(N1219="základní",J1219,0)</f>
        <v>0</v>
      </c>
      <c r="BF1219" s="231">
        <f>IF(N1219="snížená",J1219,0)</f>
        <v>0</v>
      </c>
      <c r="BG1219" s="231">
        <f>IF(N1219="zákl. přenesená",J1219,0)</f>
        <v>0</v>
      </c>
      <c r="BH1219" s="231">
        <f>IF(N1219="sníž. přenesená",J1219,0)</f>
        <v>0</v>
      </c>
      <c r="BI1219" s="231">
        <f>IF(N1219="nulová",J1219,0)</f>
        <v>0</v>
      </c>
      <c r="BJ1219" s="17" t="s">
        <v>85</v>
      </c>
      <c r="BK1219" s="231">
        <f>ROUND(I1219*H1219,2)</f>
        <v>0</v>
      </c>
      <c r="BL1219" s="17" t="s">
        <v>264</v>
      </c>
      <c r="BM1219" s="230" t="s">
        <v>1603</v>
      </c>
    </row>
    <row r="1220" s="2" customFormat="1">
      <c r="A1220" s="38"/>
      <c r="B1220" s="39"/>
      <c r="C1220" s="40"/>
      <c r="D1220" s="232" t="s">
        <v>253</v>
      </c>
      <c r="E1220" s="40"/>
      <c r="F1220" s="233" t="s">
        <v>1604</v>
      </c>
      <c r="G1220" s="40"/>
      <c r="H1220" s="40"/>
      <c r="I1220" s="234"/>
      <c r="J1220" s="40"/>
      <c r="K1220" s="40"/>
      <c r="L1220" s="44"/>
      <c r="M1220" s="235"/>
      <c r="N1220" s="236"/>
      <c r="O1220" s="91"/>
      <c r="P1220" s="91"/>
      <c r="Q1220" s="91"/>
      <c r="R1220" s="91"/>
      <c r="S1220" s="91"/>
      <c r="T1220" s="92"/>
      <c r="U1220" s="38"/>
      <c r="V1220" s="38"/>
      <c r="W1220" s="38"/>
      <c r="X1220" s="38"/>
      <c r="Y1220" s="38"/>
      <c r="Z1220" s="38"/>
      <c r="AA1220" s="38"/>
      <c r="AB1220" s="38"/>
      <c r="AC1220" s="38"/>
      <c r="AD1220" s="38"/>
      <c r="AE1220" s="38"/>
      <c r="AT1220" s="17" t="s">
        <v>253</v>
      </c>
      <c r="AU1220" s="17" t="s">
        <v>85</v>
      </c>
    </row>
    <row r="1221" s="11" customFormat="1" ht="25.92" customHeight="1">
      <c r="A1221" s="11"/>
      <c r="B1221" s="205"/>
      <c r="C1221" s="206"/>
      <c r="D1221" s="207" t="s">
        <v>76</v>
      </c>
      <c r="E1221" s="208" t="s">
        <v>1605</v>
      </c>
      <c r="F1221" s="208" t="s">
        <v>1606</v>
      </c>
      <c r="G1221" s="206"/>
      <c r="H1221" s="206"/>
      <c r="I1221" s="209"/>
      <c r="J1221" s="210">
        <f>BK1221</f>
        <v>0</v>
      </c>
      <c r="K1221" s="206"/>
      <c r="L1221" s="211"/>
      <c r="M1221" s="212"/>
      <c r="N1221" s="213"/>
      <c r="O1221" s="213"/>
      <c r="P1221" s="214">
        <f>SUM(P1222:P1267)</f>
        <v>0</v>
      </c>
      <c r="Q1221" s="213"/>
      <c r="R1221" s="214">
        <f>SUM(R1222:R1267)</f>
        <v>0</v>
      </c>
      <c r="S1221" s="213"/>
      <c r="T1221" s="215">
        <f>SUM(T1222:T1267)</f>
        <v>0</v>
      </c>
      <c r="U1221" s="11"/>
      <c r="V1221" s="11"/>
      <c r="W1221" s="11"/>
      <c r="X1221" s="11"/>
      <c r="Y1221" s="11"/>
      <c r="Z1221" s="11"/>
      <c r="AA1221" s="11"/>
      <c r="AB1221" s="11"/>
      <c r="AC1221" s="11"/>
      <c r="AD1221" s="11"/>
      <c r="AE1221" s="11"/>
      <c r="AR1221" s="216" t="s">
        <v>87</v>
      </c>
      <c r="AT1221" s="217" t="s">
        <v>76</v>
      </c>
      <c r="AU1221" s="217" t="s">
        <v>77</v>
      </c>
      <c r="AY1221" s="216" t="s">
        <v>247</v>
      </c>
      <c r="BK1221" s="218">
        <f>SUM(BK1222:BK1267)</f>
        <v>0</v>
      </c>
    </row>
    <row r="1222" s="2" customFormat="1" ht="24.15" customHeight="1">
      <c r="A1222" s="38"/>
      <c r="B1222" s="39"/>
      <c r="C1222" s="219" t="s">
        <v>1072</v>
      </c>
      <c r="D1222" s="219" t="s">
        <v>248</v>
      </c>
      <c r="E1222" s="220" t="s">
        <v>1607</v>
      </c>
      <c r="F1222" s="221" t="s">
        <v>1608</v>
      </c>
      <c r="G1222" s="222" t="s">
        <v>267</v>
      </c>
      <c r="H1222" s="223">
        <v>856.69600000000003</v>
      </c>
      <c r="I1222" s="224"/>
      <c r="J1222" s="225">
        <f>ROUND(I1222*H1222,2)</f>
        <v>0</v>
      </c>
      <c r="K1222" s="221" t="s">
        <v>336</v>
      </c>
      <c r="L1222" s="44"/>
      <c r="M1222" s="226" t="s">
        <v>1</v>
      </c>
      <c r="N1222" s="227" t="s">
        <v>42</v>
      </c>
      <c r="O1222" s="91"/>
      <c r="P1222" s="228">
        <f>O1222*H1222</f>
        <v>0</v>
      </c>
      <c r="Q1222" s="228">
        <v>0</v>
      </c>
      <c r="R1222" s="228">
        <f>Q1222*H1222</f>
        <v>0</v>
      </c>
      <c r="S1222" s="228">
        <v>0</v>
      </c>
      <c r="T1222" s="229">
        <f>S1222*H1222</f>
        <v>0</v>
      </c>
      <c r="U1222" s="38"/>
      <c r="V1222" s="38"/>
      <c r="W1222" s="38"/>
      <c r="X1222" s="38"/>
      <c r="Y1222" s="38"/>
      <c r="Z1222" s="38"/>
      <c r="AA1222" s="38"/>
      <c r="AB1222" s="38"/>
      <c r="AC1222" s="38"/>
      <c r="AD1222" s="38"/>
      <c r="AE1222" s="38"/>
      <c r="AR1222" s="230" t="s">
        <v>264</v>
      </c>
      <c r="AT1222" s="230" t="s">
        <v>248</v>
      </c>
      <c r="AU1222" s="230" t="s">
        <v>85</v>
      </c>
      <c r="AY1222" s="17" t="s">
        <v>247</v>
      </c>
      <c r="BE1222" s="231">
        <f>IF(N1222="základní",J1222,0)</f>
        <v>0</v>
      </c>
      <c r="BF1222" s="231">
        <f>IF(N1222="snížená",J1222,0)</f>
        <v>0</v>
      </c>
      <c r="BG1222" s="231">
        <f>IF(N1222="zákl. přenesená",J1222,0)</f>
        <v>0</v>
      </c>
      <c r="BH1222" s="231">
        <f>IF(N1222="sníž. přenesená",J1222,0)</f>
        <v>0</v>
      </c>
      <c r="BI1222" s="231">
        <f>IF(N1222="nulová",J1222,0)</f>
        <v>0</v>
      </c>
      <c r="BJ1222" s="17" t="s">
        <v>85</v>
      </c>
      <c r="BK1222" s="231">
        <f>ROUND(I1222*H1222,2)</f>
        <v>0</v>
      </c>
      <c r="BL1222" s="17" t="s">
        <v>264</v>
      </c>
      <c r="BM1222" s="230" t="s">
        <v>1609</v>
      </c>
    </row>
    <row r="1223" s="12" customFormat="1">
      <c r="A1223" s="12"/>
      <c r="B1223" s="242"/>
      <c r="C1223" s="243"/>
      <c r="D1223" s="232" t="s">
        <v>337</v>
      </c>
      <c r="E1223" s="244" t="s">
        <v>1</v>
      </c>
      <c r="F1223" s="245" t="s">
        <v>819</v>
      </c>
      <c r="G1223" s="243"/>
      <c r="H1223" s="244" t="s">
        <v>1</v>
      </c>
      <c r="I1223" s="246"/>
      <c r="J1223" s="243"/>
      <c r="K1223" s="243"/>
      <c r="L1223" s="247"/>
      <c r="M1223" s="248"/>
      <c r="N1223" s="249"/>
      <c r="O1223" s="249"/>
      <c r="P1223" s="249"/>
      <c r="Q1223" s="249"/>
      <c r="R1223" s="249"/>
      <c r="S1223" s="249"/>
      <c r="T1223" s="250"/>
      <c r="U1223" s="12"/>
      <c r="V1223" s="12"/>
      <c r="W1223" s="12"/>
      <c r="X1223" s="12"/>
      <c r="Y1223" s="12"/>
      <c r="Z1223" s="12"/>
      <c r="AA1223" s="12"/>
      <c r="AB1223" s="12"/>
      <c r="AC1223" s="12"/>
      <c r="AD1223" s="12"/>
      <c r="AE1223" s="12"/>
      <c r="AT1223" s="251" t="s">
        <v>337</v>
      </c>
      <c r="AU1223" s="251" t="s">
        <v>85</v>
      </c>
      <c r="AV1223" s="12" t="s">
        <v>85</v>
      </c>
      <c r="AW1223" s="12" t="s">
        <v>33</v>
      </c>
      <c r="AX1223" s="12" t="s">
        <v>77</v>
      </c>
      <c r="AY1223" s="251" t="s">
        <v>247</v>
      </c>
    </row>
    <row r="1224" s="12" customFormat="1">
      <c r="A1224" s="12"/>
      <c r="B1224" s="242"/>
      <c r="C1224" s="243"/>
      <c r="D1224" s="232" t="s">
        <v>337</v>
      </c>
      <c r="E1224" s="244" t="s">
        <v>1</v>
      </c>
      <c r="F1224" s="245" t="s">
        <v>785</v>
      </c>
      <c r="G1224" s="243"/>
      <c r="H1224" s="244" t="s">
        <v>1</v>
      </c>
      <c r="I1224" s="246"/>
      <c r="J1224" s="243"/>
      <c r="K1224" s="243"/>
      <c r="L1224" s="247"/>
      <c r="M1224" s="248"/>
      <c r="N1224" s="249"/>
      <c r="O1224" s="249"/>
      <c r="P1224" s="249"/>
      <c r="Q1224" s="249"/>
      <c r="R1224" s="249"/>
      <c r="S1224" s="249"/>
      <c r="T1224" s="250"/>
      <c r="U1224" s="12"/>
      <c r="V1224" s="12"/>
      <c r="W1224" s="12"/>
      <c r="X1224" s="12"/>
      <c r="Y1224" s="12"/>
      <c r="Z1224" s="12"/>
      <c r="AA1224" s="12"/>
      <c r="AB1224" s="12"/>
      <c r="AC1224" s="12"/>
      <c r="AD1224" s="12"/>
      <c r="AE1224" s="12"/>
      <c r="AT1224" s="251" t="s">
        <v>337</v>
      </c>
      <c r="AU1224" s="251" t="s">
        <v>85</v>
      </c>
      <c r="AV1224" s="12" t="s">
        <v>85</v>
      </c>
      <c r="AW1224" s="12" t="s">
        <v>33</v>
      </c>
      <c r="AX1224" s="12" t="s">
        <v>77</v>
      </c>
      <c r="AY1224" s="251" t="s">
        <v>247</v>
      </c>
    </row>
    <row r="1225" s="12" customFormat="1">
      <c r="A1225" s="12"/>
      <c r="B1225" s="242"/>
      <c r="C1225" s="243"/>
      <c r="D1225" s="232" t="s">
        <v>337</v>
      </c>
      <c r="E1225" s="244" t="s">
        <v>1</v>
      </c>
      <c r="F1225" s="245" t="s">
        <v>820</v>
      </c>
      <c r="G1225" s="243"/>
      <c r="H1225" s="244" t="s">
        <v>1</v>
      </c>
      <c r="I1225" s="246"/>
      <c r="J1225" s="243"/>
      <c r="K1225" s="243"/>
      <c r="L1225" s="247"/>
      <c r="M1225" s="248"/>
      <c r="N1225" s="249"/>
      <c r="O1225" s="249"/>
      <c r="P1225" s="249"/>
      <c r="Q1225" s="249"/>
      <c r="R1225" s="249"/>
      <c r="S1225" s="249"/>
      <c r="T1225" s="250"/>
      <c r="U1225" s="12"/>
      <c r="V1225" s="12"/>
      <c r="W1225" s="12"/>
      <c r="X1225" s="12"/>
      <c r="Y1225" s="12"/>
      <c r="Z1225" s="12"/>
      <c r="AA1225" s="12"/>
      <c r="AB1225" s="12"/>
      <c r="AC1225" s="12"/>
      <c r="AD1225" s="12"/>
      <c r="AE1225" s="12"/>
      <c r="AT1225" s="251" t="s">
        <v>337</v>
      </c>
      <c r="AU1225" s="251" t="s">
        <v>85</v>
      </c>
      <c r="AV1225" s="12" t="s">
        <v>85</v>
      </c>
      <c r="AW1225" s="12" t="s">
        <v>33</v>
      </c>
      <c r="AX1225" s="12" t="s">
        <v>77</v>
      </c>
      <c r="AY1225" s="251" t="s">
        <v>247</v>
      </c>
    </row>
    <row r="1226" s="13" customFormat="1">
      <c r="A1226" s="13"/>
      <c r="B1226" s="252"/>
      <c r="C1226" s="253"/>
      <c r="D1226" s="232" t="s">
        <v>337</v>
      </c>
      <c r="E1226" s="254" t="s">
        <v>1</v>
      </c>
      <c r="F1226" s="255" t="s">
        <v>1610</v>
      </c>
      <c r="G1226" s="253"/>
      <c r="H1226" s="256">
        <v>732.37</v>
      </c>
      <c r="I1226" s="257"/>
      <c r="J1226" s="253"/>
      <c r="K1226" s="253"/>
      <c r="L1226" s="258"/>
      <c r="M1226" s="259"/>
      <c r="N1226" s="260"/>
      <c r="O1226" s="260"/>
      <c r="P1226" s="260"/>
      <c r="Q1226" s="260"/>
      <c r="R1226" s="260"/>
      <c r="S1226" s="260"/>
      <c r="T1226" s="261"/>
      <c r="U1226" s="13"/>
      <c r="V1226" s="13"/>
      <c r="W1226" s="13"/>
      <c r="X1226" s="13"/>
      <c r="Y1226" s="13"/>
      <c r="Z1226" s="13"/>
      <c r="AA1226" s="13"/>
      <c r="AB1226" s="13"/>
      <c r="AC1226" s="13"/>
      <c r="AD1226" s="13"/>
      <c r="AE1226" s="13"/>
      <c r="AT1226" s="262" t="s">
        <v>337</v>
      </c>
      <c r="AU1226" s="262" t="s">
        <v>85</v>
      </c>
      <c r="AV1226" s="13" t="s">
        <v>87</v>
      </c>
      <c r="AW1226" s="13" t="s">
        <v>33</v>
      </c>
      <c r="AX1226" s="13" t="s">
        <v>77</v>
      </c>
      <c r="AY1226" s="262" t="s">
        <v>247</v>
      </c>
    </row>
    <row r="1227" s="12" customFormat="1">
      <c r="A1227" s="12"/>
      <c r="B1227" s="242"/>
      <c r="C1227" s="243"/>
      <c r="D1227" s="232" t="s">
        <v>337</v>
      </c>
      <c r="E1227" s="244" t="s">
        <v>1</v>
      </c>
      <c r="F1227" s="245" t="s">
        <v>877</v>
      </c>
      <c r="G1227" s="243"/>
      <c r="H1227" s="244" t="s">
        <v>1</v>
      </c>
      <c r="I1227" s="246"/>
      <c r="J1227" s="243"/>
      <c r="K1227" s="243"/>
      <c r="L1227" s="247"/>
      <c r="M1227" s="248"/>
      <c r="N1227" s="249"/>
      <c r="O1227" s="249"/>
      <c r="P1227" s="249"/>
      <c r="Q1227" s="249"/>
      <c r="R1227" s="249"/>
      <c r="S1227" s="249"/>
      <c r="T1227" s="250"/>
      <c r="U1227" s="12"/>
      <c r="V1227" s="12"/>
      <c r="W1227" s="12"/>
      <c r="X1227" s="12"/>
      <c r="Y1227" s="12"/>
      <c r="Z1227" s="12"/>
      <c r="AA1227" s="12"/>
      <c r="AB1227" s="12"/>
      <c r="AC1227" s="12"/>
      <c r="AD1227" s="12"/>
      <c r="AE1227" s="12"/>
      <c r="AT1227" s="251" t="s">
        <v>337</v>
      </c>
      <c r="AU1227" s="251" t="s">
        <v>85</v>
      </c>
      <c r="AV1227" s="12" t="s">
        <v>85</v>
      </c>
      <c r="AW1227" s="12" t="s">
        <v>33</v>
      </c>
      <c r="AX1227" s="12" t="s">
        <v>77</v>
      </c>
      <c r="AY1227" s="251" t="s">
        <v>247</v>
      </c>
    </row>
    <row r="1228" s="13" customFormat="1">
      <c r="A1228" s="13"/>
      <c r="B1228" s="252"/>
      <c r="C1228" s="253"/>
      <c r="D1228" s="232" t="s">
        <v>337</v>
      </c>
      <c r="E1228" s="254" t="s">
        <v>1</v>
      </c>
      <c r="F1228" s="255" t="s">
        <v>878</v>
      </c>
      <c r="G1228" s="253"/>
      <c r="H1228" s="256">
        <v>33.079999999999998</v>
      </c>
      <c r="I1228" s="257"/>
      <c r="J1228" s="253"/>
      <c r="K1228" s="253"/>
      <c r="L1228" s="258"/>
      <c r="M1228" s="259"/>
      <c r="N1228" s="260"/>
      <c r="O1228" s="260"/>
      <c r="P1228" s="260"/>
      <c r="Q1228" s="260"/>
      <c r="R1228" s="260"/>
      <c r="S1228" s="260"/>
      <c r="T1228" s="261"/>
      <c r="U1228" s="13"/>
      <c r="V1228" s="13"/>
      <c r="W1228" s="13"/>
      <c r="X1228" s="13"/>
      <c r="Y1228" s="13"/>
      <c r="Z1228" s="13"/>
      <c r="AA1228" s="13"/>
      <c r="AB1228" s="13"/>
      <c r="AC1228" s="13"/>
      <c r="AD1228" s="13"/>
      <c r="AE1228" s="13"/>
      <c r="AT1228" s="262" t="s">
        <v>337</v>
      </c>
      <c r="AU1228" s="262" t="s">
        <v>85</v>
      </c>
      <c r="AV1228" s="13" t="s">
        <v>87</v>
      </c>
      <c r="AW1228" s="13" t="s">
        <v>33</v>
      </c>
      <c r="AX1228" s="13" t="s">
        <v>77</v>
      </c>
      <c r="AY1228" s="262" t="s">
        <v>247</v>
      </c>
    </row>
    <row r="1229" s="12" customFormat="1">
      <c r="A1229" s="12"/>
      <c r="B1229" s="242"/>
      <c r="C1229" s="243"/>
      <c r="D1229" s="232" t="s">
        <v>337</v>
      </c>
      <c r="E1229" s="244" t="s">
        <v>1</v>
      </c>
      <c r="F1229" s="245" t="s">
        <v>879</v>
      </c>
      <c r="G1229" s="243"/>
      <c r="H1229" s="244" t="s">
        <v>1</v>
      </c>
      <c r="I1229" s="246"/>
      <c r="J1229" s="243"/>
      <c r="K1229" s="243"/>
      <c r="L1229" s="247"/>
      <c r="M1229" s="248"/>
      <c r="N1229" s="249"/>
      <c r="O1229" s="249"/>
      <c r="P1229" s="249"/>
      <c r="Q1229" s="249"/>
      <c r="R1229" s="249"/>
      <c r="S1229" s="249"/>
      <c r="T1229" s="250"/>
      <c r="U1229" s="12"/>
      <c r="V1229" s="12"/>
      <c r="W1229" s="12"/>
      <c r="X1229" s="12"/>
      <c r="Y1229" s="12"/>
      <c r="Z1229" s="12"/>
      <c r="AA1229" s="12"/>
      <c r="AB1229" s="12"/>
      <c r="AC1229" s="12"/>
      <c r="AD1229" s="12"/>
      <c r="AE1229" s="12"/>
      <c r="AT1229" s="251" t="s">
        <v>337</v>
      </c>
      <c r="AU1229" s="251" t="s">
        <v>85</v>
      </c>
      <c r="AV1229" s="12" t="s">
        <v>85</v>
      </c>
      <c r="AW1229" s="12" t="s">
        <v>33</v>
      </c>
      <c r="AX1229" s="12" t="s">
        <v>77</v>
      </c>
      <c r="AY1229" s="251" t="s">
        <v>247</v>
      </c>
    </row>
    <row r="1230" s="13" customFormat="1">
      <c r="A1230" s="13"/>
      <c r="B1230" s="252"/>
      <c r="C1230" s="253"/>
      <c r="D1230" s="232" t="s">
        <v>337</v>
      </c>
      <c r="E1230" s="254" t="s">
        <v>1</v>
      </c>
      <c r="F1230" s="255" t="s">
        <v>880</v>
      </c>
      <c r="G1230" s="253"/>
      <c r="H1230" s="256">
        <v>24.405999999999999</v>
      </c>
      <c r="I1230" s="257"/>
      <c r="J1230" s="253"/>
      <c r="K1230" s="253"/>
      <c r="L1230" s="258"/>
      <c r="M1230" s="259"/>
      <c r="N1230" s="260"/>
      <c r="O1230" s="260"/>
      <c r="P1230" s="260"/>
      <c r="Q1230" s="260"/>
      <c r="R1230" s="260"/>
      <c r="S1230" s="260"/>
      <c r="T1230" s="261"/>
      <c r="U1230" s="13"/>
      <c r="V1230" s="13"/>
      <c r="W1230" s="13"/>
      <c r="X1230" s="13"/>
      <c r="Y1230" s="13"/>
      <c r="Z1230" s="13"/>
      <c r="AA1230" s="13"/>
      <c r="AB1230" s="13"/>
      <c r="AC1230" s="13"/>
      <c r="AD1230" s="13"/>
      <c r="AE1230" s="13"/>
      <c r="AT1230" s="262" t="s">
        <v>337</v>
      </c>
      <c r="AU1230" s="262" t="s">
        <v>85</v>
      </c>
      <c r="AV1230" s="13" t="s">
        <v>87</v>
      </c>
      <c r="AW1230" s="13" t="s">
        <v>33</v>
      </c>
      <c r="AX1230" s="13" t="s">
        <v>77</v>
      </c>
      <c r="AY1230" s="262" t="s">
        <v>247</v>
      </c>
    </row>
    <row r="1231" s="12" customFormat="1">
      <c r="A1231" s="12"/>
      <c r="B1231" s="242"/>
      <c r="C1231" s="243"/>
      <c r="D1231" s="232" t="s">
        <v>337</v>
      </c>
      <c r="E1231" s="244" t="s">
        <v>1</v>
      </c>
      <c r="F1231" s="245" t="s">
        <v>822</v>
      </c>
      <c r="G1231" s="243"/>
      <c r="H1231" s="244" t="s">
        <v>1</v>
      </c>
      <c r="I1231" s="246"/>
      <c r="J1231" s="243"/>
      <c r="K1231" s="243"/>
      <c r="L1231" s="247"/>
      <c r="M1231" s="248"/>
      <c r="N1231" s="249"/>
      <c r="O1231" s="249"/>
      <c r="P1231" s="249"/>
      <c r="Q1231" s="249"/>
      <c r="R1231" s="249"/>
      <c r="S1231" s="249"/>
      <c r="T1231" s="250"/>
      <c r="U1231" s="12"/>
      <c r="V1231" s="12"/>
      <c r="W1231" s="12"/>
      <c r="X1231" s="12"/>
      <c r="Y1231" s="12"/>
      <c r="Z1231" s="12"/>
      <c r="AA1231" s="12"/>
      <c r="AB1231" s="12"/>
      <c r="AC1231" s="12"/>
      <c r="AD1231" s="12"/>
      <c r="AE1231" s="12"/>
      <c r="AT1231" s="251" t="s">
        <v>337</v>
      </c>
      <c r="AU1231" s="251" t="s">
        <v>85</v>
      </c>
      <c r="AV1231" s="12" t="s">
        <v>85</v>
      </c>
      <c r="AW1231" s="12" t="s">
        <v>33</v>
      </c>
      <c r="AX1231" s="12" t="s">
        <v>77</v>
      </c>
      <c r="AY1231" s="251" t="s">
        <v>247</v>
      </c>
    </row>
    <row r="1232" s="13" customFormat="1">
      <c r="A1232" s="13"/>
      <c r="B1232" s="252"/>
      <c r="C1232" s="253"/>
      <c r="D1232" s="232" t="s">
        <v>337</v>
      </c>
      <c r="E1232" s="254" t="s">
        <v>1</v>
      </c>
      <c r="F1232" s="255" t="s">
        <v>1611</v>
      </c>
      <c r="G1232" s="253"/>
      <c r="H1232" s="256">
        <v>66.840000000000003</v>
      </c>
      <c r="I1232" s="257"/>
      <c r="J1232" s="253"/>
      <c r="K1232" s="253"/>
      <c r="L1232" s="258"/>
      <c r="M1232" s="259"/>
      <c r="N1232" s="260"/>
      <c r="O1232" s="260"/>
      <c r="P1232" s="260"/>
      <c r="Q1232" s="260"/>
      <c r="R1232" s="260"/>
      <c r="S1232" s="260"/>
      <c r="T1232" s="261"/>
      <c r="U1232" s="13"/>
      <c r="V1232" s="13"/>
      <c r="W1232" s="13"/>
      <c r="X1232" s="13"/>
      <c r="Y1232" s="13"/>
      <c r="Z1232" s="13"/>
      <c r="AA1232" s="13"/>
      <c r="AB1232" s="13"/>
      <c r="AC1232" s="13"/>
      <c r="AD1232" s="13"/>
      <c r="AE1232" s="13"/>
      <c r="AT1232" s="262" t="s">
        <v>337</v>
      </c>
      <c r="AU1232" s="262" t="s">
        <v>85</v>
      </c>
      <c r="AV1232" s="13" t="s">
        <v>87</v>
      </c>
      <c r="AW1232" s="13" t="s">
        <v>33</v>
      </c>
      <c r="AX1232" s="13" t="s">
        <v>77</v>
      </c>
      <c r="AY1232" s="262" t="s">
        <v>247</v>
      </c>
    </row>
    <row r="1233" s="14" customFormat="1">
      <c r="A1233" s="14"/>
      <c r="B1233" s="263"/>
      <c r="C1233" s="264"/>
      <c r="D1233" s="232" t="s">
        <v>337</v>
      </c>
      <c r="E1233" s="265" t="s">
        <v>1</v>
      </c>
      <c r="F1233" s="266" t="s">
        <v>340</v>
      </c>
      <c r="G1233" s="264"/>
      <c r="H1233" s="267">
        <v>856.69600000000003</v>
      </c>
      <c r="I1233" s="268"/>
      <c r="J1233" s="264"/>
      <c r="K1233" s="264"/>
      <c r="L1233" s="269"/>
      <c r="M1233" s="270"/>
      <c r="N1233" s="271"/>
      <c r="O1233" s="271"/>
      <c r="P1233" s="271"/>
      <c r="Q1233" s="271"/>
      <c r="R1233" s="271"/>
      <c r="S1233" s="271"/>
      <c r="T1233" s="272"/>
      <c r="U1233" s="14"/>
      <c r="V1233" s="14"/>
      <c r="W1233" s="14"/>
      <c r="X1233" s="14"/>
      <c r="Y1233" s="14"/>
      <c r="Z1233" s="14"/>
      <c r="AA1233" s="14"/>
      <c r="AB1233" s="14"/>
      <c r="AC1233" s="14"/>
      <c r="AD1233" s="14"/>
      <c r="AE1233" s="14"/>
      <c r="AT1233" s="273" t="s">
        <v>337</v>
      </c>
      <c r="AU1233" s="273" t="s">
        <v>85</v>
      </c>
      <c r="AV1233" s="14" t="s">
        <v>258</v>
      </c>
      <c r="AW1233" s="14" t="s">
        <v>33</v>
      </c>
      <c r="AX1233" s="14" t="s">
        <v>85</v>
      </c>
      <c r="AY1233" s="273" t="s">
        <v>247</v>
      </c>
    </row>
    <row r="1234" s="2" customFormat="1" ht="24.15" customHeight="1">
      <c r="A1234" s="38"/>
      <c r="B1234" s="39"/>
      <c r="C1234" s="219" t="s">
        <v>1612</v>
      </c>
      <c r="D1234" s="219" t="s">
        <v>248</v>
      </c>
      <c r="E1234" s="220" t="s">
        <v>1613</v>
      </c>
      <c r="F1234" s="221" t="s">
        <v>1614</v>
      </c>
      <c r="G1234" s="222" t="s">
        <v>267</v>
      </c>
      <c r="H1234" s="223">
        <v>972.39800000000002</v>
      </c>
      <c r="I1234" s="224"/>
      <c r="J1234" s="225">
        <f>ROUND(I1234*H1234,2)</f>
        <v>0</v>
      </c>
      <c r="K1234" s="221" t="s">
        <v>336</v>
      </c>
      <c r="L1234" s="44"/>
      <c r="M1234" s="226" t="s">
        <v>1</v>
      </c>
      <c r="N1234" s="227" t="s">
        <v>42</v>
      </c>
      <c r="O1234" s="91"/>
      <c r="P1234" s="228">
        <f>O1234*H1234</f>
        <v>0</v>
      </c>
      <c r="Q1234" s="228">
        <v>0</v>
      </c>
      <c r="R1234" s="228">
        <f>Q1234*H1234</f>
        <v>0</v>
      </c>
      <c r="S1234" s="228">
        <v>0</v>
      </c>
      <c r="T1234" s="229">
        <f>S1234*H1234</f>
        <v>0</v>
      </c>
      <c r="U1234" s="38"/>
      <c r="V1234" s="38"/>
      <c r="W1234" s="38"/>
      <c r="X1234" s="38"/>
      <c r="Y1234" s="38"/>
      <c r="Z1234" s="38"/>
      <c r="AA1234" s="38"/>
      <c r="AB1234" s="38"/>
      <c r="AC1234" s="38"/>
      <c r="AD1234" s="38"/>
      <c r="AE1234" s="38"/>
      <c r="AR1234" s="230" t="s">
        <v>264</v>
      </c>
      <c r="AT1234" s="230" t="s">
        <v>248</v>
      </c>
      <c r="AU1234" s="230" t="s">
        <v>85</v>
      </c>
      <c r="AY1234" s="17" t="s">
        <v>247</v>
      </c>
      <c r="BE1234" s="231">
        <f>IF(N1234="základní",J1234,0)</f>
        <v>0</v>
      </c>
      <c r="BF1234" s="231">
        <f>IF(N1234="snížená",J1234,0)</f>
        <v>0</v>
      </c>
      <c r="BG1234" s="231">
        <f>IF(N1234="zákl. přenesená",J1234,0)</f>
        <v>0</v>
      </c>
      <c r="BH1234" s="231">
        <f>IF(N1234="sníž. přenesená",J1234,0)</f>
        <v>0</v>
      </c>
      <c r="BI1234" s="231">
        <f>IF(N1234="nulová",J1234,0)</f>
        <v>0</v>
      </c>
      <c r="BJ1234" s="17" t="s">
        <v>85</v>
      </c>
      <c r="BK1234" s="231">
        <f>ROUND(I1234*H1234,2)</f>
        <v>0</v>
      </c>
      <c r="BL1234" s="17" t="s">
        <v>264</v>
      </c>
      <c r="BM1234" s="230" t="s">
        <v>1615</v>
      </c>
    </row>
    <row r="1235" s="12" customFormat="1">
      <c r="A1235" s="12"/>
      <c r="B1235" s="242"/>
      <c r="C1235" s="243"/>
      <c r="D1235" s="232" t="s">
        <v>337</v>
      </c>
      <c r="E1235" s="244" t="s">
        <v>1</v>
      </c>
      <c r="F1235" s="245" t="s">
        <v>1547</v>
      </c>
      <c r="G1235" s="243"/>
      <c r="H1235" s="244" t="s">
        <v>1</v>
      </c>
      <c r="I1235" s="246"/>
      <c r="J1235" s="243"/>
      <c r="K1235" s="243"/>
      <c r="L1235" s="247"/>
      <c r="M1235" s="248"/>
      <c r="N1235" s="249"/>
      <c r="O1235" s="249"/>
      <c r="P1235" s="249"/>
      <c r="Q1235" s="249"/>
      <c r="R1235" s="249"/>
      <c r="S1235" s="249"/>
      <c r="T1235" s="250"/>
      <c r="U1235" s="12"/>
      <c r="V1235" s="12"/>
      <c r="W1235" s="12"/>
      <c r="X1235" s="12"/>
      <c r="Y1235" s="12"/>
      <c r="Z1235" s="12"/>
      <c r="AA1235" s="12"/>
      <c r="AB1235" s="12"/>
      <c r="AC1235" s="12"/>
      <c r="AD1235" s="12"/>
      <c r="AE1235" s="12"/>
      <c r="AT1235" s="251" t="s">
        <v>337</v>
      </c>
      <c r="AU1235" s="251" t="s">
        <v>85</v>
      </c>
      <c r="AV1235" s="12" t="s">
        <v>85</v>
      </c>
      <c r="AW1235" s="12" t="s">
        <v>33</v>
      </c>
      <c r="AX1235" s="12" t="s">
        <v>77</v>
      </c>
      <c r="AY1235" s="251" t="s">
        <v>247</v>
      </c>
    </row>
    <row r="1236" s="12" customFormat="1">
      <c r="A1236" s="12"/>
      <c r="B1236" s="242"/>
      <c r="C1236" s="243"/>
      <c r="D1236" s="232" t="s">
        <v>337</v>
      </c>
      <c r="E1236" s="244" t="s">
        <v>1</v>
      </c>
      <c r="F1236" s="245" t="s">
        <v>785</v>
      </c>
      <c r="G1236" s="243"/>
      <c r="H1236" s="244" t="s">
        <v>1</v>
      </c>
      <c r="I1236" s="246"/>
      <c r="J1236" s="243"/>
      <c r="K1236" s="243"/>
      <c r="L1236" s="247"/>
      <c r="M1236" s="248"/>
      <c r="N1236" s="249"/>
      <c r="O1236" s="249"/>
      <c r="P1236" s="249"/>
      <c r="Q1236" s="249"/>
      <c r="R1236" s="249"/>
      <c r="S1236" s="249"/>
      <c r="T1236" s="250"/>
      <c r="U1236" s="12"/>
      <c r="V1236" s="12"/>
      <c r="W1236" s="12"/>
      <c r="X1236" s="12"/>
      <c r="Y1236" s="12"/>
      <c r="Z1236" s="12"/>
      <c r="AA1236" s="12"/>
      <c r="AB1236" s="12"/>
      <c r="AC1236" s="12"/>
      <c r="AD1236" s="12"/>
      <c r="AE1236" s="12"/>
      <c r="AT1236" s="251" t="s">
        <v>337</v>
      </c>
      <c r="AU1236" s="251" t="s">
        <v>85</v>
      </c>
      <c r="AV1236" s="12" t="s">
        <v>85</v>
      </c>
      <c r="AW1236" s="12" t="s">
        <v>33</v>
      </c>
      <c r="AX1236" s="12" t="s">
        <v>77</v>
      </c>
      <c r="AY1236" s="251" t="s">
        <v>247</v>
      </c>
    </row>
    <row r="1237" s="12" customFormat="1">
      <c r="A1237" s="12"/>
      <c r="B1237" s="242"/>
      <c r="C1237" s="243"/>
      <c r="D1237" s="232" t="s">
        <v>337</v>
      </c>
      <c r="E1237" s="244" t="s">
        <v>1</v>
      </c>
      <c r="F1237" s="245" t="s">
        <v>1548</v>
      </c>
      <c r="G1237" s="243"/>
      <c r="H1237" s="244" t="s">
        <v>1</v>
      </c>
      <c r="I1237" s="246"/>
      <c r="J1237" s="243"/>
      <c r="K1237" s="243"/>
      <c r="L1237" s="247"/>
      <c r="M1237" s="248"/>
      <c r="N1237" s="249"/>
      <c r="O1237" s="249"/>
      <c r="P1237" s="249"/>
      <c r="Q1237" s="249"/>
      <c r="R1237" s="249"/>
      <c r="S1237" s="249"/>
      <c r="T1237" s="250"/>
      <c r="U1237" s="12"/>
      <c r="V1237" s="12"/>
      <c r="W1237" s="12"/>
      <c r="X1237" s="12"/>
      <c r="Y1237" s="12"/>
      <c r="Z1237" s="12"/>
      <c r="AA1237" s="12"/>
      <c r="AB1237" s="12"/>
      <c r="AC1237" s="12"/>
      <c r="AD1237" s="12"/>
      <c r="AE1237" s="12"/>
      <c r="AT1237" s="251" t="s">
        <v>337</v>
      </c>
      <c r="AU1237" s="251" t="s">
        <v>85</v>
      </c>
      <c r="AV1237" s="12" t="s">
        <v>85</v>
      </c>
      <c r="AW1237" s="12" t="s">
        <v>33</v>
      </c>
      <c r="AX1237" s="12" t="s">
        <v>77</v>
      </c>
      <c r="AY1237" s="251" t="s">
        <v>247</v>
      </c>
    </row>
    <row r="1238" s="13" customFormat="1">
      <c r="A1238" s="13"/>
      <c r="B1238" s="252"/>
      <c r="C1238" s="253"/>
      <c r="D1238" s="232" t="s">
        <v>337</v>
      </c>
      <c r="E1238" s="254" t="s">
        <v>1</v>
      </c>
      <c r="F1238" s="255" t="s">
        <v>1549</v>
      </c>
      <c r="G1238" s="253"/>
      <c r="H1238" s="256">
        <v>943.03800000000001</v>
      </c>
      <c r="I1238" s="257"/>
      <c r="J1238" s="253"/>
      <c r="K1238" s="253"/>
      <c r="L1238" s="258"/>
      <c r="M1238" s="259"/>
      <c r="N1238" s="260"/>
      <c r="O1238" s="260"/>
      <c r="P1238" s="260"/>
      <c r="Q1238" s="260"/>
      <c r="R1238" s="260"/>
      <c r="S1238" s="260"/>
      <c r="T1238" s="261"/>
      <c r="U1238" s="13"/>
      <c r="V1238" s="13"/>
      <c r="W1238" s="13"/>
      <c r="X1238" s="13"/>
      <c r="Y1238" s="13"/>
      <c r="Z1238" s="13"/>
      <c r="AA1238" s="13"/>
      <c r="AB1238" s="13"/>
      <c r="AC1238" s="13"/>
      <c r="AD1238" s="13"/>
      <c r="AE1238" s="13"/>
      <c r="AT1238" s="262" t="s">
        <v>337</v>
      </c>
      <c r="AU1238" s="262" t="s">
        <v>85</v>
      </c>
      <c r="AV1238" s="13" t="s">
        <v>87</v>
      </c>
      <c r="AW1238" s="13" t="s">
        <v>33</v>
      </c>
      <c r="AX1238" s="13" t="s">
        <v>77</v>
      </c>
      <c r="AY1238" s="262" t="s">
        <v>247</v>
      </c>
    </row>
    <row r="1239" s="13" customFormat="1">
      <c r="A1239" s="13"/>
      <c r="B1239" s="252"/>
      <c r="C1239" s="253"/>
      <c r="D1239" s="232" t="s">
        <v>337</v>
      </c>
      <c r="E1239" s="254" t="s">
        <v>1</v>
      </c>
      <c r="F1239" s="255" t="s">
        <v>1550</v>
      </c>
      <c r="G1239" s="253"/>
      <c r="H1239" s="256">
        <v>29.359999999999999</v>
      </c>
      <c r="I1239" s="257"/>
      <c r="J1239" s="253"/>
      <c r="K1239" s="253"/>
      <c r="L1239" s="258"/>
      <c r="M1239" s="259"/>
      <c r="N1239" s="260"/>
      <c r="O1239" s="260"/>
      <c r="P1239" s="260"/>
      <c r="Q1239" s="260"/>
      <c r="R1239" s="260"/>
      <c r="S1239" s="260"/>
      <c r="T1239" s="261"/>
      <c r="U1239" s="13"/>
      <c r="V1239" s="13"/>
      <c r="W1239" s="13"/>
      <c r="X1239" s="13"/>
      <c r="Y1239" s="13"/>
      <c r="Z1239" s="13"/>
      <c r="AA1239" s="13"/>
      <c r="AB1239" s="13"/>
      <c r="AC1239" s="13"/>
      <c r="AD1239" s="13"/>
      <c r="AE1239" s="13"/>
      <c r="AT1239" s="262" t="s">
        <v>337</v>
      </c>
      <c r="AU1239" s="262" t="s">
        <v>85</v>
      </c>
      <c r="AV1239" s="13" t="s">
        <v>87</v>
      </c>
      <c r="AW1239" s="13" t="s">
        <v>33</v>
      </c>
      <c r="AX1239" s="13" t="s">
        <v>77</v>
      </c>
      <c r="AY1239" s="262" t="s">
        <v>247</v>
      </c>
    </row>
    <row r="1240" s="14" customFormat="1">
      <c r="A1240" s="14"/>
      <c r="B1240" s="263"/>
      <c r="C1240" s="264"/>
      <c r="D1240" s="232" t="s">
        <v>337</v>
      </c>
      <c r="E1240" s="265" t="s">
        <v>1</v>
      </c>
      <c r="F1240" s="266" t="s">
        <v>340</v>
      </c>
      <c r="G1240" s="264"/>
      <c r="H1240" s="267">
        <v>972.39800000000002</v>
      </c>
      <c r="I1240" s="268"/>
      <c r="J1240" s="264"/>
      <c r="K1240" s="264"/>
      <c r="L1240" s="269"/>
      <c r="M1240" s="270"/>
      <c r="N1240" s="271"/>
      <c r="O1240" s="271"/>
      <c r="P1240" s="271"/>
      <c r="Q1240" s="271"/>
      <c r="R1240" s="271"/>
      <c r="S1240" s="271"/>
      <c r="T1240" s="272"/>
      <c r="U1240" s="14"/>
      <c r="V1240" s="14"/>
      <c r="W1240" s="14"/>
      <c r="X1240" s="14"/>
      <c r="Y1240" s="14"/>
      <c r="Z1240" s="14"/>
      <c r="AA1240" s="14"/>
      <c r="AB1240" s="14"/>
      <c r="AC1240" s="14"/>
      <c r="AD1240" s="14"/>
      <c r="AE1240" s="14"/>
      <c r="AT1240" s="273" t="s">
        <v>337</v>
      </c>
      <c r="AU1240" s="273" t="s">
        <v>85</v>
      </c>
      <c r="AV1240" s="14" t="s">
        <v>258</v>
      </c>
      <c r="AW1240" s="14" t="s">
        <v>33</v>
      </c>
      <c r="AX1240" s="14" t="s">
        <v>85</v>
      </c>
      <c r="AY1240" s="273" t="s">
        <v>247</v>
      </c>
    </row>
    <row r="1241" s="2" customFormat="1" ht="24.15" customHeight="1">
      <c r="A1241" s="38"/>
      <c r="B1241" s="39"/>
      <c r="C1241" s="219" t="s">
        <v>1076</v>
      </c>
      <c r="D1241" s="219" t="s">
        <v>248</v>
      </c>
      <c r="E1241" s="220" t="s">
        <v>1616</v>
      </c>
      <c r="F1241" s="221" t="s">
        <v>1617</v>
      </c>
      <c r="G1241" s="222" t="s">
        <v>267</v>
      </c>
      <c r="H1241" s="223">
        <v>856.69600000000003</v>
      </c>
      <c r="I1241" s="224"/>
      <c r="J1241" s="225">
        <f>ROUND(I1241*H1241,2)</f>
        <v>0</v>
      </c>
      <c r="K1241" s="221" t="s">
        <v>336</v>
      </c>
      <c r="L1241" s="44"/>
      <c r="M1241" s="226" t="s">
        <v>1</v>
      </c>
      <c r="N1241" s="227" t="s">
        <v>42</v>
      </c>
      <c r="O1241" s="91"/>
      <c r="P1241" s="228">
        <f>O1241*H1241</f>
        <v>0</v>
      </c>
      <c r="Q1241" s="228">
        <v>0</v>
      </c>
      <c r="R1241" s="228">
        <f>Q1241*H1241</f>
        <v>0</v>
      </c>
      <c r="S1241" s="228">
        <v>0</v>
      </c>
      <c r="T1241" s="229">
        <f>S1241*H1241</f>
        <v>0</v>
      </c>
      <c r="U1241" s="38"/>
      <c r="V1241" s="38"/>
      <c r="W1241" s="38"/>
      <c r="X1241" s="38"/>
      <c r="Y1241" s="38"/>
      <c r="Z1241" s="38"/>
      <c r="AA1241" s="38"/>
      <c r="AB1241" s="38"/>
      <c r="AC1241" s="38"/>
      <c r="AD1241" s="38"/>
      <c r="AE1241" s="38"/>
      <c r="AR1241" s="230" t="s">
        <v>264</v>
      </c>
      <c r="AT1241" s="230" t="s">
        <v>248</v>
      </c>
      <c r="AU1241" s="230" t="s">
        <v>85</v>
      </c>
      <c r="AY1241" s="17" t="s">
        <v>247</v>
      </c>
      <c r="BE1241" s="231">
        <f>IF(N1241="základní",J1241,0)</f>
        <v>0</v>
      </c>
      <c r="BF1241" s="231">
        <f>IF(N1241="snížená",J1241,0)</f>
        <v>0</v>
      </c>
      <c r="BG1241" s="231">
        <f>IF(N1241="zákl. přenesená",J1241,0)</f>
        <v>0</v>
      </c>
      <c r="BH1241" s="231">
        <f>IF(N1241="sníž. přenesená",J1241,0)</f>
        <v>0</v>
      </c>
      <c r="BI1241" s="231">
        <f>IF(N1241="nulová",J1241,0)</f>
        <v>0</v>
      </c>
      <c r="BJ1241" s="17" t="s">
        <v>85</v>
      </c>
      <c r="BK1241" s="231">
        <f>ROUND(I1241*H1241,2)</f>
        <v>0</v>
      </c>
      <c r="BL1241" s="17" t="s">
        <v>264</v>
      </c>
      <c r="BM1241" s="230" t="s">
        <v>1618</v>
      </c>
    </row>
    <row r="1242" s="12" customFormat="1">
      <c r="A1242" s="12"/>
      <c r="B1242" s="242"/>
      <c r="C1242" s="243"/>
      <c r="D1242" s="232" t="s">
        <v>337</v>
      </c>
      <c r="E1242" s="244" t="s">
        <v>1</v>
      </c>
      <c r="F1242" s="245" t="s">
        <v>819</v>
      </c>
      <c r="G1242" s="243"/>
      <c r="H1242" s="244" t="s">
        <v>1</v>
      </c>
      <c r="I1242" s="246"/>
      <c r="J1242" s="243"/>
      <c r="K1242" s="243"/>
      <c r="L1242" s="247"/>
      <c r="M1242" s="248"/>
      <c r="N1242" s="249"/>
      <c r="O1242" s="249"/>
      <c r="P1242" s="249"/>
      <c r="Q1242" s="249"/>
      <c r="R1242" s="249"/>
      <c r="S1242" s="249"/>
      <c r="T1242" s="250"/>
      <c r="U1242" s="12"/>
      <c r="V1242" s="12"/>
      <c r="W1242" s="12"/>
      <c r="X1242" s="12"/>
      <c r="Y1242" s="12"/>
      <c r="Z1242" s="12"/>
      <c r="AA1242" s="12"/>
      <c r="AB1242" s="12"/>
      <c r="AC1242" s="12"/>
      <c r="AD1242" s="12"/>
      <c r="AE1242" s="12"/>
      <c r="AT1242" s="251" t="s">
        <v>337</v>
      </c>
      <c r="AU1242" s="251" t="s">
        <v>85</v>
      </c>
      <c r="AV1242" s="12" t="s">
        <v>85</v>
      </c>
      <c r="AW1242" s="12" t="s">
        <v>33</v>
      </c>
      <c r="AX1242" s="12" t="s">
        <v>77</v>
      </c>
      <c r="AY1242" s="251" t="s">
        <v>247</v>
      </c>
    </row>
    <row r="1243" s="12" customFormat="1">
      <c r="A1243" s="12"/>
      <c r="B1243" s="242"/>
      <c r="C1243" s="243"/>
      <c r="D1243" s="232" t="s">
        <v>337</v>
      </c>
      <c r="E1243" s="244" t="s">
        <v>1</v>
      </c>
      <c r="F1243" s="245" t="s">
        <v>785</v>
      </c>
      <c r="G1243" s="243"/>
      <c r="H1243" s="244" t="s">
        <v>1</v>
      </c>
      <c r="I1243" s="246"/>
      <c r="J1243" s="243"/>
      <c r="K1243" s="243"/>
      <c r="L1243" s="247"/>
      <c r="M1243" s="248"/>
      <c r="N1243" s="249"/>
      <c r="O1243" s="249"/>
      <c r="P1243" s="249"/>
      <c r="Q1243" s="249"/>
      <c r="R1243" s="249"/>
      <c r="S1243" s="249"/>
      <c r="T1243" s="250"/>
      <c r="U1243" s="12"/>
      <c r="V1243" s="12"/>
      <c r="W1243" s="12"/>
      <c r="X1243" s="12"/>
      <c r="Y1243" s="12"/>
      <c r="Z1243" s="12"/>
      <c r="AA1243" s="12"/>
      <c r="AB1243" s="12"/>
      <c r="AC1243" s="12"/>
      <c r="AD1243" s="12"/>
      <c r="AE1243" s="12"/>
      <c r="AT1243" s="251" t="s">
        <v>337</v>
      </c>
      <c r="AU1243" s="251" t="s">
        <v>85</v>
      </c>
      <c r="AV1243" s="12" t="s">
        <v>85</v>
      </c>
      <c r="AW1243" s="12" t="s">
        <v>33</v>
      </c>
      <c r="AX1243" s="12" t="s">
        <v>77</v>
      </c>
      <c r="AY1243" s="251" t="s">
        <v>247</v>
      </c>
    </row>
    <row r="1244" s="12" customFormat="1">
      <c r="A1244" s="12"/>
      <c r="B1244" s="242"/>
      <c r="C1244" s="243"/>
      <c r="D1244" s="232" t="s">
        <v>337</v>
      </c>
      <c r="E1244" s="244" t="s">
        <v>1</v>
      </c>
      <c r="F1244" s="245" t="s">
        <v>820</v>
      </c>
      <c r="G1244" s="243"/>
      <c r="H1244" s="244" t="s">
        <v>1</v>
      </c>
      <c r="I1244" s="246"/>
      <c r="J1244" s="243"/>
      <c r="K1244" s="243"/>
      <c r="L1244" s="247"/>
      <c r="M1244" s="248"/>
      <c r="N1244" s="249"/>
      <c r="O1244" s="249"/>
      <c r="P1244" s="249"/>
      <c r="Q1244" s="249"/>
      <c r="R1244" s="249"/>
      <c r="S1244" s="249"/>
      <c r="T1244" s="250"/>
      <c r="U1244" s="12"/>
      <c r="V1244" s="12"/>
      <c r="W1244" s="12"/>
      <c r="X1244" s="12"/>
      <c r="Y1244" s="12"/>
      <c r="Z1244" s="12"/>
      <c r="AA1244" s="12"/>
      <c r="AB1244" s="12"/>
      <c r="AC1244" s="12"/>
      <c r="AD1244" s="12"/>
      <c r="AE1244" s="12"/>
      <c r="AT1244" s="251" t="s">
        <v>337</v>
      </c>
      <c r="AU1244" s="251" t="s">
        <v>85</v>
      </c>
      <c r="AV1244" s="12" t="s">
        <v>85</v>
      </c>
      <c r="AW1244" s="12" t="s">
        <v>33</v>
      </c>
      <c r="AX1244" s="12" t="s">
        <v>77</v>
      </c>
      <c r="AY1244" s="251" t="s">
        <v>247</v>
      </c>
    </row>
    <row r="1245" s="13" customFormat="1">
      <c r="A1245" s="13"/>
      <c r="B1245" s="252"/>
      <c r="C1245" s="253"/>
      <c r="D1245" s="232" t="s">
        <v>337</v>
      </c>
      <c r="E1245" s="254" t="s">
        <v>1</v>
      </c>
      <c r="F1245" s="255" t="s">
        <v>1610</v>
      </c>
      <c r="G1245" s="253"/>
      <c r="H1245" s="256">
        <v>732.37</v>
      </c>
      <c r="I1245" s="257"/>
      <c r="J1245" s="253"/>
      <c r="K1245" s="253"/>
      <c r="L1245" s="258"/>
      <c r="M1245" s="259"/>
      <c r="N1245" s="260"/>
      <c r="O1245" s="260"/>
      <c r="P1245" s="260"/>
      <c r="Q1245" s="260"/>
      <c r="R1245" s="260"/>
      <c r="S1245" s="260"/>
      <c r="T1245" s="261"/>
      <c r="U1245" s="13"/>
      <c r="V1245" s="13"/>
      <c r="W1245" s="13"/>
      <c r="X1245" s="13"/>
      <c r="Y1245" s="13"/>
      <c r="Z1245" s="13"/>
      <c r="AA1245" s="13"/>
      <c r="AB1245" s="13"/>
      <c r="AC1245" s="13"/>
      <c r="AD1245" s="13"/>
      <c r="AE1245" s="13"/>
      <c r="AT1245" s="262" t="s">
        <v>337</v>
      </c>
      <c r="AU1245" s="262" t="s">
        <v>85</v>
      </c>
      <c r="AV1245" s="13" t="s">
        <v>87</v>
      </c>
      <c r="AW1245" s="13" t="s">
        <v>33</v>
      </c>
      <c r="AX1245" s="13" t="s">
        <v>77</v>
      </c>
      <c r="AY1245" s="262" t="s">
        <v>247</v>
      </c>
    </row>
    <row r="1246" s="12" customFormat="1">
      <c r="A1246" s="12"/>
      <c r="B1246" s="242"/>
      <c r="C1246" s="243"/>
      <c r="D1246" s="232" t="s">
        <v>337</v>
      </c>
      <c r="E1246" s="244" t="s">
        <v>1</v>
      </c>
      <c r="F1246" s="245" t="s">
        <v>877</v>
      </c>
      <c r="G1246" s="243"/>
      <c r="H1246" s="244" t="s">
        <v>1</v>
      </c>
      <c r="I1246" s="246"/>
      <c r="J1246" s="243"/>
      <c r="K1246" s="243"/>
      <c r="L1246" s="247"/>
      <c r="M1246" s="248"/>
      <c r="N1246" s="249"/>
      <c r="O1246" s="249"/>
      <c r="P1246" s="249"/>
      <c r="Q1246" s="249"/>
      <c r="R1246" s="249"/>
      <c r="S1246" s="249"/>
      <c r="T1246" s="250"/>
      <c r="U1246" s="12"/>
      <c r="V1246" s="12"/>
      <c r="W1246" s="12"/>
      <c r="X1246" s="12"/>
      <c r="Y1246" s="12"/>
      <c r="Z1246" s="12"/>
      <c r="AA1246" s="12"/>
      <c r="AB1246" s="12"/>
      <c r="AC1246" s="12"/>
      <c r="AD1246" s="12"/>
      <c r="AE1246" s="12"/>
      <c r="AT1246" s="251" t="s">
        <v>337</v>
      </c>
      <c r="AU1246" s="251" t="s">
        <v>85</v>
      </c>
      <c r="AV1246" s="12" t="s">
        <v>85</v>
      </c>
      <c r="AW1246" s="12" t="s">
        <v>33</v>
      </c>
      <c r="AX1246" s="12" t="s">
        <v>77</v>
      </c>
      <c r="AY1246" s="251" t="s">
        <v>247</v>
      </c>
    </row>
    <row r="1247" s="13" customFormat="1">
      <c r="A1247" s="13"/>
      <c r="B1247" s="252"/>
      <c r="C1247" s="253"/>
      <c r="D1247" s="232" t="s">
        <v>337</v>
      </c>
      <c r="E1247" s="254" t="s">
        <v>1</v>
      </c>
      <c r="F1247" s="255" t="s">
        <v>878</v>
      </c>
      <c r="G1247" s="253"/>
      <c r="H1247" s="256">
        <v>33.079999999999998</v>
      </c>
      <c r="I1247" s="257"/>
      <c r="J1247" s="253"/>
      <c r="K1247" s="253"/>
      <c r="L1247" s="258"/>
      <c r="M1247" s="259"/>
      <c r="N1247" s="260"/>
      <c r="O1247" s="260"/>
      <c r="P1247" s="260"/>
      <c r="Q1247" s="260"/>
      <c r="R1247" s="260"/>
      <c r="S1247" s="260"/>
      <c r="T1247" s="261"/>
      <c r="U1247" s="13"/>
      <c r="V1247" s="13"/>
      <c r="W1247" s="13"/>
      <c r="X1247" s="13"/>
      <c r="Y1247" s="13"/>
      <c r="Z1247" s="13"/>
      <c r="AA1247" s="13"/>
      <c r="AB1247" s="13"/>
      <c r="AC1247" s="13"/>
      <c r="AD1247" s="13"/>
      <c r="AE1247" s="13"/>
      <c r="AT1247" s="262" t="s">
        <v>337</v>
      </c>
      <c r="AU1247" s="262" t="s">
        <v>85</v>
      </c>
      <c r="AV1247" s="13" t="s">
        <v>87</v>
      </c>
      <c r="AW1247" s="13" t="s">
        <v>33</v>
      </c>
      <c r="AX1247" s="13" t="s">
        <v>77</v>
      </c>
      <c r="AY1247" s="262" t="s">
        <v>247</v>
      </c>
    </row>
    <row r="1248" s="12" customFormat="1">
      <c r="A1248" s="12"/>
      <c r="B1248" s="242"/>
      <c r="C1248" s="243"/>
      <c r="D1248" s="232" t="s">
        <v>337</v>
      </c>
      <c r="E1248" s="244" t="s">
        <v>1</v>
      </c>
      <c r="F1248" s="245" t="s">
        <v>879</v>
      </c>
      <c r="G1248" s="243"/>
      <c r="H1248" s="244" t="s">
        <v>1</v>
      </c>
      <c r="I1248" s="246"/>
      <c r="J1248" s="243"/>
      <c r="K1248" s="243"/>
      <c r="L1248" s="247"/>
      <c r="M1248" s="248"/>
      <c r="N1248" s="249"/>
      <c r="O1248" s="249"/>
      <c r="P1248" s="249"/>
      <c r="Q1248" s="249"/>
      <c r="R1248" s="249"/>
      <c r="S1248" s="249"/>
      <c r="T1248" s="250"/>
      <c r="U1248" s="12"/>
      <c r="V1248" s="12"/>
      <c r="W1248" s="12"/>
      <c r="X1248" s="12"/>
      <c r="Y1248" s="12"/>
      <c r="Z1248" s="12"/>
      <c r="AA1248" s="12"/>
      <c r="AB1248" s="12"/>
      <c r="AC1248" s="12"/>
      <c r="AD1248" s="12"/>
      <c r="AE1248" s="12"/>
      <c r="AT1248" s="251" t="s">
        <v>337</v>
      </c>
      <c r="AU1248" s="251" t="s">
        <v>85</v>
      </c>
      <c r="AV1248" s="12" t="s">
        <v>85</v>
      </c>
      <c r="AW1248" s="12" t="s">
        <v>33</v>
      </c>
      <c r="AX1248" s="12" t="s">
        <v>77</v>
      </c>
      <c r="AY1248" s="251" t="s">
        <v>247</v>
      </c>
    </row>
    <row r="1249" s="13" customFormat="1">
      <c r="A1249" s="13"/>
      <c r="B1249" s="252"/>
      <c r="C1249" s="253"/>
      <c r="D1249" s="232" t="s">
        <v>337</v>
      </c>
      <c r="E1249" s="254" t="s">
        <v>1</v>
      </c>
      <c r="F1249" s="255" t="s">
        <v>880</v>
      </c>
      <c r="G1249" s="253"/>
      <c r="H1249" s="256">
        <v>24.405999999999999</v>
      </c>
      <c r="I1249" s="257"/>
      <c r="J1249" s="253"/>
      <c r="K1249" s="253"/>
      <c r="L1249" s="258"/>
      <c r="M1249" s="259"/>
      <c r="N1249" s="260"/>
      <c r="O1249" s="260"/>
      <c r="P1249" s="260"/>
      <c r="Q1249" s="260"/>
      <c r="R1249" s="260"/>
      <c r="S1249" s="260"/>
      <c r="T1249" s="261"/>
      <c r="U1249" s="13"/>
      <c r="V1249" s="13"/>
      <c r="W1249" s="13"/>
      <c r="X1249" s="13"/>
      <c r="Y1249" s="13"/>
      <c r="Z1249" s="13"/>
      <c r="AA1249" s="13"/>
      <c r="AB1249" s="13"/>
      <c r="AC1249" s="13"/>
      <c r="AD1249" s="13"/>
      <c r="AE1249" s="13"/>
      <c r="AT1249" s="262" t="s">
        <v>337</v>
      </c>
      <c r="AU1249" s="262" t="s">
        <v>85</v>
      </c>
      <c r="AV1249" s="13" t="s">
        <v>87</v>
      </c>
      <c r="AW1249" s="13" t="s">
        <v>33</v>
      </c>
      <c r="AX1249" s="13" t="s">
        <v>77</v>
      </c>
      <c r="AY1249" s="262" t="s">
        <v>247</v>
      </c>
    </row>
    <row r="1250" s="12" customFormat="1">
      <c r="A1250" s="12"/>
      <c r="B1250" s="242"/>
      <c r="C1250" s="243"/>
      <c r="D1250" s="232" t="s">
        <v>337</v>
      </c>
      <c r="E1250" s="244" t="s">
        <v>1</v>
      </c>
      <c r="F1250" s="245" t="s">
        <v>822</v>
      </c>
      <c r="G1250" s="243"/>
      <c r="H1250" s="244" t="s">
        <v>1</v>
      </c>
      <c r="I1250" s="246"/>
      <c r="J1250" s="243"/>
      <c r="K1250" s="243"/>
      <c r="L1250" s="247"/>
      <c r="M1250" s="248"/>
      <c r="N1250" s="249"/>
      <c r="O1250" s="249"/>
      <c r="P1250" s="249"/>
      <c r="Q1250" s="249"/>
      <c r="R1250" s="249"/>
      <c r="S1250" s="249"/>
      <c r="T1250" s="250"/>
      <c r="U1250" s="12"/>
      <c r="V1250" s="12"/>
      <c r="W1250" s="12"/>
      <c r="X1250" s="12"/>
      <c r="Y1250" s="12"/>
      <c r="Z1250" s="12"/>
      <c r="AA1250" s="12"/>
      <c r="AB1250" s="12"/>
      <c r="AC1250" s="12"/>
      <c r="AD1250" s="12"/>
      <c r="AE1250" s="12"/>
      <c r="AT1250" s="251" t="s">
        <v>337</v>
      </c>
      <c r="AU1250" s="251" t="s">
        <v>85</v>
      </c>
      <c r="AV1250" s="12" t="s">
        <v>85</v>
      </c>
      <c r="AW1250" s="12" t="s">
        <v>33</v>
      </c>
      <c r="AX1250" s="12" t="s">
        <v>77</v>
      </c>
      <c r="AY1250" s="251" t="s">
        <v>247</v>
      </c>
    </row>
    <row r="1251" s="13" customFormat="1">
      <c r="A1251" s="13"/>
      <c r="B1251" s="252"/>
      <c r="C1251" s="253"/>
      <c r="D1251" s="232" t="s">
        <v>337</v>
      </c>
      <c r="E1251" s="254" t="s">
        <v>1</v>
      </c>
      <c r="F1251" s="255" t="s">
        <v>1611</v>
      </c>
      <c r="G1251" s="253"/>
      <c r="H1251" s="256">
        <v>66.840000000000003</v>
      </c>
      <c r="I1251" s="257"/>
      <c r="J1251" s="253"/>
      <c r="K1251" s="253"/>
      <c r="L1251" s="258"/>
      <c r="M1251" s="259"/>
      <c r="N1251" s="260"/>
      <c r="O1251" s="260"/>
      <c r="P1251" s="260"/>
      <c r="Q1251" s="260"/>
      <c r="R1251" s="260"/>
      <c r="S1251" s="260"/>
      <c r="T1251" s="261"/>
      <c r="U1251" s="13"/>
      <c r="V1251" s="13"/>
      <c r="W1251" s="13"/>
      <c r="X1251" s="13"/>
      <c r="Y1251" s="13"/>
      <c r="Z1251" s="13"/>
      <c r="AA1251" s="13"/>
      <c r="AB1251" s="13"/>
      <c r="AC1251" s="13"/>
      <c r="AD1251" s="13"/>
      <c r="AE1251" s="13"/>
      <c r="AT1251" s="262" t="s">
        <v>337</v>
      </c>
      <c r="AU1251" s="262" t="s">
        <v>85</v>
      </c>
      <c r="AV1251" s="13" t="s">
        <v>87</v>
      </c>
      <c r="AW1251" s="13" t="s">
        <v>33</v>
      </c>
      <c r="AX1251" s="13" t="s">
        <v>77</v>
      </c>
      <c r="AY1251" s="262" t="s">
        <v>247</v>
      </c>
    </row>
    <row r="1252" s="14" customFormat="1">
      <c r="A1252" s="14"/>
      <c r="B1252" s="263"/>
      <c r="C1252" s="264"/>
      <c r="D1252" s="232" t="s">
        <v>337</v>
      </c>
      <c r="E1252" s="265" t="s">
        <v>1</v>
      </c>
      <c r="F1252" s="266" t="s">
        <v>340</v>
      </c>
      <c r="G1252" s="264"/>
      <c r="H1252" s="267">
        <v>856.69600000000003</v>
      </c>
      <c r="I1252" s="268"/>
      <c r="J1252" s="264"/>
      <c r="K1252" s="264"/>
      <c r="L1252" s="269"/>
      <c r="M1252" s="270"/>
      <c r="N1252" s="271"/>
      <c r="O1252" s="271"/>
      <c r="P1252" s="271"/>
      <c r="Q1252" s="271"/>
      <c r="R1252" s="271"/>
      <c r="S1252" s="271"/>
      <c r="T1252" s="272"/>
      <c r="U1252" s="14"/>
      <c r="V1252" s="14"/>
      <c r="W1252" s="14"/>
      <c r="X1252" s="14"/>
      <c r="Y1252" s="14"/>
      <c r="Z1252" s="14"/>
      <c r="AA1252" s="14"/>
      <c r="AB1252" s="14"/>
      <c r="AC1252" s="14"/>
      <c r="AD1252" s="14"/>
      <c r="AE1252" s="14"/>
      <c r="AT1252" s="273" t="s">
        <v>337</v>
      </c>
      <c r="AU1252" s="273" t="s">
        <v>85</v>
      </c>
      <c r="AV1252" s="14" t="s">
        <v>258</v>
      </c>
      <c r="AW1252" s="14" t="s">
        <v>33</v>
      </c>
      <c r="AX1252" s="14" t="s">
        <v>85</v>
      </c>
      <c r="AY1252" s="273" t="s">
        <v>247</v>
      </c>
    </row>
    <row r="1253" s="2" customFormat="1" ht="37.8" customHeight="1">
      <c r="A1253" s="38"/>
      <c r="B1253" s="39"/>
      <c r="C1253" s="219" t="s">
        <v>1619</v>
      </c>
      <c r="D1253" s="219" t="s">
        <v>248</v>
      </c>
      <c r="E1253" s="220" t="s">
        <v>1620</v>
      </c>
      <c r="F1253" s="221" t="s">
        <v>1621</v>
      </c>
      <c r="G1253" s="222" t="s">
        <v>335</v>
      </c>
      <c r="H1253" s="223">
        <v>204.20400000000001</v>
      </c>
      <c r="I1253" s="224"/>
      <c r="J1253" s="225">
        <f>ROUND(I1253*H1253,2)</f>
        <v>0</v>
      </c>
      <c r="K1253" s="221" t="s">
        <v>336</v>
      </c>
      <c r="L1253" s="44"/>
      <c r="M1253" s="226" t="s">
        <v>1</v>
      </c>
      <c r="N1253" s="227" t="s">
        <v>42</v>
      </c>
      <c r="O1253" s="91"/>
      <c r="P1253" s="228">
        <f>O1253*H1253</f>
        <v>0</v>
      </c>
      <c r="Q1253" s="228">
        <v>0</v>
      </c>
      <c r="R1253" s="228">
        <f>Q1253*H1253</f>
        <v>0</v>
      </c>
      <c r="S1253" s="228">
        <v>0</v>
      </c>
      <c r="T1253" s="229">
        <f>S1253*H1253</f>
        <v>0</v>
      </c>
      <c r="U1253" s="38"/>
      <c r="V1253" s="38"/>
      <c r="W1253" s="38"/>
      <c r="X1253" s="38"/>
      <c r="Y1253" s="38"/>
      <c r="Z1253" s="38"/>
      <c r="AA1253" s="38"/>
      <c r="AB1253" s="38"/>
      <c r="AC1253" s="38"/>
      <c r="AD1253" s="38"/>
      <c r="AE1253" s="38"/>
      <c r="AR1253" s="230" t="s">
        <v>264</v>
      </c>
      <c r="AT1253" s="230" t="s">
        <v>248</v>
      </c>
      <c r="AU1253" s="230" t="s">
        <v>85</v>
      </c>
      <c r="AY1253" s="17" t="s">
        <v>247</v>
      </c>
      <c r="BE1253" s="231">
        <f>IF(N1253="základní",J1253,0)</f>
        <v>0</v>
      </c>
      <c r="BF1253" s="231">
        <f>IF(N1253="snížená",J1253,0)</f>
        <v>0</v>
      </c>
      <c r="BG1253" s="231">
        <f>IF(N1253="zákl. přenesená",J1253,0)</f>
        <v>0</v>
      </c>
      <c r="BH1253" s="231">
        <f>IF(N1253="sníž. přenesená",J1253,0)</f>
        <v>0</v>
      </c>
      <c r="BI1253" s="231">
        <f>IF(N1253="nulová",J1253,0)</f>
        <v>0</v>
      </c>
      <c r="BJ1253" s="17" t="s">
        <v>85</v>
      </c>
      <c r="BK1253" s="231">
        <f>ROUND(I1253*H1253,2)</f>
        <v>0</v>
      </c>
      <c r="BL1253" s="17" t="s">
        <v>264</v>
      </c>
      <c r="BM1253" s="230" t="s">
        <v>1622</v>
      </c>
    </row>
    <row r="1254" s="12" customFormat="1">
      <c r="A1254" s="12"/>
      <c r="B1254" s="242"/>
      <c r="C1254" s="243"/>
      <c r="D1254" s="232" t="s">
        <v>337</v>
      </c>
      <c r="E1254" s="244" t="s">
        <v>1</v>
      </c>
      <c r="F1254" s="245" t="s">
        <v>1547</v>
      </c>
      <c r="G1254" s="243"/>
      <c r="H1254" s="244" t="s">
        <v>1</v>
      </c>
      <c r="I1254" s="246"/>
      <c r="J1254" s="243"/>
      <c r="K1254" s="243"/>
      <c r="L1254" s="247"/>
      <c r="M1254" s="248"/>
      <c r="N1254" s="249"/>
      <c r="O1254" s="249"/>
      <c r="P1254" s="249"/>
      <c r="Q1254" s="249"/>
      <c r="R1254" s="249"/>
      <c r="S1254" s="249"/>
      <c r="T1254" s="250"/>
      <c r="U1254" s="12"/>
      <c r="V1254" s="12"/>
      <c r="W1254" s="12"/>
      <c r="X1254" s="12"/>
      <c r="Y1254" s="12"/>
      <c r="Z1254" s="12"/>
      <c r="AA1254" s="12"/>
      <c r="AB1254" s="12"/>
      <c r="AC1254" s="12"/>
      <c r="AD1254" s="12"/>
      <c r="AE1254" s="12"/>
      <c r="AT1254" s="251" t="s">
        <v>337</v>
      </c>
      <c r="AU1254" s="251" t="s">
        <v>85</v>
      </c>
      <c r="AV1254" s="12" t="s">
        <v>85</v>
      </c>
      <c r="AW1254" s="12" t="s">
        <v>33</v>
      </c>
      <c r="AX1254" s="12" t="s">
        <v>77</v>
      </c>
      <c r="AY1254" s="251" t="s">
        <v>247</v>
      </c>
    </row>
    <row r="1255" s="12" customFormat="1">
      <c r="A1255" s="12"/>
      <c r="B1255" s="242"/>
      <c r="C1255" s="243"/>
      <c r="D1255" s="232" t="s">
        <v>337</v>
      </c>
      <c r="E1255" s="244" t="s">
        <v>1</v>
      </c>
      <c r="F1255" s="245" t="s">
        <v>785</v>
      </c>
      <c r="G1255" s="243"/>
      <c r="H1255" s="244" t="s">
        <v>1</v>
      </c>
      <c r="I1255" s="246"/>
      <c r="J1255" s="243"/>
      <c r="K1255" s="243"/>
      <c r="L1255" s="247"/>
      <c r="M1255" s="248"/>
      <c r="N1255" s="249"/>
      <c r="O1255" s="249"/>
      <c r="P1255" s="249"/>
      <c r="Q1255" s="249"/>
      <c r="R1255" s="249"/>
      <c r="S1255" s="249"/>
      <c r="T1255" s="250"/>
      <c r="U1255" s="12"/>
      <c r="V1255" s="12"/>
      <c r="W1255" s="12"/>
      <c r="X1255" s="12"/>
      <c r="Y1255" s="12"/>
      <c r="Z1255" s="12"/>
      <c r="AA1255" s="12"/>
      <c r="AB1255" s="12"/>
      <c r="AC1255" s="12"/>
      <c r="AD1255" s="12"/>
      <c r="AE1255" s="12"/>
      <c r="AT1255" s="251" t="s">
        <v>337</v>
      </c>
      <c r="AU1255" s="251" t="s">
        <v>85</v>
      </c>
      <c r="AV1255" s="12" t="s">
        <v>85</v>
      </c>
      <c r="AW1255" s="12" t="s">
        <v>33</v>
      </c>
      <c r="AX1255" s="12" t="s">
        <v>77</v>
      </c>
      <c r="AY1255" s="251" t="s">
        <v>247</v>
      </c>
    </row>
    <row r="1256" s="12" customFormat="1">
      <c r="A1256" s="12"/>
      <c r="B1256" s="242"/>
      <c r="C1256" s="243"/>
      <c r="D1256" s="232" t="s">
        <v>337</v>
      </c>
      <c r="E1256" s="244" t="s">
        <v>1</v>
      </c>
      <c r="F1256" s="245" t="s">
        <v>1548</v>
      </c>
      <c r="G1256" s="243"/>
      <c r="H1256" s="244" t="s">
        <v>1</v>
      </c>
      <c r="I1256" s="246"/>
      <c r="J1256" s="243"/>
      <c r="K1256" s="243"/>
      <c r="L1256" s="247"/>
      <c r="M1256" s="248"/>
      <c r="N1256" s="249"/>
      <c r="O1256" s="249"/>
      <c r="P1256" s="249"/>
      <c r="Q1256" s="249"/>
      <c r="R1256" s="249"/>
      <c r="S1256" s="249"/>
      <c r="T1256" s="250"/>
      <c r="U1256" s="12"/>
      <c r="V1256" s="12"/>
      <c r="W1256" s="12"/>
      <c r="X1256" s="12"/>
      <c r="Y1256" s="12"/>
      <c r="Z1256" s="12"/>
      <c r="AA1256" s="12"/>
      <c r="AB1256" s="12"/>
      <c r="AC1256" s="12"/>
      <c r="AD1256" s="12"/>
      <c r="AE1256" s="12"/>
      <c r="AT1256" s="251" t="s">
        <v>337</v>
      </c>
      <c r="AU1256" s="251" t="s">
        <v>85</v>
      </c>
      <c r="AV1256" s="12" t="s">
        <v>85</v>
      </c>
      <c r="AW1256" s="12" t="s">
        <v>33</v>
      </c>
      <c r="AX1256" s="12" t="s">
        <v>77</v>
      </c>
      <c r="AY1256" s="251" t="s">
        <v>247</v>
      </c>
    </row>
    <row r="1257" s="13" customFormat="1">
      <c r="A1257" s="13"/>
      <c r="B1257" s="252"/>
      <c r="C1257" s="253"/>
      <c r="D1257" s="232" t="s">
        <v>337</v>
      </c>
      <c r="E1257" s="254" t="s">
        <v>1</v>
      </c>
      <c r="F1257" s="255" t="s">
        <v>1623</v>
      </c>
      <c r="G1257" s="253"/>
      <c r="H1257" s="256">
        <v>198.03800000000001</v>
      </c>
      <c r="I1257" s="257"/>
      <c r="J1257" s="253"/>
      <c r="K1257" s="253"/>
      <c r="L1257" s="258"/>
      <c r="M1257" s="259"/>
      <c r="N1257" s="260"/>
      <c r="O1257" s="260"/>
      <c r="P1257" s="260"/>
      <c r="Q1257" s="260"/>
      <c r="R1257" s="260"/>
      <c r="S1257" s="260"/>
      <c r="T1257" s="261"/>
      <c r="U1257" s="13"/>
      <c r="V1257" s="13"/>
      <c r="W1257" s="13"/>
      <c r="X1257" s="13"/>
      <c r="Y1257" s="13"/>
      <c r="Z1257" s="13"/>
      <c r="AA1257" s="13"/>
      <c r="AB1257" s="13"/>
      <c r="AC1257" s="13"/>
      <c r="AD1257" s="13"/>
      <c r="AE1257" s="13"/>
      <c r="AT1257" s="262" t="s">
        <v>337</v>
      </c>
      <c r="AU1257" s="262" t="s">
        <v>85</v>
      </c>
      <c r="AV1257" s="13" t="s">
        <v>87</v>
      </c>
      <c r="AW1257" s="13" t="s">
        <v>33</v>
      </c>
      <c r="AX1257" s="13" t="s">
        <v>77</v>
      </c>
      <c r="AY1257" s="262" t="s">
        <v>247</v>
      </c>
    </row>
    <row r="1258" s="13" customFormat="1">
      <c r="A1258" s="13"/>
      <c r="B1258" s="252"/>
      <c r="C1258" s="253"/>
      <c r="D1258" s="232" t="s">
        <v>337</v>
      </c>
      <c r="E1258" s="254" t="s">
        <v>1</v>
      </c>
      <c r="F1258" s="255" t="s">
        <v>1624</v>
      </c>
      <c r="G1258" s="253"/>
      <c r="H1258" s="256">
        <v>6.1660000000000004</v>
      </c>
      <c r="I1258" s="257"/>
      <c r="J1258" s="253"/>
      <c r="K1258" s="253"/>
      <c r="L1258" s="258"/>
      <c r="M1258" s="259"/>
      <c r="N1258" s="260"/>
      <c r="O1258" s="260"/>
      <c r="P1258" s="260"/>
      <c r="Q1258" s="260"/>
      <c r="R1258" s="260"/>
      <c r="S1258" s="260"/>
      <c r="T1258" s="261"/>
      <c r="U1258" s="13"/>
      <c r="V1258" s="13"/>
      <c r="W1258" s="13"/>
      <c r="X1258" s="13"/>
      <c r="Y1258" s="13"/>
      <c r="Z1258" s="13"/>
      <c r="AA1258" s="13"/>
      <c r="AB1258" s="13"/>
      <c r="AC1258" s="13"/>
      <c r="AD1258" s="13"/>
      <c r="AE1258" s="13"/>
      <c r="AT1258" s="262" t="s">
        <v>337</v>
      </c>
      <c r="AU1258" s="262" t="s">
        <v>85</v>
      </c>
      <c r="AV1258" s="13" t="s">
        <v>87</v>
      </c>
      <c r="AW1258" s="13" t="s">
        <v>33</v>
      </c>
      <c r="AX1258" s="13" t="s">
        <v>77</v>
      </c>
      <c r="AY1258" s="262" t="s">
        <v>247</v>
      </c>
    </row>
    <row r="1259" s="14" customFormat="1">
      <c r="A1259" s="14"/>
      <c r="B1259" s="263"/>
      <c r="C1259" s="264"/>
      <c r="D1259" s="232" t="s">
        <v>337</v>
      </c>
      <c r="E1259" s="265" t="s">
        <v>1</v>
      </c>
      <c r="F1259" s="266" t="s">
        <v>340</v>
      </c>
      <c r="G1259" s="264"/>
      <c r="H1259" s="267">
        <v>204.20400000000001</v>
      </c>
      <c r="I1259" s="268"/>
      <c r="J1259" s="264"/>
      <c r="K1259" s="264"/>
      <c r="L1259" s="269"/>
      <c r="M1259" s="270"/>
      <c r="N1259" s="271"/>
      <c r="O1259" s="271"/>
      <c r="P1259" s="271"/>
      <c r="Q1259" s="271"/>
      <c r="R1259" s="271"/>
      <c r="S1259" s="271"/>
      <c r="T1259" s="272"/>
      <c r="U1259" s="14"/>
      <c r="V1259" s="14"/>
      <c r="W1259" s="14"/>
      <c r="X1259" s="14"/>
      <c r="Y1259" s="14"/>
      <c r="Z1259" s="14"/>
      <c r="AA1259" s="14"/>
      <c r="AB1259" s="14"/>
      <c r="AC1259" s="14"/>
      <c r="AD1259" s="14"/>
      <c r="AE1259" s="14"/>
      <c r="AT1259" s="273" t="s">
        <v>337</v>
      </c>
      <c r="AU1259" s="273" t="s">
        <v>85</v>
      </c>
      <c r="AV1259" s="14" t="s">
        <v>258</v>
      </c>
      <c r="AW1259" s="14" t="s">
        <v>33</v>
      </c>
      <c r="AX1259" s="14" t="s">
        <v>85</v>
      </c>
      <c r="AY1259" s="273" t="s">
        <v>247</v>
      </c>
    </row>
    <row r="1260" s="2" customFormat="1" ht="24.15" customHeight="1">
      <c r="A1260" s="38"/>
      <c r="B1260" s="39"/>
      <c r="C1260" s="219" t="s">
        <v>1079</v>
      </c>
      <c r="D1260" s="219" t="s">
        <v>248</v>
      </c>
      <c r="E1260" s="220" t="s">
        <v>1625</v>
      </c>
      <c r="F1260" s="221" t="s">
        <v>1626</v>
      </c>
      <c r="G1260" s="222" t="s">
        <v>335</v>
      </c>
      <c r="H1260" s="223">
        <v>20.420000000000002</v>
      </c>
      <c r="I1260" s="224"/>
      <c r="J1260" s="225">
        <f>ROUND(I1260*H1260,2)</f>
        <v>0</v>
      </c>
      <c r="K1260" s="221" t="s">
        <v>336</v>
      </c>
      <c r="L1260" s="44"/>
      <c r="M1260" s="226" t="s">
        <v>1</v>
      </c>
      <c r="N1260" s="227" t="s">
        <v>42</v>
      </c>
      <c r="O1260" s="91"/>
      <c r="P1260" s="228">
        <f>O1260*H1260</f>
        <v>0</v>
      </c>
      <c r="Q1260" s="228">
        <v>0</v>
      </c>
      <c r="R1260" s="228">
        <f>Q1260*H1260</f>
        <v>0</v>
      </c>
      <c r="S1260" s="228">
        <v>0</v>
      </c>
      <c r="T1260" s="229">
        <f>S1260*H1260</f>
        <v>0</v>
      </c>
      <c r="U1260" s="38"/>
      <c r="V1260" s="38"/>
      <c r="W1260" s="38"/>
      <c r="X1260" s="38"/>
      <c r="Y1260" s="38"/>
      <c r="Z1260" s="38"/>
      <c r="AA1260" s="38"/>
      <c r="AB1260" s="38"/>
      <c r="AC1260" s="38"/>
      <c r="AD1260" s="38"/>
      <c r="AE1260" s="38"/>
      <c r="AR1260" s="230" t="s">
        <v>264</v>
      </c>
      <c r="AT1260" s="230" t="s">
        <v>248</v>
      </c>
      <c r="AU1260" s="230" t="s">
        <v>85</v>
      </c>
      <c r="AY1260" s="17" t="s">
        <v>247</v>
      </c>
      <c r="BE1260" s="231">
        <f>IF(N1260="základní",J1260,0)</f>
        <v>0</v>
      </c>
      <c r="BF1260" s="231">
        <f>IF(N1260="snížená",J1260,0)</f>
        <v>0</v>
      </c>
      <c r="BG1260" s="231">
        <f>IF(N1260="zákl. přenesená",J1260,0)</f>
        <v>0</v>
      </c>
      <c r="BH1260" s="231">
        <f>IF(N1260="sníž. přenesená",J1260,0)</f>
        <v>0</v>
      </c>
      <c r="BI1260" s="231">
        <f>IF(N1260="nulová",J1260,0)</f>
        <v>0</v>
      </c>
      <c r="BJ1260" s="17" t="s">
        <v>85</v>
      </c>
      <c r="BK1260" s="231">
        <f>ROUND(I1260*H1260,2)</f>
        <v>0</v>
      </c>
      <c r="BL1260" s="17" t="s">
        <v>264</v>
      </c>
      <c r="BM1260" s="230" t="s">
        <v>1627</v>
      </c>
    </row>
    <row r="1261" s="13" customFormat="1">
      <c r="A1261" s="13"/>
      <c r="B1261" s="252"/>
      <c r="C1261" s="253"/>
      <c r="D1261" s="232" t="s">
        <v>337</v>
      </c>
      <c r="E1261" s="254" t="s">
        <v>1</v>
      </c>
      <c r="F1261" s="255" t="s">
        <v>1628</v>
      </c>
      <c r="G1261" s="253"/>
      <c r="H1261" s="256">
        <v>20.420000000000002</v>
      </c>
      <c r="I1261" s="257"/>
      <c r="J1261" s="253"/>
      <c r="K1261" s="253"/>
      <c r="L1261" s="258"/>
      <c r="M1261" s="259"/>
      <c r="N1261" s="260"/>
      <c r="O1261" s="260"/>
      <c r="P1261" s="260"/>
      <c r="Q1261" s="260"/>
      <c r="R1261" s="260"/>
      <c r="S1261" s="260"/>
      <c r="T1261" s="261"/>
      <c r="U1261" s="13"/>
      <c r="V1261" s="13"/>
      <c r="W1261" s="13"/>
      <c r="X1261" s="13"/>
      <c r="Y1261" s="13"/>
      <c r="Z1261" s="13"/>
      <c r="AA1261" s="13"/>
      <c r="AB1261" s="13"/>
      <c r="AC1261" s="13"/>
      <c r="AD1261" s="13"/>
      <c r="AE1261" s="13"/>
      <c r="AT1261" s="262" t="s">
        <v>337</v>
      </c>
      <c r="AU1261" s="262" t="s">
        <v>85</v>
      </c>
      <c r="AV1261" s="13" t="s">
        <v>87</v>
      </c>
      <c r="AW1261" s="13" t="s">
        <v>33</v>
      </c>
      <c r="AX1261" s="13" t="s">
        <v>77</v>
      </c>
      <c r="AY1261" s="262" t="s">
        <v>247</v>
      </c>
    </row>
    <row r="1262" s="14" customFormat="1">
      <c r="A1262" s="14"/>
      <c r="B1262" s="263"/>
      <c r="C1262" s="264"/>
      <c r="D1262" s="232" t="s">
        <v>337</v>
      </c>
      <c r="E1262" s="265" t="s">
        <v>1</v>
      </c>
      <c r="F1262" s="266" t="s">
        <v>340</v>
      </c>
      <c r="G1262" s="264"/>
      <c r="H1262" s="267">
        <v>20.420000000000002</v>
      </c>
      <c r="I1262" s="268"/>
      <c r="J1262" s="264"/>
      <c r="K1262" s="264"/>
      <c r="L1262" s="269"/>
      <c r="M1262" s="270"/>
      <c r="N1262" s="271"/>
      <c r="O1262" s="271"/>
      <c r="P1262" s="271"/>
      <c r="Q1262" s="271"/>
      <c r="R1262" s="271"/>
      <c r="S1262" s="271"/>
      <c r="T1262" s="272"/>
      <c r="U1262" s="14"/>
      <c r="V1262" s="14"/>
      <c r="W1262" s="14"/>
      <c r="X1262" s="14"/>
      <c r="Y1262" s="14"/>
      <c r="Z1262" s="14"/>
      <c r="AA1262" s="14"/>
      <c r="AB1262" s="14"/>
      <c r="AC1262" s="14"/>
      <c r="AD1262" s="14"/>
      <c r="AE1262" s="14"/>
      <c r="AT1262" s="273" t="s">
        <v>337</v>
      </c>
      <c r="AU1262" s="273" t="s">
        <v>85</v>
      </c>
      <c r="AV1262" s="14" t="s">
        <v>258</v>
      </c>
      <c r="AW1262" s="14" t="s">
        <v>33</v>
      </c>
      <c r="AX1262" s="14" t="s">
        <v>85</v>
      </c>
      <c r="AY1262" s="273" t="s">
        <v>247</v>
      </c>
    </row>
    <row r="1263" s="2" customFormat="1" ht="49.05" customHeight="1">
      <c r="A1263" s="38"/>
      <c r="B1263" s="39"/>
      <c r="C1263" s="219" t="s">
        <v>1629</v>
      </c>
      <c r="D1263" s="219" t="s">
        <v>248</v>
      </c>
      <c r="E1263" s="220" t="s">
        <v>1630</v>
      </c>
      <c r="F1263" s="221" t="s">
        <v>1631</v>
      </c>
      <c r="G1263" s="222" t="s">
        <v>267</v>
      </c>
      <c r="H1263" s="223">
        <v>899.53099999999995</v>
      </c>
      <c r="I1263" s="224"/>
      <c r="J1263" s="225">
        <f>ROUND(I1263*H1263,2)</f>
        <v>0</v>
      </c>
      <c r="K1263" s="221" t="s">
        <v>336</v>
      </c>
      <c r="L1263" s="44"/>
      <c r="M1263" s="226" t="s">
        <v>1</v>
      </c>
      <c r="N1263" s="227" t="s">
        <v>42</v>
      </c>
      <c r="O1263" s="91"/>
      <c r="P1263" s="228">
        <f>O1263*H1263</f>
        <v>0</v>
      </c>
      <c r="Q1263" s="228">
        <v>0</v>
      </c>
      <c r="R1263" s="228">
        <f>Q1263*H1263</f>
        <v>0</v>
      </c>
      <c r="S1263" s="228">
        <v>0</v>
      </c>
      <c r="T1263" s="229">
        <f>S1263*H1263</f>
        <v>0</v>
      </c>
      <c r="U1263" s="38"/>
      <c r="V1263" s="38"/>
      <c r="W1263" s="38"/>
      <c r="X1263" s="38"/>
      <c r="Y1263" s="38"/>
      <c r="Z1263" s="38"/>
      <c r="AA1263" s="38"/>
      <c r="AB1263" s="38"/>
      <c r="AC1263" s="38"/>
      <c r="AD1263" s="38"/>
      <c r="AE1263" s="38"/>
      <c r="AR1263" s="230" t="s">
        <v>264</v>
      </c>
      <c r="AT1263" s="230" t="s">
        <v>248</v>
      </c>
      <c r="AU1263" s="230" t="s">
        <v>85</v>
      </c>
      <c r="AY1263" s="17" t="s">
        <v>247</v>
      </c>
      <c r="BE1263" s="231">
        <f>IF(N1263="základní",J1263,0)</f>
        <v>0</v>
      </c>
      <c r="BF1263" s="231">
        <f>IF(N1263="snížená",J1263,0)</f>
        <v>0</v>
      </c>
      <c r="BG1263" s="231">
        <f>IF(N1263="zákl. přenesená",J1263,0)</f>
        <v>0</v>
      </c>
      <c r="BH1263" s="231">
        <f>IF(N1263="sníž. přenesená",J1263,0)</f>
        <v>0</v>
      </c>
      <c r="BI1263" s="231">
        <f>IF(N1263="nulová",J1263,0)</f>
        <v>0</v>
      </c>
      <c r="BJ1263" s="17" t="s">
        <v>85</v>
      </c>
      <c r="BK1263" s="231">
        <f>ROUND(I1263*H1263,2)</f>
        <v>0</v>
      </c>
      <c r="BL1263" s="17" t="s">
        <v>264</v>
      </c>
      <c r="BM1263" s="230" t="s">
        <v>1632</v>
      </c>
    </row>
    <row r="1264" s="13" customFormat="1">
      <c r="A1264" s="13"/>
      <c r="B1264" s="252"/>
      <c r="C1264" s="253"/>
      <c r="D1264" s="232" t="s">
        <v>337</v>
      </c>
      <c r="E1264" s="254" t="s">
        <v>1</v>
      </c>
      <c r="F1264" s="255" t="s">
        <v>1633</v>
      </c>
      <c r="G1264" s="253"/>
      <c r="H1264" s="256">
        <v>899.53099999999995</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337</v>
      </c>
      <c r="AU1264" s="262" t="s">
        <v>85</v>
      </c>
      <c r="AV1264" s="13" t="s">
        <v>87</v>
      </c>
      <c r="AW1264" s="13" t="s">
        <v>33</v>
      </c>
      <c r="AX1264" s="13" t="s">
        <v>77</v>
      </c>
      <c r="AY1264" s="262" t="s">
        <v>247</v>
      </c>
    </row>
    <row r="1265" s="14" customFormat="1">
      <c r="A1265" s="14"/>
      <c r="B1265" s="263"/>
      <c r="C1265" s="264"/>
      <c r="D1265" s="232" t="s">
        <v>337</v>
      </c>
      <c r="E1265" s="265" t="s">
        <v>1</v>
      </c>
      <c r="F1265" s="266" t="s">
        <v>340</v>
      </c>
      <c r="G1265" s="264"/>
      <c r="H1265" s="267">
        <v>899.53099999999995</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337</v>
      </c>
      <c r="AU1265" s="273" t="s">
        <v>85</v>
      </c>
      <c r="AV1265" s="14" t="s">
        <v>258</v>
      </c>
      <c r="AW1265" s="14" t="s">
        <v>33</v>
      </c>
      <c r="AX1265" s="14" t="s">
        <v>85</v>
      </c>
      <c r="AY1265" s="273" t="s">
        <v>247</v>
      </c>
    </row>
    <row r="1266" s="2" customFormat="1" ht="24.15" customHeight="1">
      <c r="A1266" s="38"/>
      <c r="B1266" s="39"/>
      <c r="C1266" s="219" t="s">
        <v>1083</v>
      </c>
      <c r="D1266" s="219" t="s">
        <v>248</v>
      </c>
      <c r="E1266" s="220" t="s">
        <v>1634</v>
      </c>
      <c r="F1266" s="221" t="s">
        <v>1635</v>
      </c>
      <c r="G1266" s="222" t="s">
        <v>1317</v>
      </c>
      <c r="H1266" s="274"/>
      <c r="I1266" s="224"/>
      <c r="J1266" s="225">
        <f>ROUND(I1266*H1266,2)</f>
        <v>0</v>
      </c>
      <c r="K1266" s="221" t="s">
        <v>336</v>
      </c>
      <c r="L1266" s="44"/>
      <c r="M1266" s="226" t="s">
        <v>1</v>
      </c>
      <c r="N1266" s="227" t="s">
        <v>42</v>
      </c>
      <c r="O1266" s="91"/>
      <c r="P1266" s="228">
        <f>O1266*H1266</f>
        <v>0</v>
      </c>
      <c r="Q1266" s="228">
        <v>0</v>
      </c>
      <c r="R1266" s="228">
        <f>Q1266*H1266</f>
        <v>0</v>
      </c>
      <c r="S1266" s="228">
        <v>0</v>
      </c>
      <c r="T1266" s="229">
        <f>S1266*H1266</f>
        <v>0</v>
      </c>
      <c r="U1266" s="38"/>
      <c r="V1266" s="38"/>
      <c r="W1266" s="38"/>
      <c r="X1266" s="38"/>
      <c r="Y1266" s="38"/>
      <c r="Z1266" s="38"/>
      <c r="AA1266" s="38"/>
      <c r="AB1266" s="38"/>
      <c r="AC1266" s="38"/>
      <c r="AD1266" s="38"/>
      <c r="AE1266" s="38"/>
      <c r="AR1266" s="230" t="s">
        <v>264</v>
      </c>
      <c r="AT1266" s="230" t="s">
        <v>248</v>
      </c>
      <c r="AU1266" s="230" t="s">
        <v>85</v>
      </c>
      <c r="AY1266" s="17" t="s">
        <v>247</v>
      </c>
      <c r="BE1266" s="231">
        <f>IF(N1266="základní",J1266,0)</f>
        <v>0</v>
      </c>
      <c r="BF1266" s="231">
        <f>IF(N1266="snížená",J1266,0)</f>
        <v>0</v>
      </c>
      <c r="BG1266" s="231">
        <f>IF(N1266="zákl. přenesená",J1266,0)</f>
        <v>0</v>
      </c>
      <c r="BH1266" s="231">
        <f>IF(N1266="sníž. přenesená",J1266,0)</f>
        <v>0</v>
      </c>
      <c r="BI1266" s="231">
        <f>IF(N1266="nulová",J1266,0)</f>
        <v>0</v>
      </c>
      <c r="BJ1266" s="17" t="s">
        <v>85</v>
      </c>
      <c r="BK1266" s="231">
        <f>ROUND(I1266*H1266,2)</f>
        <v>0</v>
      </c>
      <c r="BL1266" s="17" t="s">
        <v>264</v>
      </c>
      <c r="BM1266" s="230" t="s">
        <v>1636</v>
      </c>
    </row>
    <row r="1267" s="2" customFormat="1">
      <c r="A1267" s="38"/>
      <c r="B1267" s="39"/>
      <c r="C1267" s="40"/>
      <c r="D1267" s="232" t="s">
        <v>253</v>
      </c>
      <c r="E1267" s="40"/>
      <c r="F1267" s="233" t="s">
        <v>1604</v>
      </c>
      <c r="G1267" s="40"/>
      <c r="H1267" s="40"/>
      <c r="I1267" s="234"/>
      <c r="J1267" s="40"/>
      <c r="K1267" s="40"/>
      <c r="L1267" s="44"/>
      <c r="M1267" s="235"/>
      <c r="N1267" s="236"/>
      <c r="O1267" s="91"/>
      <c r="P1267" s="91"/>
      <c r="Q1267" s="91"/>
      <c r="R1267" s="91"/>
      <c r="S1267" s="91"/>
      <c r="T1267" s="92"/>
      <c r="U1267" s="38"/>
      <c r="V1267" s="38"/>
      <c r="W1267" s="38"/>
      <c r="X1267" s="38"/>
      <c r="Y1267" s="38"/>
      <c r="Z1267" s="38"/>
      <c r="AA1267" s="38"/>
      <c r="AB1267" s="38"/>
      <c r="AC1267" s="38"/>
      <c r="AD1267" s="38"/>
      <c r="AE1267" s="38"/>
      <c r="AT1267" s="17" t="s">
        <v>253</v>
      </c>
      <c r="AU1267" s="17" t="s">
        <v>85</v>
      </c>
    </row>
    <row r="1268" s="11" customFormat="1" ht="25.92" customHeight="1">
      <c r="A1268" s="11"/>
      <c r="B1268" s="205"/>
      <c r="C1268" s="206"/>
      <c r="D1268" s="207" t="s">
        <v>76</v>
      </c>
      <c r="E1268" s="208" t="s">
        <v>1637</v>
      </c>
      <c r="F1268" s="208" t="s">
        <v>1638</v>
      </c>
      <c r="G1268" s="206"/>
      <c r="H1268" s="206"/>
      <c r="I1268" s="209"/>
      <c r="J1268" s="210">
        <f>BK1268</f>
        <v>0</v>
      </c>
      <c r="K1268" s="206"/>
      <c r="L1268" s="211"/>
      <c r="M1268" s="212"/>
      <c r="N1268" s="213"/>
      <c r="O1268" s="213"/>
      <c r="P1268" s="214">
        <f>SUM(P1269:P1294)</f>
        <v>0</v>
      </c>
      <c r="Q1268" s="213"/>
      <c r="R1268" s="214">
        <f>SUM(R1269:R1294)</f>
        <v>0</v>
      </c>
      <c r="S1268" s="213"/>
      <c r="T1268" s="215">
        <f>SUM(T1269:T1294)</f>
        <v>0</v>
      </c>
      <c r="U1268" s="11"/>
      <c r="V1268" s="11"/>
      <c r="W1268" s="11"/>
      <c r="X1268" s="11"/>
      <c r="Y1268" s="11"/>
      <c r="Z1268" s="11"/>
      <c r="AA1268" s="11"/>
      <c r="AB1268" s="11"/>
      <c r="AC1268" s="11"/>
      <c r="AD1268" s="11"/>
      <c r="AE1268" s="11"/>
      <c r="AR1268" s="216" t="s">
        <v>87</v>
      </c>
      <c r="AT1268" s="217" t="s">
        <v>76</v>
      </c>
      <c r="AU1268" s="217" t="s">
        <v>77</v>
      </c>
      <c r="AY1268" s="216" t="s">
        <v>247</v>
      </c>
      <c r="BK1268" s="218">
        <f>SUM(BK1269:BK1294)</f>
        <v>0</v>
      </c>
    </row>
    <row r="1269" s="2" customFormat="1" ht="37.8" customHeight="1">
      <c r="A1269" s="38"/>
      <c r="B1269" s="39"/>
      <c r="C1269" s="219" t="s">
        <v>1639</v>
      </c>
      <c r="D1269" s="219" t="s">
        <v>248</v>
      </c>
      <c r="E1269" s="220" t="s">
        <v>1640</v>
      </c>
      <c r="F1269" s="221" t="s">
        <v>1641</v>
      </c>
      <c r="G1269" s="222" t="s">
        <v>681</v>
      </c>
      <c r="H1269" s="223">
        <v>7.5</v>
      </c>
      <c r="I1269" s="224"/>
      <c r="J1269" s="225">
        <f>ROUND(I1269*H1269,2)</f>
        <v>0</v>
      </c>
      <c r="K1269" s="221" t="s">
        <v>336</v>
      </c>
      <c r="L1269" s="44"/>
      <c r="M1269" s="226" t="s">
        <v>1</v>
      </c>
      <c r="N1269" s="227" t="s">
        <v>42</v>
      </c>
      <c r="O1269" s="91"/>
      <c r="P1269" s="228">
        <f>O1269*H1269</f>
        <v>0</v>
      </c>
      <c r="Q1269" s="228">
        <v>0</v>
      </c>
      <c r="R1269" s="228">
        <f>Q1269*H1269</f>
        <v>0</v>
      </c>
      <c r="S1269" s="228">
        <v>0</v>
      </c>
      <c r="T1269" s="229">
        <f>S1269*H1269</f>
        <v>0</v>
      </c>
      <c r="U1269" s="38"/>
      <c r="V1269" s="38"/>
      <c r="W1269" s="38"/>
      <c r="X1269" s="38"/>
      <c r="Y1269" s="38"/>
      <c r="Z1269" s="38"/>
      <c r="AA1269" s="38"/>
      <c r="AB1269" s="38"/>
      <c r="AC1269" s="38"/>
      <c r="AD1269" s="38"/>
      <c r="AE1269" s="38"/>
      <c r="AR1269" s="230" t="s">
        <v>264</v>
      </c>
      <c r="AT1269" s="230" t="s">
        <v>248</v>
      </c>
      <c r="AU1269" s="230" t="s">
        <v>85</v>
      </c>
      <c r="AY1269" s="17" t="s">
        <v>247</v>
      </c>
      <c r="BE1269" s="231">
        <f>IF(N1269="základní",J1269,0)</f>
        <v>0</v>
      </c>
      <c r="BF1269" s="231">
        <f>IF(N1269="snížená",J1269,0)</f>
        <v>0</v>
      </c>
      <c r="BG1269" s="231">
        <f>IF(N1269="zákl. přenesená",J1269,0)</f>
        <v>0</v>
      </c>
      <c r="BH1269" s="231">
        <f>IF(N1269="sníž. přenesená",J1269,0)</f>
        <v>0</v>
      </c>
      <c r="BI1269" s="231">
        <f>IF(N1269="nulová",J1269,0)</f>
        <v>0</v>
      </c>
      <c r="BJ1269" s="17" t="s">
        <v>85</v>
      </c>
      <c r="BK1269" s="231">
        <f>ROUND(I1269*H1269,2)</f>
        <v>0</v>
      </c>
      <c r="BL1269" s="17" t="s">
        <v>264</v>
      </c>
      <c r="BM1269" s="230" t="s">
        <v>1642</v>
      </c>
    </row>
    <row r="1270" s="12" customFormat="1">
      <c r="A1270" s="12"/>
      <c r="B1270" s="242"/>
      <c r="C1270" s="243"/>
      <c r="D1270" s="232" t="s">
        <v>337</v>
      </c>
      <c r="E1270" s="244" t="s">
        <v>1</v>
      </c>
      <c r="F1270" s="245" t="s">
        <v>1563</v>
      </c>
      <c r="G1270" s="243"/>
      <c r="H1270" s="244" t="s">
        <v>1</v>
      </c>
      <c r="I1270" s="246"/>
      <c r="J1270" s="243"/>
      <c r="K1270" s="243"/>
      <c r="L1270" s="247"/>
      <c r="M1270" s="248"/>
      <c r="N1270" s="249"/>
      <c r="O1270" s="249"/>
      <c r="P1270" s="249"/>
      <c r="Q1270" s="249"/>
      <c r="R1270" s="249"/>
      <c r="S1270" s="249"/>
      <c r="T1270" s="250"/>
      <c r="U1270" s="12"/>
      <c r="V1270" s="12"/>
      <c r="W1270" s="12"/>
      <c r="X1270" s="12"/>
      <c r="Y1270" s="12"/>
      <c r="Z1270" s="12"/>
      <c r="AA1270" s="12"/>
      <c r="AB1270" s="12"/>
      <c r="AC1270" s="12"/>
      <c r="AD1270" s="12"/>
      <c r="AE1270" s="12"/>
      <c r="AT1270" s="251" t="s">
        <v>337</v>
      </c>
      <c r="AU1270" s="251" t="s">
        <v>85</v>
      </c>
      <c r="AV1270" s="12" t="s">
        <v>85</v>
      </c>
      <c r="AW1270" s="12" t="s">
        <v>33</v>
      </c>
      <c r="AX1270" s="12" t="s">
        <v>77</v>
      </c>
      <c r="AY1270" s="251" t="s">
        <v>247</v>
      </c>
    </row>
    <row r="1271" s="13" customFormat="1">
      <c r="A1271" s="13"/>
      <c r="B1271" s="252"/>
      <c r="C1271" s="253"/>
      <c r="D1271" s="232" t="s">
        <v>337</v>
      </c>
      <c r="E1271" s="254" t="s">
        <v>1</v>
      </c>
      <c r="F1271" s="255" t="s">
        <v>1643</v>
      </c>
      <c r="G1271" s="253"/>
      <c r="H1271" s="256">
        <v>7.5</v>
      </c>
      <c r="I1271" s="257"/>
      <c r="J1271" s="253"/>
      <c r="K1271" s="253"/>
      <c r="L1271" s="258"/>
      <c r="M1271" s="259"/>
      <c r="N1271" s="260"/>
      <c r="O1271" s="260"/>
      <c r="P1271" s="260"/>
      <c r="Q1271" s="260"/>
      <c r="R1271" s="260"/>
      <c r="S1271" s="260"/>
      <c r="T1271" s="261"/>
      <c r="U1271" s="13"/>
      <c r="V1271" s="13"/>
      <c r="W1271" s="13"/>
      <c r="X1271" s="13"/>
      <c r="Y1271" s="13"/>
      <c r="Z1271" s="13"/>
      <c r="AA1271" s="13"/>
      <c r="AB1271" s="13"/>
      <c r="AC1271" s="13"/>
      <c r="AD1271" s="13"/>
      <c r="AE1271" s="13"/>
      <c r="AT1271" s="262" t="s">
        <v>337</v>
      </c>
      <c r="AU1271" s="262" t="s">
        <v>85</v>
      </c>
      <c r="AV1271" s="13" t="s">
        <v>87</v>
      </c>
      <c r="AW1271" s="13" t="s">
        <v>33</v>
      </c>
      <c r="AX1271" s="13" t="s">
        <v>77</v>
      </c>
      <c r="AY1271" s="262" t="s">
        <v>247</v>
      </c>
    </row>
    <row r="1272" s="14" customFormat="1">
      <c r="A1272" s="14"/>
      <c r="B1272" s="263"/>
      <c r="C1272" s="264"/>
      <c r="D1272" s="232" t="s">
        <v>337</v>
      </c>
      <c r="E1272" s="265" t="s">
        <v>1</v>
      </c>
      <c r="F1272" s="266" t="s">
        <v>340</v>
      </c>
      <c r="G1272" s="264"/>
      <c r="H1272" s="267">
        <v>7.5</v>
      </c>
      <c r="I1272" s="268"/>
      <c r="J1272" s="264"/>
      <c r="K1272" s="264"/>
      <c r="L1272" s="269"/>
      <c r="M1272" s="270"/>
      <c r="N1272" s="271"/>
      <c r="O1272" s="271"/>
      <c r="P1272" s="271"/>
      <c r="Q1272" s="271"/>
      <c r="R1272" s="271"/>
      <c r="S1272" s="271"/>
      <c r="T1272" s="272"/>
      <c r="U1272" s="14"/>
      <c r="V1272" s="14"/>
      <c r="W1272" s="14"/>
      <c r="X1272" s="14"/>
      <c r="Y1272" s="14"/>
      <c r="Z1272" s="14"/>
      <c r="AA1272" s="14"/>
      <c r="AB1272" s="14"/>
      <c r="AC1272" s="14"/>
      <c r="AD1272" s="14"/>
      <c r="AE1272" s="14"/>
      <c r="AT1272" s="273" t="s">
        <v>337</v>
      </c>
      <c r="AU1272" s="273" t="s">
        <v>85</v>
      </c>
      <c r="AV1272" s="14" t="s">
        <v>258</v>
      </c>
      <c r="AW1272" s="14" t="s">
        <v>33</v>
      </c>
      <c r="AX1272" s="14" t="s">
        <v>85</v>
      </c>
      <c r="AY1272" s="273" t="s">
        <v>247</v>
      </c>
    </row>
    <row r="1273" s="2" customFormat="1" ht="33" customHeight="1">
      <c r="A1273" s="38"/>
      <c r="B1273" s="39"/>
      <c r="C1273" s="219" t="s">
        <v>1086</v>
      </c>
      <c r="D1273" s="219" t="s">
        <v>248</v>
      </c>
      <c r="E1273" s="220" t="s">
        <v>1644</v>
      </c>
      <c r="F1273" s="221" t="s">
        <v>1645</v>
      </c>
      <c r="G1273" s="222" t="s">
        <v>681</v>
      </c>
      <c r="H1273" s="223">
        <v>20</v>
      </c>
      <c r="I1273" s="224"/>
      <c r="J1273" s="225">
        <f>ROUND(I1273*H1273,2)</f>
        <v>0</v>
      </c>
      <c r="K1273" s="221" t="s">
        <v>336</v>
      </c>
      <c r="L1273" s="44"/>
      <c r="M1273" s="226" t="s">
        <v>1</v>
      </c>
      <c r="N1273" s="227" t="s">
        <v>42</v>
      </c>
      <c r="O1273" s="91"/>
      <c r="P1273" s="228">
        <f>O1273*H1273</f>
        <v>0</v>
      </c>
      <c r="Q1273" s="228">
        <v>0</v>
      </c>
      <c r="R1273" s="228">
        <f>Q1273*H1273</f>
        <v>0</v>
      </c>
      <c r="S1273" s="228">
        <v>0</v>
      </c>
      <c r="T1273" s="229">
        <f>S1273*H1273</f>
        <v>0</v>
      </c>
      <c r="U1273" s="38"/>
      <c r="V1273" s="38"/>
      <c r="W1273" s="38"/>
      <c r="X1273" s="38"/>
      <c r="Y1273" s="38"/>
      <c r="Z1273" s="38"/>
      <c r="AA1273" s="38"/>
      <c r="AB1273" s="38"/>
      <c r="AC1273" s="38"/>
      <c r="AD1273" s="38"/>
      <c r="AE1273" s="38"/>
      <c r="AR1273" s="230" t="s">
        <v>264</v>
      </c>
      <c r="AT1273" s="230" t="s">
        <v>248</v>
      </c>
      <c r="AU1273" s="230" t="s">
        <v>85</v>
      </c>
      <c r="AY1273" s="17" t="s">
        <v>247</v>
      </c>
      <c r="BE1273" s="231">
        <f>IF(N1273="základní",J1273,0)</f>
        <v>0</v>
      </c>
      <c r="BF1273" s="231">
        <f>IF(N1273="snížená",J1273,0)</f>
        <v>0</v>
      </c>
      <c r="BG1273" s="231">
        <f>IF(N1273="zákl. přenesená",J1273,0)</f>
        <v>0</v>
      </c>
      <c r="BH1273" s="231">
        <f>IF(N1273="sníž. přenesená",J1273,0)</f>
        <v>0</v>
      </c>
      <c r="BI1273" s="231">
        <f>IF(N1273="nulová",J1273,0)</f>
        <v>0</v>
      </c>
      <c r="BJ1273" s="17" t="s">
        <v>85</v>
      </c>
      <c r="BK1273" s="231">
        <f>ROUND(I1273*H1273,2)</f>
        <v>0</v>
      </c>
      <c r="BL1273" s="17" t="s">
        <v>264</v>
      </c>
      <c r="BM1273" s="230" t="s">
        <v>1646</v>
      </c>
    </row>
    <row r="1274" s="2" customFormat="1">
      <c r="A1274" s="38"/>
      <c r="B1274" s="39"/>
      <c r="C1274" s="40"/>
      <c r="D1274" s="232" t="s">
        <v>253</v>
      </c>
      <c r="E1274" s="40"/>
      <c r="F1274" s="233" t="s">
        <v>1647</v>
      </c>
      <c r="G1274" s="40"/>
      <c r="H1274" s="40"/>
      <c r="I1274" s="234"/>
      <c r="J1274" s="40"/>
      <c r="K1274" s="40"/>
      <c r="L1274" s="44"/>
      <c r="M1274" s="235"/>
      <c r="N1274" s="236"/>
      <c r="O1274" s="91"/>
      <c r="P1274" s="91"/>
      <c r="Q1274" s="91"/>
      <c r="R1274" s="91"/>
      <c r="S1274" s="91"/>
      <c r="T1274" s="92"/>
      <c r="U1274" s="38"/>
      <c r="V1274" s="38"/>
      <c r="W1274" s="38"/>
      <c r="X1274" s="38"/>
      <c r="Y1274" s="38"/>
      <c r="Z1274" s="38"/>
      <c r="AA1274" s="38"/>
      <c r="AB1274" s="38"/>
      <c r="AC1274" s="38"/>
      <c r="AD1274" s="38"/>
      <c r="AE1274" s="38"/>
      <c r="AT1274" s="17" t="s">
        <v>253</v>
      </c>
      <c r="AU1274" s="17" t="s">
        <v>85</v>
      </c>
    </row>
    <row r="1275" s="12" customFormat="1">
      <c r="A1275" s="12"/>
      <c r="B1275" s="242"/>
      <c r="C1275" s="243"/>
      <c r="D1275" s="232" t="s">
        <v>337</v>
      </c>
      <c r="E1275" s="244" t="s">
        <v>1</v>
      </c>
      <c r="F1275" s="245" t="s">
        <v>1563</v>
      </c>
      <c r="G1275" s="243"/>
      <c r="H1275" s="244" t="s">
        <v>1</v>
      </c>
      <c r="I1275" s="246"/>
      <c r="J1275" s="243"/>
      <c r="K1275" s="243"/>
      <c r="L1275" s="247"/>
      <c r="M1275" s="248"/>
      <c r="N1275" s="249"/>
      <c r="O1275" s="249"/>
      <c r="P1275" s="249"/>
      <c r="Q1275" s="249"/>
      <c r="R1275" s="249"/>
      <c r="S1275" s="249"/>
      <c r="T1275" s="250"/>
      <c r="U1275" s="12"/>
      <c r="V1275" s="12"/>
      <c r="W1275" s="12"/>
      <c r="X1275" s="12"/>
      <c r="Y1275" s="12"/>
      <c r="Z1275" s="12"/>
      <c r="AA1275" s="12"/>
      <c r="AB1275" s="12"/>
      <c r="AC1275" s="12"/>
      <c r="AD1275" s="12"/>
      <c r="AE1275" s="12"/>
      <c r="AT1275" s="251" t="s">
        <v>337</v>
      </c>
      <c r="AU1275" s="251" t="s">
        <v>85</v>
      </c>
      <c r="AV1275" s="12" t="s">
        <v>85</v>
      </c>
      <c r="AW1275" s="12" t="s">
        <v>33</v>
      </c>
      <c r="AX1275" s="12" t="s">
        <v>77</v>
      </c>
      <c r="AY1275" s="251" t="s">
        <v>247</v>
      </c>
    </row>
    <row r="1276" s="13" customFormat="1">
      <c r="A1276" s="13"/>
      <c r="B1276" s="252"/>
      <c r="C1276" s="253"/>
      <c r="D1276" s="232" t="s">
        <v>337</v>
      </c>
      <c r="E1276" s="254" t="s">
        <v>1</v>
      </c>
      <c r="F1276" s="255" t="s">
        <v>1648</v>
      </c>
      <c r="G1276" s="253"/>
      <c r="H1276" s="256">
        <v>20</v>
      </c>
      <c r="I1276" s="257"/>
      <c r="J1276" s="253"/>
      <c r="K1276" s="253"/>
      <c r="L1276" s="258"/>
      <c r="M1276" s="259"/>
      <c r="N1276" s="260"/>
      <c r="O1276" s="260"/>
      <c r="P1276" s="260"/>
      <c r="Q1276" s="260"/>
      <c r="R1276" s="260"/>
      <c r="S1276" s="260"/>
      <c r="T1276" s="261"/>
      <c r="U1276" s="13"/>
      <c r="V1276" s="13"/>
      <c r="W1276" s="13"/>
      <c r="X1276" s="13"/>
      <c r="Y1276" s="13"/>
      <c r="Z1276" s="13"/>
      <c r="AA1276" s="13"/>
      <c r="AB1276" s="13"/>
      <c r="AC1276" s="13"/>
      <c r="AD1276" s="13"/>
      <c r="AE1276" s="13"/>
      <c r="AT1276" s="262" t="s">
        <v>337</v>
      </c>
      <c r="AU1276" s="262" t="s">
        <v>85</v>
      </c>
      <c r="AV1276" s="13" t="s">
        <v>87</v>
      </c>
      <c r="AW1276" s="13" t="s">
        <v>33</v>
      </c>
      <c r="AX1276" s="13" t="s">
        <v>77</v>
      </c>
      <c r="AY1276" s="262" t="s">
        <v>247</v>
      </c>
    </row>
    <row r="1277" s="14" customFormat="1">
      <c r="A1277" s="14"/>
      <c r="B1277" s="263"/>
      <c r="C1277" s="264"/>
      <c r="D1277" s="232" t="s">
        <v>337</v>
      </c>
      <c r="E1277" s="265" t="s">
        <v>1</v>
      </c>
      <c r="F1277" s="266" t="s">
        <v>340</v>
      </c>
      <c r="G1277" s="264"/>
      <c r="H1277" s="267">
        <v>20</v>
      </c>
      <c r="I1277" s="268"/>
      <c r="J1277" s="264"/>
      <c r="K1277" s="264"/>
      <c r="L1277" s="269"/>
      <c r="M1277" s="270"/>
      <c r="N1277" s="271"/>
      <c r="O1277" s="271"/>
      <c r="P1277" s="271"/>
      <c r="Q1277" s="271"/>
      <c r="R1277" s="271"/>
      <c r="S1277" s="271"/>
      <c r="T1277" s="272"/>
      <c r="U1277" s="14"/>
      <c r="V1277" s="14"/>
      <c r="W1277" s="14"/>
      <c r="X1277" s="14"/>
      <c r="Y1277" s="14"/>
      <c r="Z1277" s="14"/>
      <c r="AA1277" s="14"/>
      <c r="AB1277" s="14"/>
      <c r="AC1277" s="14"/>
      <c r="AD1277" s="14"/>
      <c r="AE1277" s="14"/>
      <c r="AT1277" s="273" t="s">
        <v>337</v>
      </c>
      <c r="AU1277" s="273" t="s">
        <v>85</v>
      </c>
      <c r="AV1277" s="14" t="s">
        <v>258</v>
      </c>
      <c r="AW1277" s="14" t="s">
        <v>33</v>
      </c>
      <c r="AX1277" s="14" t="s">
        <v>85</v>
      </c>
      <c r="AY1277" s="273" t="s">
        <v>247</v>
      </c>
    </row>
    <row r="1278" s="2" customFormat="1" ht="49.05" customHeight="1">
      <c r="A1278" s="38"/>
      <c r="B1278" s="39"/>
      <c r="C1278" s="219" t="s">
        <v>1649</v>
      </c>
      <c r="D1278" s="219" t="s">
        <v>248</v>
      </c>
      <c r="E1278" s="220" t="s">
        <v>1650</v>
      </c>
      <c r="F1278" s="221" t="s">
        <v>1651</v>
      </c>
      <c r="G1278" s="222" t="s">
        <v>398</v>
      </c>
      <c r="H1278" s="223">
        <v>1</v>
      </c>
      <c r="I1278" s="224"/>
      <c r="J1278" s="225">
        <f>ROUND(I1278*H1278,2)</f>
        <v>0</v>
      </c>
      <c r="K1278" s="221" t="s">
        <v>336</v>
      </c>
      <c r="L1278" s="44"/>
      <c r="M1278" s="226" t="s">
        <v>1</v>
      </c>
      <c r="N1278" s="227" t="s">
        <v>42</v>
      </c>
      <c r="O1278" s="91"/>
      <c r="P1278" s="228">
        <f>O1278*H1278</f>
        <v>0</v>
      </c>
      <c r="Q1278" s="228">
        <v>0</v>
      </c>
      <c r="R1278" s="228">
        <f>Q1278*H1278</f>
        <v>0</v>
      </c>
      <c r="S1278" s="228">
        <v>0</v>
      </c>
      <c r="T1278" s="229">
        <f>S1278*H1278</f>
        <v>0</v>
      </c>
      <c r="U1278" s="38"/>
      <c r="V1278" s="38"/>
      <c r="W1278" s="38"/>
      <c r="X1278" s="38"/>
      <c r="Y1278" s="38"/>
      <c r="Z1278" s="38"/>
      <c r="AA1278" s="38"/>
      <c r="AB1278" s="38"/>
      <c r="AC1278" s="38"/>
      <c r="AD1278" s="38"/>
      <c r="AE1278" s="38"/>
      <c r="AR1278" s="230" t="s">
        <v>264</v>
      </c>
      <c r="AT1278" s="230" t="s">
        <v>248</v>
      </c>
      <c r="AU1278" s="230" t="s">
        <v>85</v>
      </c>
      <c r="AY1278" s="17" t="s">
        <v>247</v>
      </c>
      <c r="BE1278" s="231">
        <f>IF(N1278="základní",J1278,0)</f>
        <v>0</v>
      </c>
      <c r="BF1278" s="231">
        <f>IF(N1278="snížená",J1278,0)</f>
        <v>0</v>
      </c>
      <c r="BG1278" s="231">
        <f>IF(N1278="zákl. přenesená",J1278,0)</f>
        <v>0</v>
      </c>
      <c r="BH1278" s="231">
        <f>IF(N1278="sníž. přenesená",J1278,0)</f>
        <v>0</v>
      </c>
      <c r="BI1278" s="231">
        <f>IF(N1278="nulová",J1278,0)</f>
        <v>0</v>
      </c>
      <c r="BJ1278" s="17" t="s">
        <v>85</v>
      </c>
      <c r="BK1278" s="231">
        <f>ROUND(I1278*H1278,2)</f>
        <v>0</v>
      </c>
      <c r="BL1278" s="17" t="s">
        <v>264</v>
      </c>
      <c r="BM1278" s="230" t="s">
        <v>1652</v>
      </c>
    </row>
    <row r="1279" s="12" customFormat="1">
      <c r="A1279" s="12"/>
      <c r="B1279" s="242"/>
      <c r="C1279" s="243"/>
      <c r="D1279" s="232" t="s">
        <v>337</v>
      </c>
      <c r="E1279" s="244" t="s">
        <v>1</v>
      </c>
      <c r="F1279" s="245" t="s">
        <v>1563</v>
      </c>
      <c r="G1279" s="243"/>
      <c r="H1279" s="244" t="s">
        <v>1</v>
      </c>
      <c r="I1279" s="246"/>
      <c r="J1279" s="243"/>
      <c r="K1279" s="243"/>
      <c r="L1279" s="247"/>
      <c r="M1279" s="248"/>
      <c r="N1279" s="249"/>
      <c r="O1279" s="249"/>
      <c r="P1279" s="249"/>
      <c r="Q1279" s="249"/>
      <c r="R1279" s="249"/>
      <c r="S1279" s="249"/>
      <c r="T1279" s="250"/>
      <c r="U1279" s="12"/>
      <c r="V1279" s="12"/>
      <c r="W1279" s="12"/>
      <c r="X1279" s="12"/>
      <c r="Y1279" s="12"/>
      <c r="Z1279" s="12"/>
      <c r="AA1279" s="12"/>
      <c r="AB1279" s="12"/>
      <c r="AC1279" s="12"/>
      <c r="AD1279" s="12"/>
      <c r="AE1279" s="12"/>
      <c r="AT1279" s="251" t="s">
        <v>337</v>
      </c>
      <c r="AU1279" s="251" t="s">
        <v>85</v>
      </c>
      <c r="AV1279" s="12" t="s">
        <v>85</v>
      </c>
      <c r="AW1279" s="12" t="s">
        <v>33</v>
      </c>
      <c r="AX1279" s="12" t="s">
        <v>77</v>
      </c>
      <c r="AY1279" s="251" t="s">
        <v>247</v>
      </c>
    </row>
    <row r="1280" s="13" customFormat="1">
      <c r="A1280" s="13"/>
      <c r="B1280" s="252"/>
      <c r="C1280" s="253"/>
      <c r="D1280" s="232" t="s">
        <v>337</v>
      </c>
      <c r="E1280" s="254" t="s">
        <v>1</v>
      </c>
      <c r="F1280" s="255" t="s">
        <v>1653</v>
      </c>
      <c r="G1280" s="253"/>
      <c r="H1280" s="256">
        <v>1</v>
      </c>
      <c r="I1280" s="257"/>
      <c r="J1280" s="253"/>
      <c r="K1280" s="253"/>
      <c r="L1280" s="258"/>
      <c r="M1280" s="259"/>
      <c r="N1280" s="260"/>
      <c r="O1280" s="260"/>
      <c r="P1280" s="260"/>
      <c r="Q1280" s="260"/>
      <c r="R1280" s="260"/>
      <c r="S1280" s="260"/>
      <c r="T1280" s="261"/>
      <c r="U1280" s="13"/>
      <c r="V1280" s="13"/>
      <c r="W1280" s="13"/>
      <c r="X1280" s="13"/>
      <c r="Y1280" s="13"/>
      <c r="Z1280" s="13"/>
      <c r="AA1280" s="13"/>
      <c r="AB1280" s="13"/>
      <c r="AC1280" s="13"/>
      <c r="AD1280" s="13"/>
      <c r="AE1280" s="13"/>
      <c r="AT1280" s="262" t="s">
        <v>337</v>
      </c>
      <c r="AU1280" s="262" t="s">
        <v>85</v>
      </c>
      <c r="AV1280" s="13" t="s">
        <v>87</v>
      </c>
      <c r="AW1280" s="13" t="s">
        <v>33</v>
      </c>
      <c r="AX1280" s="13" t="s">
        <v>77</v>
      </c>
      <c r="AY1280" s="262" t="s">
        <v>247</v>
      </c>
    </row>
    <row r="1281" s="14" customFormat="1">
      <c r="A1281" s="14"/>
      <c r="B1281" s="263"/>
      <c r="C1281" s="264"/>
      <c r="D1281" s="232" t="s">
        <v>337</v>
      </c>
      <c r="E1281" s="265" t="s">
        <v>1</v>
      </c>
      <c r="F1281" s="266" t="s">
        <v>340</v>
      </c>
      <c r="G1281" s="264"/>
      <c r="H1281" s="267">
        <v>1</v>
      </c>
      <c r="I1281" s="268"/>
      <c r="J1281" s="264"/>
      <c r="K1281" s="264"/>
      <c r="L1281" s="269"/>
      <c r="M1281" s="270"/>
      <c r="N1281" s="271"/>
      <c r="O1281" s="271"/>
      <c r="P1281" s="271"/>
      <c r="Q1281" s="271"/>
      <c r="R1281" s="271"/>
      <c r="S1281" s="271"/>
      <c r="T1281" s="272"/>
      <c r="U1281" s="14"/>
      <c r="V1281" s="14"/>
      <c r="W1281" s="14"/>
      <c r="X1281" s="14"/>
      <c r="Y1281" s="14"/>
      <c r="Z1281" s="14"/>
      <c r="AA1281" s="14"/>
      <c r="AB1281" s="14"/>
      <c r="AC1281" s="14"/>
      <c r="AD1281" s="14"/>
      <c r="AE1281" s="14"/>
      <c r="AT1281" s="273" t="s">
        <v>337</v>
      </c>
      <c r="AU1281" s="273" t="s">
        <v>85</v>
      </c>
      <c r="AV1281" s="14" t="s">
        <v>258</v>
      </c>
      <c r="AW1281" s="14" t="s">
        <v>33</v>
      </c>
      <c r="AX1281" s="14" t="s">
        <v>85</v>
      </c>
      <c r="AY1281" s="273" t="s">
        <v>247</v>
      </c>
    </row>
    <row r="1282" s="2" customFormat="1" ht="37.8" customHeight="1">
      <c r="A1282" s="38"/>
      <c r="B1282" s="39"/>
      <c r="C1282" s="219" t="s">
        <v>1090</v>
      </c>
      <c r="D1282" s="219" t="s">
        <v>248</v>
      </c>
      <c r="E1282" s="220" t="s">
        <v>1654</v>
      </c>
      <c r="F1282" s="221" t="s">
        <v>1655</v>
      </c>
      <c r="G1282" s="222" t="s">
        <v>681</v>
      </c>
      <c r="H1282" s="223">
        <v>148.90000000000001</v>
      </c>
      <c r="I1282" s="224"/>
      <c r="J1282" s="225">
        <f>ROUND(I1282*H1282,2)</f>
        <v>0</v>
      </c>
      <c r="K1282" s="221" t="s">
        <v>336</v>
      </c>
      <c r="L1282" s="44"/>
      <c r="M1282" s="226" t="s">
        <v>1</v>
      </c>
      <c r="N1282" s="227" t="s">
        <v>42</v>
      </c>
      <c r="O1282" s="91"/>
      <c r="P1282" s="228">
        <f>O1282*H1282</f>
        <v>0</v>
      </c>
      <c r="Q1282" s="228">
        <v>0</v>
      </c>
      <c r="R1282" s="228">
        <f>Q1282*H1282</f>
        <v>0</v>
      </c>
      <c r="S1282" s="228">
        <v>0</v>
      </c>
      <c r="T1282" s="229">
        <f>S1282*H1282</f>
        <v>0</v>
      </c>
      <c r="U1282" s="38"/>
      <c r="V1282" s="38"/>
      <c r="W1282" s="38"/>
      <c r="X1282" s="38"/>
      <c r="Y1282" s="38"/>
      <c r="Z1282" s="38"/>
      <c r="AA1282" s="38"/>
      <c r="AB1282" s="38"/>
      <c r="AC1282" s="38"/>
      <c r="AD1282" s="38"/>
      <c r="AE1282" s="38"/>
      <c r="AR1282" s="230" t="s">
        <v>264</v>
      </c>
      <c r="AT1282" s="230" t="s">
        <v>248</v>
      </c>
      <c r="AU1282" s="230" t="s">
        <v>85</v>
      </c>
      <c r="AY1282" s="17" t="s">
        <v>247</v>
      </c>
      <c r="BE1282" s="231">
        <f>IF(N1282="základní",J1282,0)</f>
        <v>0</v>
      </c>
      <c r="BF1282" s="231">
        <f>IF(N1282="snížená",J1282,0)</f>
        <v>0</v>
      </c>
      <c r="BG1282" s="231">
        <f>IF(N1282="zákl. přenesená",J1282,0)</f>
        <v>0</v>
      </c>
      <c r="BH1282" s="231">
        <f>IF(N1282="sníž. přenesená",J1282,0)</f>
        <v>0</v>
      </c>
      <c r="BI1282" s="231">
        <f>IF(N1282="nulová",J1282,0)</f>
        <v>0</v>
      </c>
      <c r="BJ1282" s="17" t="s">
        <v>85</v>
      </c>
      <c r="BK1282" s="231">
        <f>ROUND(I1282*H1282,2)</f>
        <v>0</v>
      </c>
      <c r="BL1282" s="17" t="s">
        <v>264</v>
      </c>
      <c r="BM1282" s="230" t="s">
        <v>1656</v>
      </c>
    </row>
    <row r="1283" s="2" customFormat="1">
      <c r="A1283" s="38"/>
      <c r="B1283" s="39"/>
      <c r="C1283" s="40"/>
      <c r="D1283" s="232" t="s">
        <v>253</v>
      </c>
      <c r="E1283" s="40"/>
      <c r="F1283" s="233" t="s">
        <v>1657</v>
      </c>
      <c r="G1283" s="40"/>
      <c r="H1283" s="40"/>
      <c r="I1283" s="234"/>
      <c r="J1283" s="40"/>
      <c r="K1283" s="40"/>
      <c r="L1283" s="44"/>
      <c r="M1283" s="235"/>
      <c r="N1283" s="236"/>
      <c r="O1283" s="91"/>
      <c r="P1283" s="91"/>
      <c r="Q1283" s="91"/>
      <c r="R1283" s="91"/>
      <c r="S1283" s="91"/>
      <c r="T1283" s="92"/>
      <c r="U1283" s="38"/>
      <c r="V1283" s="38"/>
      <c r="W1283" s="38"/>
      <c r="X1283" s="38"/>
      <c r="Y1283" s="38"/>
      <c r="Z1283" s="38"/>
      <c r="AA1283" s="38"/>
      <c r="AB1283" s="38"/>
      <c r="AC1283" s="38"/>
      <c r="AD1283" s="38"/>
      <c r="AE1283" s="38"/>
      <c r="AT1283" s="17" t="s">
        <v>253</v>
      </c>
      <c r="AU1283" s="17" t="s">
        <v>85</v>
      </c>
    </row>
    <row r="1284" s="12" customFormat="1">
      <c r="A1284" s="12"/>
      <c r="B1284" s="242"/>
      <c r="C1284" s="243"/>
      <c r="D1284" s="232" t="s">
        <v>337</v>
      </c>
      <c r="E1284" s="244" t="s">
        <v>1</v>
      </c>
      <c r="F1284" s="245" t="s">
        <v>1563</v>
      </c>
      <c r="G1284" s="243"/>
      <c r="H1284" s="244" t="s">
        <v>1</v>
      </c>
      <c r="I1284" s="246"/>
      <c r="J1284" s="243"/>
      <c r="K1284" s="243"/>
      <c r="L1284" s="247"/>
      <c r="M1284" s="248"/>
      <c r="N1284" s="249"/>
      <c r="O1284" s="249"/>
      <c r="P1284" s="249"/>
      <c r="Q1284" s="249"/>
      <c r="R1284" s="249"/>
      <c r="S1284" s="249"/>
      <c r="T1284" s="250"/>
      <c r="U1284" s="12"/>
      <c r="V1284" s="12"/>
      <c r="W1284" s="12"/>
      <c r="X1284" s="12"/>
      <c r="Y1284" s="12"/>
      <c r="Z1284" s="12"/>
      <c r="AA1284" s="12"/>
      <c r="AB1284" s="12"/>
      <c r="AC1284" s="12"/>
      <c r="AD1284" s="12"/>
      <c r="AE1284" s="12"/>
      <c r="AT1284" s="251" t="s">
        <v>337</v>
      </c>
      <c r="AU1284" s="251" t="s">
        <v>85</v>
      </c>
      <c r="AV1284" s="12" t="s">
        <v>85</v>
      </c>
      <c r="AW1284" s="12" t="s">
        <v>33</v>
      </c>
      <c r="AX1284" s="12" t="s">
        <v>77</v>
      </c>
      <c r="AY1284" s="251" t="s">
        <v>247</v>
      </c>
    </row>
    <row r="1285" s="13" customFormat="1">
      <c r="A1285" s="13"/>
      <c r="B1285" s="252"/>
      <c r="C1285" s="253"/>
      <c r="D1285" s="232" t="s">
        <v>337</v>
      </c>
      <c r="E1285" s="254" t="s">
        <v>1</v>
      </c>
      <c r="F1285" s="255" t="s">
        <v>1658</v>
      </c>
      <c r="G1285" s="253"/>
      <c r="H1285" s="256">
        <v>2.3999999999999999</v>
      </c>
      <c r="I1285" s="257"/>
      <c r="J1285" s="253"/>
      <c r="K1285" s="253"/>
      <c r="L1285" s="258"/>
      <c r="M1285" s="259"/>
      <c r="N1285" s="260"/>
      <c r="O1285" s="260"/>
      <c r="P1285" s="260"/>
      <c r="Q1285" s="260"/>
      <c r="R1285" s="260"/>
      <c r="S1285" s="260"/>
      <c r="T1285" s="261"/>
      <c r="U1285" s="13"/>
      <c r="V1285" s="13"/>
      <c r="W1285" s="13"/>
      <c r="X1285" s="13"/>
      <c r="Y1285" s="13"/>
      <c r="Z1285" s="13"/>
      <c r="AA1285" s="13"/>
      <c r="AB1285" s="13"/>
      <c r="AC1285" s="13"/>
      <c r="AD1285" s="13"/>
      <c r="AE1285" s="13"/>
      <c r="AT1285" s="262" t="s">
        <v>337</v>
      </c>
      <c r="AU1285" s="262" t="s">
        <v>85</v>
      </c>
      <c r="AV1285" s="13" t="s">
        <v>87</v>
      </c>
      <c r="AW1285" s="13" t="s">
        <v>33</v>
      </c>
      <c r="AX1285" s="13" t="s">
        <v>77</v>
      </c>
      <c r="AY1285" s="262" t="s">
        <v>247</v>
      </c>
    </row>
    <row r="1286" s="13" customFormat="1">
      <c r="A1286" s="13"/>
      <c r="B1286" s="252"/>
      <c r="C1286" s="253"/>
      <c r="D1286" s="232" t="s">
        <v>337</v>
      </c>
      <c r="E1286" s="254" t="s">
        <v>1</v>
      </c>
      <c r="F1286" s="255" t="s">
        <v>1659</v>
      </c>
      <c r="G1286" s="253"/>
      <c r="H1286" s="256">
        <v>7</v>
      </c>
      <c r="I1286" s="257"/>
      <c r="J1286" s="253"/>
      <c r="K1286" s="253"/>
      <c r="L1286" s="258"/>
      <c r="M1286" s="259"/>
      <c r="N1286" s="260"/>
      <c r="O1286" s="260"/>
      <c r="P1286" s="260"/>
      <c r="Q1286" s="260"/>
      <c r="R1286" s="260"/>
      <c r="S1286" s="260"/>
      <c r="T1286" s="261"/>
      <c r="U1286" s="13"/>
      <c r="V1286" s="13"/>
      <c r="W1286" s="13"/>
      <c r="X1286" s="13"/>
      <c r="Y1286" s="13"/>
      <c r="Z1286" s="13"/>
      <c r="AA1286" s="13"/>
      <c r="AB1286" s="13"/>
      <c r="AC1286" s="13"/>
      <c r="AD1286" s="13"/>
      <c r="AE1286" s="13"/>
      <c r="AT1286" s="262" t="s">
        <v>337</v>
      </c>
      <c r="AU1286" s="262" t="s">
        <v>85</v>
      </c>
      <c r="AV1286" s="13" t="s">
        <v>87</v>
      </c>
      <c r="AW1286" s="13" t="s">
        <v>33</v>
      </c>
      <c r="AX1286" s="13" t="s">
        <v>77</v>
      </c>
      <c r="AY1286" s="262" t="s">
        <v>247</v>
      </c>
    </row>
    <row r="1287" s="13" customFormat="1">
      <c r="A1287" s="13"/>
      <c r="B1287" s="252"/>
      <c r="C1287" s="253"/>
      <c r="D1287" s="232" t="s">
        <v>337</v>
      </c>
      <c r="E1287" s="254" t="s">
        <v>1</v>
      </c>
      <c r="F1287" s="255" t="s">
        <v>1660</v>
      </c>
      <c r="G1287" s="253"/>
      <c r="H1287" s="256">
        <v>4</v>
      </c>
      <c r="I1287" s="257"/>
      <c r="J1287" s="253"/>
      <c r="K1287" s="253"/>
      <c r="L1287" s="258"/>
      <c r="M1287" s="259"/>
      <c r="N1287" s="260"/>
      <c r="O1287" s="260"/>
      <c r="P1287" s="260"/>
      <c r="Q1287" s="260"/>
      <c r="R1287" s="260"/>
      <c r="S1287" s="260"/>
      <c r="T1287" s="261"/>
      <c r="U1287" s="13"/>
      <c r="V1287" s="13"/>
      <c r="W1287" s="13"/>
      <c r="X1287" s="13"/>
      <c r="Y1287" s="13"/>
      <c r="Z1287" s="13"/>
      <c r="AA1287" s="13"/>
      <c r="AB1287" s="13"/>
      <c r="AC1287" s="13"/>
      <c r="AD1287" s="13"/>
      <c r="AE1287" s="13"/>
      <c r="AT1287" s="262" t="s">
        <v>337</v>
      </c>
      <c r="AU1287" s="262" t="s">
        <v>85</v>
      </c>
      <c r="AV1287" s="13" t="s">
        <v>87</v>
      </c>
      <c r="AW1287" s="13" t="s">
        <v>33</v>
      </c>
      <c r="AX1287" s="13" t="s">
        <v>77</v>
      </c>
      <c r="AY1287" s="262" t="s">
        <v>247</v>
      </c>
    </row>
    <row r="1288" s="13" customFormat="1">
      <c r="A1288" s="13"/>
      <c r="B1288" s="252"/>
      <c r="C1288" s="253"/>
      <c r="D1288" s="232" t="s">
        <v>337</v>
      </c>
      <c r="E1288" s="254" t="s">
        <v>1</v>
      </c>
      <c r="F1288" s="255" t="s">
        <v>1661</v>
      </c>
      <c r="G1288" s="253"/>
      <c r="H1288" s="256">
        <v>3</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337</v>
      </c>
      <c r="AU1288" s="262" t="s">
        <v>85</v>
      </c>
      <c r="AV1288" s="13" t="s">
        <v>87</v>
      </c>
      <c r="AW1288" s="13" t="s">
        <v>33</v>
      </c>
      <c r="AX1288" s="13" t="s">
        <v>77</v>
      </c>
      <c r="AY1288" s="262" t="s">
        <v>247</v>
      </c>
    </row>
    <row r="1289" s="13" customFormat="1">
      <c r="A1289" s="13"/>
      <c r="B1289" s="252"/>
      <c r="C1289" s="253"/>
      <c r="D1289" s="232" t="s">
        <v>337</v>
      </c>
      <c r="E1289" s="254" t="s">
        <v>1</v>
      </c>
      <c r="F1289" s="255" t="s">
        <v>1662</v>
      </c>
      <c r="G1289" s="253"/>
      <c r="H1289" s="256">
        <v>54</v>
      </c>
      <c r="I1289" s="257"/>
      <c r="J1289" s="253"/>
      <c r="K1289" s="253"/>
      <c r="L1289" s="258"/>
      <c r="M1289" s="259"/>
      <c r="N1289" s="260"/>
      <c r="O1289" s="260"/>
      <c r="P1289" s="260"/>
      <c r="Q1289" s="260"/>
      <c r="R1289" s="260"/>
      <c r="S1289" s="260"/>
      <c r="T1289" s="261"/>
      <c r="U1289" s="13"/>
      <c r="V1289" s="13"/>
      <c r="W1289" s="13"/>
      <c r="X1289" s="13"/>
      <c r="Y1289" s="13"/>
      <c r="Z1289" s="13"/>
      <c r="AA1289" s="13"/>
      <c r="AB1289" s="13"/>
      <c r="AC1289" s="13"/>
      <c r="AD1289" s="13"/>
      <c r="AE1289" s="13"/>
      <c r="AT1289" s="262" t="s">
        <v>337</v>
      </c>
      <c r="AU1289" s="262" t="s">
        <v>85</v>
      </c>
      <c r="AV1289" s="13" t="s">
        <v>87</v>
      </c>
      <c r="AW1289" s="13" t="s">
        <v>33</v>
      </c>
      <c r="AX1289" s="13" t="s">
        <v>77</v>
      </c>
      <c r="AY1289" s="262" t="s">
        <v>247</v>
      </c>
    </row>
    <row r="1290" s="13" customFormat="1">
      <c r="A1290" s="13"/>
      <c r="B1290" s="252"/>
      <c r="C1290" s="253"/>
      <c r="D1290" s="232" t="s">
        <v>337</v>
      </c>
      <c r="E1290" s="254" t="s">
        <v>1</v>
      </c>
      <c r="F1290" s="255" t="s">
        <v>1663</v>
      </c>
      <c r="G1290" s="253"/>
      <c r="H1290" s="256">
        <v>76.799999999999997</v>
      </c>
      <c r="I1290" s="257"/>
      <c r="J1290" s="253"/>
      <c r="K1290" s="253"/>
      <c r="L1290" s="258"/>
      <c r="M1290" s="259"/>
      <c r="N1290" s="260"/>
      <c r="O1290" s="260"/>
      <c r="P1290" s="260"/>
      <c r="Q1290" s="260"/>
      <c r="R1290" s="260"/>
      <c r="S1290" s="260"/>
      <c r="T1290" s="261"/>
      <c r="U1290" s="13"/>
      <c r="V1290" s="13"/>
      <c r="W1290" s="13"/>
      <c r="X1290" s="13"/>
      <c r="Y1290" s="13"/>
      <c r="Z1290" s="13"/>
      <c r="AA1290" s="13"/>
      <c r="AB1290" s="13"/>
      <c r="AC1290" s="13"/>
      <c r="AD1290" s="13"/>
      <c r="AE1290" s="13"/>
      <c r="AT1290" s="262" t="s">
        <v>337</v>
      </c>
      <c r="AU1290" s="262" t="s">
        <v>85</v>
      </c>
      <c r="AV1290" s="13" t="s">
        <v>87</v>
      </c>
      <c r="AW1290" s="13" t="s">
        <v>33</v>
      </c>
      <c r="AX1290" s="13" t="s">
        <v>77</v>
      </c>
      <c r="AY1290" s="262" t="s">
        <v>247</v>
      </c>
    </row>
    <row r="1291" s="13" customFormat="1">
      <c r="A1291" s="13"/>
      <c r="B1291" s="252"/>
      <c r="C1291" s="253"/>
      <c r="D1291" s="232" t="s">
        <v>337</v>
      </c>
      <c r="E1291" s="254" t="s">
        <v>1</v>
      </c>
      <c r="F1291" s="255" t="s">
        <v>1664</v>
      </c>
      <c r="G1291" s="253"/>
      <c r="H1291" s="256">
        <v>1.7</v>
      </c>
      <c r="I1291" s="257"/>
      <c r="J1291" s="253"/>
      <c r="K1291" s="253"/>
      <c r="L1291" s="258"/>
      <c r="M1291" s="259"/>
      <c r="N1291" s="260"/>
      <c r="O1291" s="260"/>
      <c r="P1291" s="260"/>
      <c r="Q1291" s="260"/>
      <c r="R1291" s="260"/>
      <c r="S1291" s="260"/>
      <c r="T1291" s="261"/>
      <c r="U1291" s="13"/>
      <c r="V1291" s="13"/>
      <c r="W1291" s="13"/>
      <c r="X1291" s="13"/>
      <c r="Y1291" s="13"/>
      <c r="Z1291" s="13"/>
      <c r="AA1291" s="13"/>
      <c r="AB1291" s="13"/>
      <c r="AC1291" s="13"/>
      <c r="AD1291" s="13"/>
      <c r="AE1291" s="13"/>
      <c r="AT1291" s="262" t="s">
        <v>337</v>
      </c>
      <c r="AU1291" s="262" t="s">
        <v>85</v>
      </c>
      <c r="AV1291" s="13" t="s">
        <v>87</v>
      </c>
      <c r="AW1291" s="13" t="s">
        <v>33</v>
      </c>
      <c r="AX1291" s="13" t="s">
        <v>77</v>
      </c>
      <c r="AY1291" s="262" t="s">
        <v>247</v>
      </c>
    </row>
    <row r="1292" s="14" customFormat="1">
      <c r="A1292" s="14"/>
      <c r="B1292" s="263"/>
      <c r="C1292" s="264"/>
      <c r="D1292" s="232" t="s">
        <v>337</v>
      </c>
      <c r="E1292" s="265" t="s">
        <v>1</v>
      </c>
      <c r="F1292" s="266" t="s">
        <v>340</v>
      </c>
      <c r="G1292" s="264"/>
      <c r="H1292" s="267">
        <v>148.90000000000001</v>
      </c>
      <c r="I1292" s="268"/>
      <c r="J1292" s="264"/>
      <c r="K1292" s="264"/>
      <c r="L1292" s="269"/>
      <c r="M1292" s="270"/>
      <c r="N1292" s="271"/>
      <c r="O1292" s="271"/>
      <c r="P1292" s="271"/>
      <c r="Q1292" s="271"/>
      <c r="R1292" s="271"/>
      <c r="S1292" s="271"/>
      <c r="T1292" s="272"/>
      <c r="U1292" s="14"/>
      <c r="V1292" s="14"/>
      <c r="W1292" s="14"/>
      <c r="X1292" s="14"/>
      <c r="Y1292" s="14"/>
      <c r="Z1292" s="14"/>
      <c r="AA1292" s="14"/>
      <c r="AB1292" s="14"/>
      <c r="AC1292" s="14"/>
      <c r="AD1292" s="14"/>
      <c r="AE1292" s="14"/>
      <c r="AT1292" s="273" t="s">
        <v>337</v>
      </c>
      <c r="AU1292" s="273" t="s">
        <v>85</v>
      </c>
      <c r="AV1292" s="14" t="s">
        <v>258</v>
      </c>
      <c r="AW1292" s="14" t="s">
        <v>33</v>
      </c>
      <c r="AX1292" s="14" t="s">
        <v>85</v>
      </c>
      <c r="AY1292" s="273" t="s">
        <v>247</v>
      </c>
    </row>
    <row r="1293" s="2" customFormat="1" ht="24.15" customHeight="1">
      <c r="A1293" s="38"/>
      <c r="B1293" s="39"/>
      <c r="C1293" s="219" t="s">
        <v>1665</v>
      </c>
      <c r="D1293" s="219" t="s">
        <v>248</v>
      </c>
      <c r="E1293" s="220" t="s">
        <v>1666</v>
      </c>
      <c r="F1293" s="221" t="s">
        <v>1667</v>
      </c>
      <c r="G1293" s="222" t="s">
        <v>1317</v>
      </c>
      <c r="H1293" s="274"/>
      <c r="I1293" s="224"/>
      <c r="J1293" s="225">
        <f>ROUND(I1293*H1293,2)</f>
        <v>0</v>
      </c>
      <c r="K1293" s="221" t="s">
        <v>336</v>
      </c>
      <c r="L1293" s="44"/>
      <c r="M1293" s="226" t="s">
        <v>1</v>
      </c>
      <c r="N1293" s="227" t="s">
        <v>42</v>
      </c>
      <c r="O1293" s="91"/>
      <c r="P1293" s="228">
        <f>O1293*H1293</f>
        <v>0</v>
      </c>
      <c r="Q1293" s="228">
        <v>0</v>
      </c>
      <c r="R1293" s="228">
        <f>Q1293*H1293</f>
        <v>0</v>
      </c>
      <c r="S1293" s="228">
        <v>0</v>
      </c>
      <c r="T1293" s="229">
        <f>S1293*H1293</f>
        <v>0</v>
      </c>
      <c r="U1293" s="38"/>
      <c r="V1293" s="38"/>
      <c r="W1293" s="38"/>
      <c r="X1293" s="38"/>
      <c r="Y1293" s="38"/>
      <c r="Z1293" s="38"/>
      <c r="AA1293" s="38"/>
      <c r="AB1293" s="38"/>
      <c r="AC1293" s="38"/>
      <c r="AD1293" s="38"/>
      <c r="AE1293" s="38"/>
      <c r="AR1293" s="230" t="s">
        <v>264</v>
      </c>
      <c r="AT1293" s="230" t="s">
        <v>248</v>
      </c>
      <c r="AU1293" s="230" t="s">
        <v>85</v>
      </c>
      <c r="AY1293" s="17" t="s">
        <v>247</v>
      </c>
      <c r="BE1293" s="231">
        <f>IF(N1293="základní",J1293,0)</f>
        <v>0</v>
      </c>
      <c r="BF1293" s="231">
        <f>IF(N1293="snížená",J1293,0)</f>
        <v>0</v>
      </c>
      <c r="BG1293" s="231">
        <f>IF(N1293="zákl. přenesená",J1293,0)</f>
        <v>0</v>
      </c>
      <c r="BH1293" s="231">
        <f>IF(N1293="sníž. přenesená",J1293,0)</f>
        <v>0</v>
      </c>
      <c r="BI1293" s="231">
        <f>IF(N1293="nulová",J1293,0)</f>
        <v>0</v>
      </c>
      <c r="BJ1293" s="17" t="s">
        <v>85</v>
      </c>
      <c r="BK1293" s="231">
        <f>ROUND(I1293*H1293,2)</f>
        <v>0</v>
      </c>
      <c r="BL1293" s="17" t="s">
        <v>264</v>
      </c>
      <c r="BM1293" s="230" t="s">
        <v>1668</v>
      </c>
    </row>
    <row r="1294" s="2" customFormat="1">
      <c r="A1294" s="38"/>
      <c r="B1294" s="39"/>
      <c r="C1294" s="40"/>
      <c r="D1294" s="232" t="s">
        <v>253</v>
      </c>
      <c r="E1294" s="40"/>
      <c r="F1294" s="233" t="s">
        <v>1604</v>
      </c>
      <c r="G1294" s="40"/>
      <c r="H1294" s="40"/>
      <c r="I1294" s="234"/>
      <c r="J1294" s="40"/>
      <c r="K1294" s="40"/>
      <c r="L1294" s="44"/>
      <c r="M1294" s="235"/>
      <c r="N1294" s="236"/>
      <c r="O1294" s="91"/>
      <c r="P1294" s="91"/>
      <c r="Q1294" s="91"/>
      <c r="R1294" s="91"/>
      <c r="S1294" s="91"/>
      <c r="T1294" s="92"/>
      <c r="U1294" s="38"/>
      <c r="V1294" s="38"/>
      <c r="W1294" s="38"/>
      <c r="X1294" s="38"/>
      <c r="Y1294" s="38"/>
      <c r="Z1294" s="38"/>
      <c r="AA1294" s="38"/>
      <c r="AB1294" s="38"/>
      <c r="AC1294" s="38"/>
      <c r="AD1294" s="38"/>
      <c r="AE1294" s="38"/>
      <c r="AT1294" s="17" t="s">
        <v>253</v>
      </c>
      <c r="AU1294" s="17" t="s">
        <v>85</v>
      </c>
    </row>
    <row r="1295" s="11" customFormat="1" ht="25.92" customHeight="1">
      <c r="A1295" s="11"/>
      <c r="B1295" s="205"/>
      <c r="C1295" s="206"/>
      <c r="D1295" s="207" t="s">
        <v>76</v>
      </c>
      <c r="E1295" s="208" t="s">
        <v>1669</v>
      </c>
      <c r="F1295" s="208" t="s">
        <v>1670</v>
      </c>
      <c r="G1295" s="206"/>
      <c r="H1295" s="206"/>
      <c r="I1295" s="209"/>
      <c r="J1295" s="210">
        <f>BK1295</f>
        <v>0</v>
      </c>
      <c r="K1295" s="206"/>
      <c r="L1295" s="211"/>
      <c r="M1295" s="212"/>
      <c r="N1295" s="213"/>
      <c r="O1295" s="213"/>
      <c r="P1295" s="214">
        <f>SUM(P1296:P1316)</f>
        <v>0</v>
      </c>
      <c r="Q1295" s="213"/>
      <c r="R1295" s="214">
        <f>SUM(R1296:R1316)</f>
        <v>0</v>
      </c>
      <c r="S1295" s="213"/>
      <c r="T1295" s="215">
        <f>SUM(T1296:T1316)</f>
        <v>0</v>
      </c>
      <c r="U1295" s="11"/>
      <c r="V1295" s="11"/>
      <c r="W1295" s="11"/>
      <c r="X1295" s="11"/>
      <c r="Y1295" s="11"/>
      <c r="Z1295" s="11"/>
      <c r="AA1295" s="11"/>
      <c r="AB1295" s="11"/>
      <c r="AC1295" s="11"/>
      <c r="AD1295" s="11"/>
      <c r="AE1295" s="11"/>
      <c r="AR1295" s="216" t="s">
        <v>87</v>
      </c>
      <c r="AT1295" s="217" t="s">
        <v>76</v>
      </c>
      <c r="AU1295" s="217" t="s">
        <v>77</v>
      </c>
      <c r="AY1295" s="216" t="s">
        <v>247</v>
      </c>
      <c r="BK1295" s="218">
        <f>SUM(BK1296:BK1316)</f>
        <v>0</v>
      </c>
    </row>
    <row r="1296" s="2" customFormat="1" ht="33" customHeight="1">
      <c r="A1296" s="38"/>
      <c r="B1296" s="39"/>
      <c r="C1296" s="219" t="s">
        <v>1092</v>
      </c>
      <c r="D1296" s="219" t="s">
        <v>248</v>
      </c>
      <c r="E1296" s="220" t="s">
        <v>1671</v>
      </c>
      <c r="F1296" s="221" t="s">
        <v>1672</v>
      </c>
      <c r="G1296" s="222" t="s">
        <v>251</v>
      </c>
      <c r="H1296" s="223">
        <v>1</v>
      </c>
      <c r="I1296" s="224"/>
      <c r="J1296" s="225">
        <f>ROUND(I1296*H1296,2)</f>
        <v>0</v>
      </c>
      <c r="K1296" s="221" t="s">
        <v>1</v>
      </c>
      <c r="L1296" s="44"/>
      <c r="M1296" s="226" t="s">
        <v>1</v>
      </c>
      <c r="N1296" s="227" t="s">
        <v>42</v>
      </c>
      <c r="O1296" s="91"/>
      <c r="P1296" s="228">
        <f>O1296*H1296</f>
        <v>0</v>
      </c>
      <c r="Q1296" s="228">
        <v>0</v>
      </c>
      <c r="R1296" s="228">
        <f>Q1296*H1296</f>
        <v>0</v>
      </c>
      <c r="S1296" s="228">
        <v>0</v>
      </c>
      <c r="T1296" s="229">
        <f>S1296*H1296</f>
        <v>0</v>
      </c>
      <c r="U1296" s="38"/>
      <c r="V1296" s="38"/>
      <c r="W1296" s="38"/>
      <c r="X1296" s="38"/>
      <c r="Y1296" s="38"/>
      <c r="Z1296" s="38"/>
      <c r="AA1296" s="38"/>
      <c r="AB1296" s="38"/>
      <c r="AC1296" s="38"/>
      <c r="AD1296" s="38"/>
      <c r="AE1296" s="38"/>
      <c r="AR1296" s="230" t="s">
        <v>264</v>
      </c>
      <c r="AT1296" s="230" t="s">
        <v>248</v>
      </c>
      <c r="AU1296" s="230" t="s">
        <v>85</v>
      </c>
      <c r="AY1296" s="17" t="s">
        <v>247</v>
      </c>
      <c r="BE1296" s="231">
        <f>IF(N1296="základní",J1296,0)</f>
        <v>0</v>
      </c>
      <c r="BF1296" s="231">
        <f>IF(N1296="snížená",J1296,0)</f>
        <v>0</v>
      </c>
      <c r="BG1296" s="231">
        <f>IF(N1296="zákl. přenesená",J1296,0)</f>
        <v>0</v>
      </c>
      <c r="BH1296" s="231">
        <f>IF(N1296="sníž. přenesená",J1296,0)</f>
        <v>0</v>
      </c>
      <c r="BI1296" s="231">
        <f>IF(N1296="nulová",J1296,0)</f>
        <v>0</v>
      </c>
      <c r="BJ1296" s="17" t="s">
        <v>85</v>
      </c>
      <c r="BK1296" s="231">
        <f>ROUND(I1296*H1296,2)</f>
        <v>0</v>
      </c>
      <c r="BL1296" s="17" t="s">
        <v>264</v>
      </c>
      <c r="BM1296" s="230" t="s">
        <v>1673</v>
      </c>
    </row>
    <row r="1297" s="2" customFormat="1">
      <c r="A1297" s="38"/>
      <c r="B1297" s="39"/>
      <c r="C1297" s="40"/>
      <c r="D1297" s="232" t="s">
        <v>253</v>
      </c>
      <c r="E1297" s="40"/>
      <c r="F1297" s="233" t="s">
        <v>1674</v>
      </c>
      <c r="G1297" s="40"/>
      <c r="H1297" s="40"/>
      <c r="I1297" s="234"/>
      <c r="J1297" s="40"/>
      <c r="K1297" s="40"/>
      <c r="L1297" s="44"/>
      <c r="M1297" s="235"/>
      <c r="N1297" s="236"/>
      <c r="O1297" s="91"/>
      <c r="P1297" s="91"/>
      <c r="Q1297" s="91"/>
      <c r="R1297" s="91"/>
      <c r="S1297" s="91"/>
      <c r="T1297" s="92"/>
      <c r="U1297" s="38"/>
      <c r="V1297" s="38"/>
      <c r="W1297" s="38"/>
      <c r="X1297" s="38"/>
      <c r="Y1297" s="38"/>
      <c r="Z1297" s="38"/>
      <c r="AA1297" s="38"/>
      <c r="AB1297" s="38"/>
      <c r="AC1297" s="38"/>
      <c r="AD1297" s="38"/>
      <c r="AE1297" s="38"/>
      <c r="AT1297" s="17" t="s">
        <v>253</v>
      </c>
      <c r="AU1297" s="17" t="s">
        <v>85</v>
      </c>
    </row>
    <row r="1298" s="12" customFormat="1">
      <c r="A1298" s="12"/>
      <c r="B1298" s="242"/>
      <c r="C1298" s="243"/>
      <c r="D1298" s="232" t="s">
        <v>337</v>
      </c>
      <c r="E1298" s="244" t="s">
        <v>1</v>
      </c>
      <c r="F1298" s="245" t="s">
        <v>1675</v>
      </c>
      <c r="G1298" s="243"/>
      <c r="H1298" s="244" t="s">
        <v>1</v>
      </c>
      <c r="I1298" s="246"/>
      <c r="J1298" s="243"/>
      <c r="K1298" s="243"/>
      <c r="L1298" s="247"/>
      <c r="M1298" s="248"/>
      <c r="N1298" s="249"/>
      <c r="O1298" s="249"/>
      <c r="P1298" s="249"/>
      <c r="Q1298" s="249"/>
      <c r="R1298" s="249"/>
      <c r="S1298" s="249"/>
      <c r="T1298" s="250"/>
      <c r="U1298" s="12"/>
      <c r="V1298" s="12"/>
      <c r="W1298" s="12"/>
      <c r="X1298" s="12"/>
      <c r="Y1298" s="12"/>
      <c r="Z1298" s="12"/>
      <c r="AA1298" s="12"/>
      <c r="AB1298" s="12"/>
      <c r="AC1298" s="12"/>
      <c r="AD1298" s="12"/>
      <c r="AE1298" s="12"/>
      <c r="AT1298" s="251" t="s">
        <v>337</v>
      </c>
      <c r="AU1298" s="251" t="s">
        <v>85</v>
      </c>
      <c r="AV1298" s="12" t="s">
        <v>85</v>
      </c>
      <c r="AW1298" s="12" t="s">
        <v>33</v>
      </c>
      <c r="AX1298" s="12" t="s">
        <v>77</v>
      </c>
      <c r="AY1298" s="251" t="s">
        <v>247</v>
      </c>
    </row>
    <row r="1299" s="13" customFormat="1">
      <c r="A1299" s="13"/>
      <c r="B1299" s="252"/>
      <c r="C1299" s="253"/>
      <c r="D1299" s="232" t="s">
        <v>337</v>
      </c>
      <c r="E1299" s="254" t="s">
        <v>1</v>
      </c>
      <c r="F1299" s="255" t="s">
        <v>85</v>
      </c>
      <c r="G1299" s="253"/>
      <c r="H1299" s="256">
        <v>1</v>
      </c>
      <c r="I1299" s="257"/>
      <c r="J1299" s="253"/>
      <c r="K1299" s="253"/>
      <c r="L1299" s="258"/>
      <c r="M1299" s="259"/>
      <c r="N1299" s="260"/>
      <c r="O1299" s="260"/>
      <c r="P1299" s="260"/>
      <c r="Q1299" s="260"/>
      <c r="R1299" s="260"/>
      <c r="S1299" s="260"/>
      <c r="T1299" s="261"/>
      <c r="U1299" s="13"/>
      <c r="V1299" s="13"/>
      <c r="W1299" s="13"/>
      <c r="X1299" s="13"/>
      <c r="Y1299" s="13"/>
      <c r="Z1299" s="13"/>
      <c r="AA1299" s="13"/>
      <c r="AB1299" s="13"/>
      <c r="AC1299" s="13"/>
      <c r="AD1299" s="13"/>
      <c r="AE1299" s="13"/>
      <c r="AT1299" s="262" t="s">
        <v>337</v>
      </c>
      <c r="AU1299" s="262" t="s">
        <v>85</v>
      </c>
      <c r="AV1299" s="13" t="s">
        <v>87</v>
      </c>
      <c r="AW1299" s="13" t="s">
        <v>33</v>
      </c>
      <c r="AX1299" s="13" t="s">
        <v>77</v>
      </c>
      <c r="AY1299" s="262" t="s">
        <v>247</v>
      </c>
    </row>
    <row r="1300" s="14" customFormat="1">
      <c r="A1300" s="14"/>
      <c r="B1300" s="263"/>
      <c r="C1300" s="264"/>
      <c r="D1300" s="232" t="s">
        <v>337</v>
      </c>
      <c r="E1300" s="265" t="s">
        <v>1</v>
      </c>
      <c r="F1300" s="266" t="s">
        <v>340</v>
      </c>
      <c r="G1300" s="264"/>
      <c r="H1300" s="267">
        <v>1</v>
      </c>
      <c r="I1300" s="268"/>
      <c r="J1300" s="264"/>
      <c r="K1300" s="264"/>
      <c r="L1300" s="269"/>
      <c r="M1300" s="270"/>
      <c r="N1300" s="271"/>
      <c r="O1300" s="271"/>
      <c r="P1300" s="271"/>
      <c r="Q1300" s="271"/>
      <c r="R1300" s="271"/>
      <c r="S1300" s="271"/>
      <c r="T1300" s="272"/>
      <c r="U1300" s="14"/>
      <c r="V1300" s="14"/>
      <c r="W1300" s="14"/>
      <c r="X1300" s="14"/>
      <c r="Y1300" s="14"/>
      <c r="Z1300" s="14"/>
      <c r="AA1300" s="14"/>
      <c r="AB1300" s="14"/>
      <c r="AC1300" s="14"/>
      <c r="AD1300" s="14"/>
      <c r="AE1300" s="14"/>
      <c r="AT1300" s="273" t="s">
        <v>337</v>
      </c>
      <c r="AU1300" s="273" t="s">
        <v>85</v>
      </c>
      <c r="AV1300" s="14" t="s">
        <v>258</v>
      </c>
      <c r="AW1300" s="14" t="s">
        <v>33</v>
      </c>
      <c r="AX1300" s="14" t="s">
        <v>85</v>
      </c>
      <c r="AY1300" s="273" t="s">
        <v>247</v>
      </c>
    </row>
    <row r="1301" s="2" customFormat="1" ht="16.5" customHeight="1">
      <c r="A1301" s="38"/>
      <c r="B1301" s="39"/>
      <c r="C1301" s="219" t="s">
        <v>1676</v>
      </c>
      <c r="D1301" s="219" t="s">
        <v>248</v>
      </c>
      <c r="E1301" s="220" t="s">
        <v>1677</v>
      </c>
      <c r="F1301" s="221" t="s">
        <v>1678</v>
      </c>
      <c r="G1301" s="222" t="s">
        <v>681</v>
      </c>
      <c r="H1301" s="223">
        <v>15.1</v>
      </c>
      <c r="I1301" s="224"/>
      <c r="J1301" s="225">
        <f>ROUND(I1301*H1301,2)</f>
        <v>0</v>
      </c>
      <c r="K1301" s="221" t="s">
        <v>1</v>
      </c>
      <c r="L1301" s="44"/>
      <c r="M1301" s="226" t="s">
        <v>1</v>
      </c>
      <c r="N1301" s="227" t="s">
        <v>42</v>
      </c>
      <c r="O1301" s="91"/>
      <c r="P1301" s="228">
        <f>O1301*H1301</f>
        <v>0</v>
      </c>
      <c r="Q1301" s="228">
        <v>0</v>
      </c>
      <c r="R1301" s="228">
        <f>Q1301*H1301</f>
        <v>0</v>
      </c>
      <c r="S1301" s="228">
        <v>0</v>
      </c>
      <c r="T1301" s="229">
        <f>S1301*H1301</f>
        <v>0</v>
      </c>
      <c r="U1301" s="38"/>
      <c r="V1301" s="38"/>
      <c r="W1301" s="38"/>
      <c r="X1301" s="38"/>
      <c r="Y1301" s="38"/>
      <c r="Z1301" s="38"/>
      <c r="AA1301" s="38"/>
      <c r="AB1301" s="38"/>
      <c r="AC1301" s="38"/>
      <c r="AD1301" s="38"/>
      <c r="AE1301" s="38"/>
      <c r="AR1301" s="230" t="s">
        <v>264</v>
      </c>
      <c r="AT1301" s="230" t="s">
        <v>248</v>
      </c>
      <c r="AU1301" s="230" t="s">
        <v>85</v>
      </c>
      <c r="AY1301" s="17" t="s">
        <v>247</v>
      </c>
      <c r="BE1301" s="231">
        <f>IF(N1301="základní",J1301,0)</f>
        <v>0</v>
      </c>
      <c r="BF1301" s="231">
        <f>IF(N1301="snížená",J1301,0)</f>
        <v>0</v>
      </c>
      <c r="BG1301" s="231">
        <f>IF(N1301="zákl. přenesená",J1301,0)</f>
        <v>0</v>
      </c>
      <c r="BH1301" s="231">
        <f>IF(N1301="sníž. přenesená",J1301,0)</f>
        <v>0</v>
      </c>
      <c r="BI1301" s="231">
        <f>IF(N1301="nulová",J1301,0)</f>
        <v>0</v>
      </c>
      <c r="BJ1301" s="17" t="s">
        <v>85</v>
      </c>
      <c r="BK1301" s="231">
        <f>ROUND(I1301*H1301,2)</f>
        <v>0</v>
      </c>
      <c r="BL1301" s="17" t="s">
        <v>264</v>
      </c>
      <c r="BM1301" s="230" t="s">
        <v>1679</v>
      </c>
    </row>
    <row r="1302" s="2" customFormat="1">
      <c r="A1302" s="38"/>
      <c r="B1302" s="39"/>
      <c r="C1302" s="40"/>
      <c r="D1302" s="232" t="s">
        <v>253</v>
      </c>
      <c r="E1302" s="40"/>
      <c r="F1302" s="233" t="s">
        <v>1680</v>
      </c>
      <c r="G1302" s="40"/>
      <c r="H1302" s="40"/>
      <c r="I1302" s="234"/>
      <c r="J1302" s="40"/>
      <c r="K1302" s="40"/>
      <c r="L1302" s="44"/>
      <c r="M1302" s="235"/>
      <c r="N1302" s="236"/>
      <c r="O1302" s="91"/>
      <c r="P1302" s="91"/>
      <c r="Q1302" s="91"/>
      <c r="R1302" s="91"/>
      <c r="S1302" s="91"/>
      <c r="T1302" s="92"/>
      <c r="U1302" s="38"/>
      <c r="V1302" s="38"/>
      <c r="W1302" s="38"/>
      <c r="X1302" s="38"/>
      <c r="Y1302" s="38"/>
      <c r="Z1302" s="38"/>
      <c r="AA1302" s="38"/>
      <c r="AB1302" s="38"/>
      <c r="AC1302" s="38"/>
      <c r="AD1302" s="38"/>
      <c r="AE1302" s="38"/>
      <c r="AT1302" s="17" t="s">
        <v>253</v>
      </c>
      <c r="AU1302" s="17" t="s">
        <v>85</v>
      </c>
    </row>
    <row r="1303" s="13" customFormat="1">
      <c r="A1303" s="13"/>
      <c r="B1303" s="252"/>
      <c r="C1303" s="253"/>
      <c r="D1303" s="232" t="s">
        <v>337</v>
      </c>
      <c r="E1303" s="254" t="s">
        <v>1</v>
      </c>
      <c r="F1303" s="255" t="s">
        <v>1681</v>
      </c>
      <c r="G1303" s="253"/>
      <c r="H1303" s="256">
        <v>13.6</v>
      </c>
      <c r="I1303" s="257"/>
      <c r="J1303" s="253"/>
      <c r="K1303" s="253"/>
      <c r="L1303" s="258"/>
      <c r="M1303" s="259"/>
      <c r="N1303" s="260"/>
      <c r="O1303" s="260"/>
      <c r="P1303" s="260"/>
      <c r="Q1303" s="260"/>
      <c r="R1303" s="260"/>
      <c r="S1303" s="260"/>
      <c r="T1303" s="261"/>
      <c r="U1303" s="13"/>
      <c r="V1303" s="13"/>
      <c r="W1303" s="13"/>
      <c r="X1303" s="13"/>
      <c r="Y1303" s="13"/>
      <c r="Z1303" s="13"/>
      <c r="AA1303" s="13"/>
      <c r="AB1303" s="13"/>
      <c r="AC1303" s="13"/>
      <c r="AD1303" s="13"/>
      <c r="AE1303" s="13"/>
      <c r="AT1303" s="262" t="s">
        <v>337</v>
      </c>
      <c r="AU1303" s="262" t="s">
        <v>85</v>
      </c>
      <c r="AV1303" s="13" t="s">
        <v>87</v>
      </c>
      <c r="AW1303" s="13" t="s">
        <v>33</v>
      </c>
      <c r="AX1303" s="13" t="s">
        <v>77</v>
      </c>
      <c r="AY1303" s="262" t="s">
        <v>247</v>
      </c>
    </row>
    <row r="1304" s="13" customFormat="1">
      <c r="A1304" s="13"/>
      <c r="B1304" s="252"/>
      <c r="C1304" s="253"/>
      <c r="D1304" s="232" t="s">
        <v>337</v>
      </c>
      <c r="E1304" s="254" t="s">
        <v>1</v>
      </c>
      <c r="F1304" s="255" t="s">
        <v>1682</v>
      </c>
      <c r="G1304" s="253"/>
      <c r="H1304" s="256">
        <v>1.5</v>
      </c>
      <c r="I1304" s="257"/>
      <c r="J1304" s="253"/>
      <c r="K1304" s="253"/>
      <c r="L1304" s="258"/>
      <c r="M1304" s="259"/>
      <c r="N1304" s="260"/>
      <c r="O1304" s="260"/>
      <c r="P1304" s="260"/>
      <c r="Q1304" s="260"/>
      <c r="R1304" s="260"/>
      <c r="S1304" s="260"/>
      <c r="T1304" s="261"/>
      <c r="U1304" s="13"/>
      <c r="V1304" s="13"/>
      <c r="W1304" s="13"/>
      <c r="X1304" s="13"/>
      <c r="Y1304" s="13"/>
      <c r="Z1304" s="13"/>
      <c r="AA1304" s="13"/>
      <c r="AB1304" s="13"/>
      <c r="AC1304" s="13"/>
      <c r="AD1304" s="13"/>
      <c r="AE1304" s="13"/>
      <c r="AT1304" s="262" t="s">
        <v>337</v>
      </c>
      <c r="AU1304" s="262" t="s">
        <v>85</v>
      </c>
      <c r="AV1304" s="13" t="s">
        <v>87</v>
      </c>
      <c r="AW1304" s="13" t="s">
        <v>33</v>
      </c>
      <c r="AX1304" s="13" t="s">
        <v>77</v>
      </c>
      <c r="AY1304" s="262" t="s">
        <v>247</v>
      </c>
    </row>
    <row r="1305" s="14" customFormat="1">
      <c r="A1305" s="14"/>
      <c r="B1305" s="263"/>
      <c r="C1305" s="264"/>
      <c r="D1305" s="232" t="s">
        <v>337</v>
      </c>
      <c r="E1305" s="265" t="s">
        <v>1</v>
      </c>
      <c r="F1305" s="266" t="s">
        <v>340</v>
      </c>
      <c r="G1305" s="264"/>
      <c r="H1305" s="267">
        <v>15.1</v>
      </c>
      <c r="I1305" s="268"/>
      <c r="J1305" s="264"/>
      <c r="K1305" s="264"/>
      <c r="L1305" s="269"/>
      <c r="M1305" s="270"/>
      <c r="N1305" s="271"/>
      <c r="O1305" s="271"/>
      <c r="P1305" s="271"/>
      <c r="Q1305" s="271"/>
      <c r="R1305" s="271"/>
      <c r="S1305" s="271"/>
      <c r="T1305" s="272"/>
      <c r="U1305" s="14"/>
      <c r="V1305" s="14"/>
      <c r="W1305" s="14"/>
      <c r="X1305" s="14"/>
      <c r="Y1305" s="14"/>
      <c r="Z1305" s="14"/>
      <c r="AA1305" s="14"/>
      <c r="AB1305" s="14"/>
      <c r="AC1305" s="14"/>
      <c r="AD1305" s="14"/>
      <c r="AE1305" s="14"/>
      <c r="AT1305" s="273" t="s">
        <v>337</v>
      </c>
      <c r="AU1305" s="273" t="s">
        <v>85</v>
      </c>
      <c r="AV1305" s="14" t="s">
        <v>258</v>
      </c>
      <c r="AW1305" s="14" t="s">
        <v>33</v>
      </c>
      <c r="AX1305" s="14" t="s">
        <v>85</v>
      </c>
      <c r="AY1305" s="273" t="s">
        <v>247</v>
      </c>
    </row>
    <row r="1306" s="2" customFormat="1" ht="16.5" customHeight="1">
      <c r="A1306" s="38"/>
      <c r="B1306" s="39"/>
      <c r="C1306" s="219" t="s">
        <v>1096</v>
      </c>
      <c r="D1306" s="219" t="s">
        <v>248</v>
      </c>
      <c r="E1306" s="220" t="s">
        <v>1683</v>
      </c>
      <c r="F1306" s="221" t="s">
        <v>1684</v>
      </c>
      <c r="G1306" s="222" t="s">
        <v>681</v>
      </c>
      <c r="H1306" s="223">
        <v>2.2000000000000002</v>
      </c>
      <c r="I1306" s="224"/>
      <c r="J1306" s="225">
        <f>ROUND(I1306*H1306,2)</f>
        <v>0</v>
      </c>
      <c r="K1306" s="221" t="s">
        <v>1</v>
      </c>
      <c r="L1306" s="44"/>
      <c r="M1306" s="226" t="s">
        <v>1</v>
      </c>
      <c r="N1306" s="227" t="s">
        <v>42</v>
      </c>
      <c r="O1306" s="91"/>
      <c r="P1306" s="228">
        <f>O1306*H1306</f>
        <v>0</v>
      </c>
      <c r="Q1306" s="228">
        <v>0</v>
      </c>
      <c r="R1306" s="228">
        <f>Q1306*H1306</f>
        <v>0</v>
      </c>
      <c r="S1306" s="228">
        <v>0</v>
      </c>
      <c r="T1306" s="229">
        <f>S1306*H1306</f>
        <v>0</v>
      </c>
      <c r="U1306" s="38"/>
      <c r="V1306" s="38"/>
      <c r="W1306" s="38"/>
      <c r="X1306" s="38"/>
      <c r="Y1306" s="38"/>
      <c r="Z1306" s="38"/>
      <c r="AA1306" s="38"/>
      <c r="AB1306" s="38"/>
      <c r="AC1306" s="38"/>
      <c r="AD1306" s="38"/>
      <c r="AE1306" s="38"/>
      <c r="AR1306" s="230" t="s">
        <v>264</v>
      </c>
      <c r="AT1306" s="230" t="s">
        <v>248</v>
      </c>
      <c r="AU1306" s="230" t="s">
        <v>85</v>
      </c>
      <c r="AY1306" s="17" t="s">
        <v>247</v>
      </c>
      <c r="BE1306" s="231">
        <f>IF(N1306="základní",J1306,0)</f>
        <v>0</v>
      </c>
      <c r="BF1306" s="231">
        <f>IF(N1306="snížená",J1306,0)</f>
        <v>0</v>
      </c>
      <c r="BG1306" s="231">
        <f>IF(N1306="zákl. přenesená",J1306,0)</f>
        <v>0</v>
      </c>
      <c r="BH1306" s="231">
        <f>IF(N1306="sníž. přenesená",J1306,0)</f>
        <v>0</v>
      </c>
      <c r="BI1306" s="231">
        <f>IF(N1306="nulová",J1306,0)</f>
        <v>0</v>
      </c>
      <c r="BJ1306" s="17" t="s">
        <v>85</v>
      </c>
      <c r="BK1306" s="231">
        <f>ROUND(I1306*H1306,2)</f>
        <v>0</v>
      </c>
      <c r="BL1306" s="17" t="s">
        <v>264</v>
      </c>
      <c r="BM1306" s="230" t="s">
        <v>1685</v>
      </c>
    </row>
    <row r="1307" s="2" customFormat="1">
      <c r="A1307" s="38"/>
      <c r="B1307" s="39"/>
      <c r="C1307" s="40"/>
      <c r="D1307" s="232" t="s">
        <v>253</v>
      </c>
      <c r="E1307" s="40"/>
      <c r="F1307" s="233" t="s">
        <v>1686</v>
      </c>
      <c r="G1307" s="40"/>
      <c r="H1307" s="40"/>
      <c r="I1307" s="234"/>
      <c r="J1307" s="40"/>
      <c r="K1307" s="40"/>
      <c r="L1307" s="44"/>
      <c r="M1307" s="235"/>
      <c r="N1307" s="236"/>
      <c r="O1307" s="91"/>
      <c r="P1307" s="91"/>
      <c r="Q1307" s="91"/>
      <c r="R1307" s="91"/>
      <c r="S1307" s="91"/>
      <c r="T1307" s="92"/>
      <c r="U1307" s="38"/>
      <c r="V1307" s="38"/>
      <c r="W1307" s="38"/>
      <c r="X1307" s="38"/>
      <c r="Y1307" s="38"/>
      <c r="Z1307" s="38"/>
      <c r="AA1307" s="38"/>
      <c r="AB1307" s="38"/>
      <c r="AC1307" s="38"/>
      <c r="AD1307" s="38"/>
      <c r="AE1307" s="38"/>
      <c r="AT1307" s="17" t="s">
        <v>253</v>
      </c>
      <c r="AU1307" s="17" t="s">
        <v>85</v>
      </c>
    </row>
    <row r="1308" s="2" customFormat="1" ht="16.5" customHeight="1">
      <c r="A1308" s="38"/>
      <c r="B1308" s="39"/>
      <c r="C1308" s="219" t="s">
        <v>1687</v>
      </c>
      <c r="D1308" s="219" t="s">
        <v>248</v>
      </c>
      <c r="E1308" s="220" t="s">
        <v>1688</v>
      </c>
      <c r="F1308" s="221" t="s">
        <v>1689</v>
      </c>
      <c r="G1308" s="222" t="s">
        <v>1475</v>
      </c>
      <c r="H1308" s="223">
        <v>8734.6749999999993</v>
      </c>
      <c r="I1308" s="224"/>
      <c r="J1308" s="225">
        <f>ROUND(I1308*H1308,2)</f>
        <v>0</v>
      </c>
      <c r="K1308" s="221" t="s">
        <v>336</v>
      </c>
      <c r="L1308" s="44"/>
      <c r="M1308" s="226" t="s">
        <v>1</v>
      </c>
      <c r="N1308" s="227" t="s">
        <v>42</v>
      </c>
      <c r="O1308" s="91"/>
      <c r="P1308" s="228">
        <f>O1308*H1308</f>
        <v>0</v>
      </c>
      <c r="Q1308" s="228">
        <v>0</v>
      </c>
      <c r="R1308" s="228">
        <f>Q1308*H1308</f>
        <v>0</v>
      </c>
      <c r="S1308" s="228">
        <v>0</v>
      </c>
      <c r="T1308" s="229">
        <f>S1308*H1308</f>
        <v>0</v>
      </c>
      <c r="U1308" s="38"/>
      <c r="V1308" s="38"/>
      <c r="W1308" s="38"/>
      <c r="X1308" s="38"/>
      <c r="Y1308" s="38"/>
      <c r="Z1308" s="38"/>
      <c r="AA1308" s="38"/>
      <c r="AB1308" s="38"/>
      <c r="AC1308" s="38"/>
      <c r="AD1308" s="38"/>
      <c r="AE1308" s="38"/>
      <c r="AR1308" s="230" t="s">
        <v>264</v>
      </c>
      <c r="AT1308" s="230" t="s">
        <v>248</v>
      </c>
      <c r="AU1308" s="230" t="s">
        <v>85</v>
      </c>
      <c r="AY1308" s="17" t="s">
        <v>247</v>
      </c>
      <c r="BE1308" s="231">
        <f>IF(N1308="základní",J1308,0)</f>
        <v>0</v>
      </c>
      <c r="BF1308" s="231">
        <f>IF(N1308="snížená",J1308,0)</f>
        <v>0</v>
      </c>
      <c r="BG1308" s="231">
        <f>IF(N1308="zákl. přenesená",J1308,0)</f>
        <v>0</v>
      </c>
      <c r="BH1308" s="231">
        <f>IF(N1308="sníž. přenesená",J1308,0)</f>
        <v>0</v>
      </c>
      <c r="BI1308" s="231">
        <f>IF(N1308="nulová",J1308,0)</f>
        <v>0</v>
      </c>
      <c r="BJ1308" s="17" t="s">
        <v>85</v>
      </c>
      <c r="BK1308" s="231">
        <f>ROUND(I1308*H1308,2)</f>
        <v>0</v>
      </c>
      <c r="BL1308" s="17" t="s">
        <v>264</v>
      </c>
      <c r="BM1308" s="230" t="s">
        <v>1690</v>
      </c>
    </row>
    <row r="1309" s="12" customFormat="1">
      <c r="A1309" s="12"/>
      <c r="B1309" s="242"/>
      <c r="C1309" s="243"/>
      <c r="D1309" s="232" t="s">
        <v>337</v>
      </c>
      <c r="E1309" s="244" t="s">
        <v>1</v>
      </c>
      <c r="F1309" s="245" t="s">
        <v>600</v>
      </c>
      <c r="G1309" s="243"/>
      <c r="H1309" s="244" t="s">
        <v>1</v>
      </c>
      <c r="I1309" s="246"/>
      <c r="J1309" s="243"/>
      <c r="K1309" s="243"/>
      <c r="L1309" s="247"/>
      <c r="M1309" s="248"/>
      <c r="N1309" s="249"/>
      <c r="O1309" s="249"/>
      <c r="P1309" s="249"/>
      <c r="Q1309" s="249"/>
      <c r="R1309" s="249"/>
      <c r="S1309" s="249"/>
      <c r="T1309" s="250"/>
      <c r="U1309" s="12"/>
      <c r="V1309" s="12"/>
      <c r="W1309" s="12"/>
      <c r="X1309" s="12"/>
      <c r="Y1309" s="12"/>
      <c r="Z1309" s="12"/>
      <c r="AA1309" s="12"/>
      <c r="AB1309" s="12"/>
      <c r="AC1309" s="12"/>
      <c r="AD1309" s="12"/>
      <c r="AE1309" s="12"/>
      <c r="AT1309" s="251" t="s">
        <v>337</v>
      </c>
      <c r="AU1309" s="251" t="s">
        <v>85</v>
      </c>
      <c r="AV1309" s="12" t="s">
        <v>85</v>
      </c>
      <c r="AW1309" s="12" t="s">
        <v>33</v>
      </c>
      <c r="AX1309" s="12" t="s">
        <v>77</v>
      </c>
      <c r="AY1309" s="251" t="s">
        <v>247</v>
      </c>
    </row>
    <row r="1310" s="13" customFormat="1">
      <c r="A1310" s="13"/>
      <c r="B1310" s="252"/>
      <c r="C1310" s="253"/>
      <c r="D1310" s="232" t="s">
        <v>337</v>
      </c>
      <c r="E1310" s="254" t="s">
        <v>1</v>
      </c>
      <c r="F1310" s="255" t="s">
        <v>1691</v>
      </c>
      <c r="G1310" s="253"/>
      <c r="H1310" s="256">
        <v>2765</v>
      </c>
      <c r="I1310" s="257"/>
      <c r="J1310" s="253"/>
      <c r="K1310" s="253"/>
      <c r="L1310" s="258"/>
      <c r="M1310" s="259"/>
      <c r="N1310" s="260"/>
      <c r="O1310" s="260"/>
      <c r="P1310" s="260"/>
      <c r="Q1310" s="260"/>
      <c r="R1310" s="260"/>
      <c r="S1310" s="260"/>
      <c r="T1310" s="261"/>
      <c r="U1310" s="13"/>
      <c r="V1310" s="13"/>
      <c r="W1310" s="13"/>
      <c r="X1310" s="13"/>
      <c r="Y1310" s="13"/>
      <c r="Z1310" s="13"/>
      <c r="AA1310" s="13"/>
      <c r="AB1310" s="13"/>
      <c r="AC1310" s="13"/>
      <c r="AD1310" s="13"/>
      <c r="AE1310" s="13"/>
      <c r="AT1310" s="262" t="s">
        <v>337</v>
      </c>
      <c r="AU1310" s="262" t="s">
        <v>85</v>
      </c>
      <c r="AV1310" s="13" t="s">
        <v>87</v>
      </c>
      <c r="AW1310" s="13" t="s">
        <v>33</v>
      </c>
      <c r="AX1310" s="13" t="s">
        <v>77</v>
      </c>
      <c r="AY1310" s="262" t="s">
        <v>247</v>
      </c>
    </row>
    <row r="1311" s="13" customFormat="1">
      <c r="A1311" s="13"/>
      <c r="B1311" s="252"/>
      <c r="C1311" s="253"/>
      <c r="D1311" s="232" t="s">
        <v>337</v>
      </c>
      <c r="E1311" s="254" t="s">
        <v>1</v>
      </c>
      <c r="F1311" s="255" t="s">
        <v>1692</v>
      </c>
      <c r="G1311" s="253"/>
      <c r="H1311" s="256">
        <v>620</v>
      </c>
      <c r="I1311" s="257"/>
      <c r="J1311" s="253"/>
      <c r="K1311" s="253"/>
      <c r="L1311" s="258"/>
      <c r="M1311" s="259"/>
      <c r="N1311" s="260"/>
      <c r="O1311" s="260"/>
      <c r="P1311" s="260"/>
      <c r="Q1311" s="260"/>
      <c r="R1311" s="260"/>
      <c r="S1311" s="260"/>
      <c r="T1311" s="261"/>
      <c r="U1311" s="13"/>
      <c r="V1311" s="13"/>
      <c r="W1311" s="13"/>
      <c r="X1311" s="13"/>
      <c r="Y1311" s="13"/>
      <c r="Z1311" s="13"/>
      <c r="AA1311" s="13"/>
      <c r="AB1311" s="13"/>
      <c r="AC1311" s="13"/>
      <c r="AD1311" s="13"/>
      <c r="AE1311" s="13"/>
      <c r="AT1311" s="262" t="s">
        <v>337</v>
      </c>
      <c r="AU1311" s="262" t="s">
        <v>85</v>
      </c>
      <c r="AV1311" s="13" t="s">
        <v>87</v>
      </c>
      <c r="AW1311" s="13" t="s">
        <v>33</v>
      </c>
      <c r="AX1311" s="13" t="s">
        <v>77</v>
      </c>
      <c r="AY1311" s="262" t="s">
        <v>247</v>
      </c>
    </row>
    <row r="1312" s="12" customFormat="1">
      <c r="A1312" s="12"/>
      <c r="B1312" s="242"/>
      <c r="C1312" s="243"/>
      <c r="D1312" s="232" t="s">
        <v>337</v>
      </c>
      <c r="E1312" s="244" t="s">
        <v>1</v>
      </c>
      <c r="F1312" s="245" t="s">
        <v>1693</v>
      </c>
      <c r="G1312" s="243"/>
      <c r="H1312" s="244" t="s">
        <v>1</v>
      </c>
      <c r="I1312" s="246"/>
      <c r="J1312" s="243"/>
      <c r="K1312" s="243"/>
      <c r="L1312" s="247"/>
      <c r="M1312" s="248"/>
      <c r="N1312" s="249"/>
      <c r="O1312" s="249"/>
      <c r="P1312" s="249"/>
      <c r="Q1312" s="249"/>
      <c r="R1312" s="249"/>
      <c r="S1312" s="249"/>
      <c r="T1312" s="250"/>
      <c r="U1312" s="12"/>
      <c r="V1312" s="12"/>
      <c r="W1312" s="12"/>
      <c r="X1312" s="12"/>
      <c r="Y1312" s="12"/>
      <c r="Z1312" s="12"/>
      <c r="AA1312" s="12"/>
      <c r="AB1312" s="12"/>
      <c r="AC1312" s="12"/>
      <c r="AD1312" s="12"/>
      <c r="AE1312" s="12"/>
      <c r="AT1312" s="251" t="s">
        <v>337</v>
      </c>
      <c r="AU1312" s="251" t="s">
        <v>85</v>
      </c>
      <c r="AV1312" s="12" t="s">
        <v>85</v>
      </c>
      <c r="AW1312" s="12" t="s">
        <v>33</v>
      </c>
      <c r="AX1312" s="12" t="s">
        <v>77</v>
      </c>
      <c r="AY1312" s="251" t="s">
        <v>247</v>
      </c>
    </row>
    <row r="1313" s="13" customFormat="1">
      <c r="A1313" s="13"/>
      <c r="B1313" s="252"/>
      <c r="C1313" s="253"/>
      <c r="D1313" s="232" t="s">
        <v>337</v>
      </c>
      <c r="E1313" s="254" t="s">
        <v>1</v>
      </c>
      <c r="F1313" s="255" t="s">
        <v>1694</v>
      </c>
      <c r="G1313" s="253"/>
      <c r="H1313" s="256">
        <v>2452.5450000000001</v>
      </c>
      <c r="I1313" s="257"/>
      <c r="J1313" s="253"/>
      <c r="K1313" s="253"/>
      <c r="L1313" s="258"/>
      <c r="M1313" s="259"/>
      <c r="N1313" s="260"/>
      <c r="O1313" s="260"/>
      <c r="P1313" s="260"/>
      <c r="Q1313" s="260"/>
      <c r="R1313" s="260"/>
      <c r="S1313" s="260"/>
      <c r="T1313" s="261"/>
      <c r="U1313" s="13"/>
      <c r="V1313" s="13"/>
      <c r="W1313" s="13"/>
      <c r="X1313" s="13"/>
      <c r="Y1313" s="13"/>
      <c r="Z1313" s="13"/>
      <c r="AA1313" s="13"/>
      <c r="AB1313" s="13"/>
      <c r="AC1313" s="13"/>
      <c r="AD1313" s="13"/>
      <c r="AE1313" s="13"/>
      <c r="AT1313" s="262" t="s">
        <v>337</v>
      </c>
      <c r="AU1313" s="262" t="s">
        <v>85</v>
      </c>
      <c r="AV1313" s="13" t="s">
        <v>87</v>
      </c>
      <c r="AW1313" s="13" t="s">
        <v>33</v>
      </c>
      <c r="AX1313" s="13" t="s">
        <v>77</v>
      </c>
      <c r="AY1313" s="262" t="s">
        <v>247</v>
      </c>
    </row>
    <row r="1314" s="13" customFormat="1">
      <c r="A1314" s="13"/>
      <c r="B1314" s="252"/>
      <c r="C1314" s="253"/>
      <c r="D1314" s="232" t="s">
        <v>337</v>
      </c>
      <c r="E1314" s="254" t="s">
        <v>1</v>
      </c>
      <c r="F1314" s="255" t="s">
        <v>1695</v>
      </c>
      <c r="G1314" s="253"/>
      <c r="H1314" s="256">
        <v>2867.1300000000001</v>
      </c>
      <c r="I1314" s="257"/>
      <c r="J1314" s="253"/>
      <c r="K1314" s="253"/>
      <c r="L1314" s="258"/>
      <c r="M1314" s="259"/>
      <c r="N1314" s="260"/>
      <c r="O1314" s="260"/>
      <c r="P1314" s="260"/>
      <c r="Q1314" s="260"/>
      <c r="R1314" s="260"/>
      <c r="S1314" s="260"/>
      <c r="T1314" s="261"/>
      <c r="U1314" s="13"/>
      <c r="V1314" s="13"/>
      <c r="W1314" s="13"/>
      <c r="X1314" s="13"/>
      <c r="Y1314" s="13"/>
      <c r="Z1314" s="13"/>
      <c r="AA1314" s="13"/>
      <c r="AB1314" s="13"/>
      <c r="AC1314" s="13"/>
      <c r="AD1314" s="13"/>
      <c r="AE1314" s="13"/>
      <c r="AT1314" s="262" t="s">
        <v>337</v>
      </c>
      <c r="AU1314" s="262" t="s">
        <v>85</v>
      </c>
      <c r="AV1314" s="13" t="s">
        <v>87</v>
      </c>
      <c r="AW1314" s="13" t="s">
        <v>33</v>
      </c>
      <c r="AX1314" s="13" t="s">
        <v>77</v>
      </c>
      <c r="AY1314" s="262" t="s">
        <v>247</v>
      </c>
    </row>
    <row r="1315" s="13" customFormat="1">
      <c r="A1315" s="13"/>
      <c r="B1315" s="252"/>
      <c r="C1315" s="253"/>
      <c r="D1315" s="232" t="s">
        <v>337</v>
      </c>
      <c r="E1315" s="254" t="s">
        <v>1</v>
      </c>
      <c r="F1315" s="255" t="s">
        <v>1696</v>
      </c>
      <c r="G1315" s="253"/>
      <c r="H1315" s="256">
        <v>30</v>
      </c>
      <c r="I1315" s="257"/>
      <c r="J1315" s="253"/>
      <c r="K1315" s="253"/>
      <c r="L1315" s="258"/>
      <c r="M1315" s="259"/>
      <c r="N1315" s="260"/>
      <c r="O1315" s="260"/>
      <c r="P1315" s="260"/>
      <c r="Q1315" s="260"/>
      <c r="R1315" s="260"/>
      <c r="S1315" s="260"/>
      <c r="T1315" s="261"/>
      <c r="U1315" s="13"/>
      <c r="V1315" s="13"/>
      <c r="W1315" s="13"/>
      <c r="X1315" s="13"/>
      <c r="Y1315" s="13"/>
      <c r="Z1315" s="13"/>
      <c r="AA1315" s="13"/>
      <c r="AB1315" s="13"/>
      <c r="AC1315" s="13"/>
      <c r="AD1315" s="13"/>
      <c r="AE1315" s="13"/>
      <c r="AT1315" s="262" t="s">
        <v>337</v>
      </c>
      <c r="AU1315" s="262" t="s">
        <v>85</v>
      </c>
      <c r="AV1315" s="13" t="s">
        <v>87</v>
      </c>
      <c r="AW1315" s="13" t="s">
        <v>33</v>
      </c>
      <c r="AX1315" s="13" t="s">
        <v>77</v>
      </c>
      <c r="AY1315" s="262" t="s">
        <v>247</v>
      </c>
    </row>
    <row r="1316" s="14" customFormat="1">
      <c r="A1316" s="14"/>
      <c r="B1316" s="263"/>
      <c r="C1316" s="264"/>
      <c r="D1316" s="232" t="s">
        <v>337</v>
      </c>
      <c r="E1316" s="265" t="s">
        <v>1</v>
      </c>
      <c r="F1316" s="266" t="s">
        <v>340</v>
      </c>
      <c r="G1316" s="264"/>
      <c r="H1316" s="267">
        <v>8734.6749999999993</v>
      </c>
      <c r="I1316" s="268"/>
      <c r="J1316" s="264"/>
      <c r="K1316" s="264"/>
      <c r="L1316" s="269"/>
      <c r="M1316" s="270"/>
      <c r="N1316" s="271"/>
      <c r="O1316" s="271"/>
      <c r="P1316" s="271"/>
      <c r="Q1316" s="271"/>
      <c r="R1316" s="271"/>
      <c r="S1316" s="271"/>
      <c r="T1316" s="272"/>
      <c r="U1316" s="14"/>
      <c r="V1316" s="14"/>
      <c r="W1316" s="14"/>
      <c r="X1316" s="14"/>
      <c r="Y1316" s="14"/>
      <c r="Z1316" s="14"/>
      <c r="AA1316" s="14"/>
      <c r="AB1316" s="14"/>
      <c r="AC1316" s="14"/>
      <c r="AD1316" s="14"/>
      <c r="AE1316" s="14"/>
      <c r="AT1316" s="273" t="s">
        <v>337</v>
      </c>
      <c r="AU1316" s="273" t="s">
        <v>85</v>
      </c>
      <c r="AV1316" s="14" t="s">
        <v>258</v>
      </c>
      <c r="AW1316" s="14" t="s">
        <v>33</v>
      </c>
      <c r="AX1316" s="14" t="s">
        <v>85</v>
      </c>
      <c r="AY1316" s="273" t="s">
        <v>247</v>
      </c>
    </row>
    <row r="1317" s="11" customFormat="1" ht="25.92" customHeight="1">
      <c r="A1317" s="11"/>
      <c r="B1317" s="205"/>
      <c r="C1317" s="206"/>
      <c r="D1317" s="207" t="s">
        <v>76</v>
      </c>
      <c r="E1317" s="208" t="s">
        <v>1697</v>
      </c>
      <c r="F1317" s="208" t="s">
        <v>1698</v>
      </c>
      <c r="G1317" s="206"/>
      <c r="H1317" s="206"/>
      <c r="I1317" s="209"/>
      <c r="J1317" s="210">
        <f>BK1317</f>
        <v>0</v>
      </c>
      <c r="K1317" s="206"/>
      <c r="L1317" s="211"/>
      <c r="M1317" s="212"/>
      <c r="N1317" s="213"/>
      <c r="O1317" s="213"/>
      <c r="P1317" s="214">
        <f>SUM(P1318:P1353)</f>
        <v>0</v>
      </c>
      <c r="Q1317" s="213"/>
      <c r="R1317" s="214">
        <f>SUM(R1318:R1353)</f>
        <v>0</v>
      </c>
      <c r="S1317" s="213"/>
      <c r="T1317" s="215">
        <f>SUM(T1318:T1353)</f>
        <v>0</v>
      </c>
      <c r="U1317" s="11"/>
      <c r="V1317" s="11"/>
      <c r="W1317" s="11"/>
      <c r="X1317" s="11"/>
      <c r="Y1317" s="11"/>
      <c r="Z1317" s="11"/>
      <c r="AA1317" s="11"/>
      <c r="AB1317" s="11"/>
      <c r="AC1317" s="11"/>
      <c r="AD1317" s="11"/>
      <c r="AE1317" s="11"/>
      <c r="AR1317" s="216" t="s">
        <v>87</v>
      </c>
      <c r="AT1317" s="217" t="s">
        <v>76</v>
      </c>
      <c r="AU1317" s="217" t="s">
        <v>77</v>
      </c>
      <c r="AY1317" s="216" t="s">
        <v>247</v>
      </c>
      <c r="BK1317" s="218">
        <f>SUM(BK1318:BK1353)</f>
        <v>0</v>
      </c>
    </row>
    <row r="1318" s="2" customFormat="1" ht="37.8" customHeight="1">
      <c r="A1318" s="38"/>
      <c r="B1318" s="39"/>
      <c r="C1318" s="219" t="s">
        <v>1099</v>
      </c>
      <c r="D1318" s="219" t="s">
        <v>248</v>
      </c>
      <c r="E1318" s="220" t="s">
        <v>1699</v>
      </c>
      <c r="F1318" s="221" t="s">
        <v>1700</v>
      </c>
      <c r="G1318" s="222" t="s">
        <v>267</v>
      </c>
      <c r="H1318" s="223">
        <v>133.66</v>
      </c>
      <c r="I1318" s="224"/>
      <c r="J1318" s="225">
        <f>ROUND(I1318*H1318,2)</f>
        <v>0</v>
      </c>
      <c r="K1318" s="221" t="s">
        <v>336</v>
      </c>
      <c r="L1318" s="44"/>
      <c r="M1318" s="226" t="s">
        <v>1</v>
      </c>
      <c r="N1318" s="227" t="s">
        <v>42</v>
      </c>
      <c r="O1318" s="91"/>
      <c r="P1318" s="228">
        <f>O1318*H1318</f>
        <v>0</v>
      </c>
      <c r="Q1318" s="228">
        <v>0</v>
      </c>
      <c r="R1318" s="228">
        <f>Q1318*H1318</f>
        <v>0</v>
      </c>
      <c r="S1318" s="228">
        <v>0</v>
      </c>
      <c r="T1318" s="229">
        <f>S1318*H1318</f>
        <v>0</v>
      </c>
      <c r="U1318" s="38"/>
      <c r="V1318" s="38"/>
      <c r="W1318" s="38"/>
      <c r="X1318" s="38"/>
      <c r="Y1318" s="38"/>
      <c r="Z1318" s="38"/>
      <c r="AA1318" s="38"/>
      <c r="AB1318" s="38"/>
      <c r="AC1318" s="38"/>
      <c r="AD1318" s="38"/>
      <c r="AE1318" s="38"/>
      <c r="AR1318" s="230" t="s">
        <v>264</v>
      </c>
      <c r="AT1318" s="230" t="s">
        <v>248</v>
      </c>
      <c r="AU1318" s="230" t="s">
        <v>85</v>
      </c>
      <c r="AY1318" s="17" t="s">
        <v>247</v>
      </c>
      <c r="BE1318" s="231">
        <f>IF(N1318="základní",J1318,0)</f>
        <v>0</v>
      </c>
      <c r="BF1318" s="231">
        <f>IF(N1318="snížená",J1318,0)</f>
        <v>0</v>
      </c>
      <c r="BG1318" s="231">
        <f>IF(N1318="zákl. přenesená",J1318,0)</f>
        <v>0</v>
      </c>
      <c r="BH1318" s="231">
        <f>IF(N1318="sníž. přenesená",J1318,0)</f>
        <v>0</v>
      </c>
      <c r="BI1318" s="231">
        <f>IF(N1318="nulová",J1318,0)</f>
        <v>0</v>
      </c>
      <c r="BJ1318" s="17" t="s">
        <v>85</v>
      </c>
      <c r="BK1318" s="231">
        <f>ROUND(I1318*H1318,2)</f>
        <v>0</v>
      </c>
      <c r="BL1318" s="17" t="s">
        <v>264</v>
      </c>
      <c r="BM1318" s="230" t="s">
        <v>1701</v>
      </c>
    </row>
    <row r="1319" s="12" customFormat="1">
      <c r="A1319" s="12"/>
      <c r="B1319" s="242"/>
      <c r="C1319" s="243"/>
      <c r="D1319" s="232" t="s">
        <v>337</v>
      </c>
      <c r="E1319" s="244" t="s">
        <v>1</v>
      </c>
      <c r="F1319" s="245" t="s">
        <v>1702</v>
      </c>
      <c r="G1319" s="243"/>
      <c r="H1319" s="244" t="s">
        <v>1</v>
      </c>
      <c r="I1319" s="246"/>
      <c r="J1319" s="243"/>
      <c r="K1319" s="243"/>
      <c r="L1319" s="247"/>
      <c r="M1319" s="248"/>
      <c r="N1319" s="249"/>
      <c r="O1319" s="249"/>
      <c r="P1319" s="249"/>
      <c r="Q1319" s="249"/>
      <c r="R1319" s="249"/>
      <c r="S1319" s="249"/>
      <c r="T1319" s="250"/>
      <c r="U1319" s="12"/>
      <c r="V1319" s="12"/>
      <c r="W1319" s="12"/>
      <c r="X1319" s="12"/>
      <c r="Y1319" s="12"/>
      <c r="Z1319" s="12"/>
      <c r="AA1319" s="12"/>
      <c r="AB1319" s="12"/>
      <c r="AC1319" s="12"/>
      <c r="AD1319" s="12"/>
      <c r="AE1319" s="12"/>
      <c r="AT1319" s="251" t="s">
        <v>337</v>
      </c>
      <c r="AU1319" s="251" t="s">
        <v>85</v>
      </c>
      <c r="AV1319" s="12" t="s">
        <v>85</v>
      </c>
      <c r="AW1319" s="12" t="s">
        <v>33</v>
      </c>
      <c r="AX1319" s="12" t="s">
        <v>77</v>
      </c>
      <c r="AY1319" s="251" t="s">
        <v>247</v>
      </c>
    </row>
    <row r="1320" s="12" customFormat="1">
      <c r="A1320" s="12"/>
      <c r="B1320" s="242"/>
      <c r="C1320" s="243"/>
      <c r="D1320" s="232" t="s">
        <v>337</v>
      </c>
      <c r="E1320" s="244" t="s">
        <v>1</v>
      </c>
      <c r="F1320" s="245" t="s">
        <v>785</v>
      </c>
      <c r="G1320" s="243"/>
      <c r="H1320" s="244" t="s">
        <v>1</v>
      </c>
      <c r="I1320" s="246"/>
      <c r="J1320" s="243"/>
      <c r="K1320" s="243"/>
      <c r="L1320" s="247"/>
      <c r="M1320" s="248"/>
      <c r="N1320" s="249"/>
      <c r="O1320" s="249"/>
      <c r="P1320" s="249"/>
      <c r="Q1320" s="249"/>
      <c r="R1320" s="249"/>
      <c r="S1320" s="249"/>
      <c r="T1320" s="250"/>
      <c r="U1320" s="12"/>
      <c r="V1320" s="12"/>
      <c r="W1320" s="12"/>
      <c r="X1320" s="12"/>
      <c r="Y1320" s="12"/>
      <c r="Z1320" s="12"/>
      <c r="AA1320" s="12"/>
      <c r="AB1320" s="12"/>
      <c r="AC1320" s="12"/>
      <c r="AD1320" s="12"/>
      <c r="AE1320" s="12"/>
      <c r="AT1320" s="251" t="s">
        <v>337</v>
      </c>
      <c r="AU1320" s="251" t="s">
        <v>85</v>
      </c>
      <c r="AV1320" s="12" t="s">
        <v>85</v>
      </c>
      <c r="AW1320" s="12" t="s">
        <v>33</v>
      </c>
      <c r="AX1320" s="12" t="s">
        <v>77</v>
      </c>
      <c r="AY1320" s="251" t="s">
        <v>247</v>
      </c>
    </row>
    <row r="1321" s="12" customFormat="1">
      <c r="A1321" s="12"/>
      <c r="B1321" s="242"/>
      <c r="C1321" s="243"/>
      <c r="D1321" s="232" t="s">
        <v>337</v>
      </c>
      <c r="E1321" s="244" t="s">
        <v>1</v>
      </c>
      <c r="F1321" s="245" t="s">
        <v>827</v>
      </c>
      <c r="G1321" s="243"/>
      <c r="H1321" s="244" t="s">
        <v>1</v>
      </c>
      <c r="I1321" s="246"/>
      <c r="J1321" s="243"/>
      <c r="K1321" s="243"/>
      <c r="L1321" s="247"/>
      <c r="M1321" s="248"/>
      <c r="N1321" s="249"/>
      <c r="O1321" s="249"/>
      <c r="P1321" s="249"/>
      <c r="Q1321" s="249"/>
      <c r="R1321" s="249"/>
      <c r="S1321" s="249"/>
      <c r="T1321" s="250"/>
      <c r="U1321" s="12"/>
      <c r="V1321" s="12"/>
      <c r="W1321" s="12"/>
      <c r="X1321" s="12"/>
      <c r="Y1321" s="12"/>
      <c r="Z1321" s="12"/>
      <c r="AA1321" s="12"/>
      <c r="AB1321" s="12"/>
      <c r="AC1321" s="12"/>
      <c r="AD1321" s="12"/>
      <c r="AE1321" s="12"/>
      <c r="AT1321" s="251" t="s">
        <v>337</v>
      </c>
      <c r="AU1321" s="251" t="s">
        <v>85</v>
      </c>
      <c r="AV1321" s="12" t="s">
        <v>85</v>
      </c>
      <c r="AW1321" s="12" t="s">
        <v>33</v>
      </c>
      <c r="AX1321" s="12" t="s">
        <v>77</v>
      </c>
      <c r="AY1321" s="251" t="s">
        <v>247</v>
      </c>
    </row>
    <row r="1322" s="13" customFormat="1">
      <c r="A1322" s="13"/>
      <c r="B1322" s="252"/>
      <c r="C1322" s="253"/>
      <c r="D1322" s="232" t="s">
        <v>337</v>
      </c>
      <c r="E1322" s="254" t="s">
        <v>1</v>
      </c>
      <c r="F1322" s="255" t="s">
        <v>1703</v>
      </c>
      <c r="G1322" s="253"/>
      <c r="H1322" s="256">
        <v>66.819999999999993</v>
      </c>
      <c r="I1322" s="257"/>
      <c r="J1322" s="253"/>
      <c r="K1322" s="253"/>
      <c r="L1322" s="258"/>
      <c r="M1322" s="259"/>
      <c r="N1322" s="260"/>
      <c r="O1322" s="260"/>
      <c r="P1322" s="260"/>
      <c r="Q1322" s="260"/>
      <c r="R1322" s="260"/>
      <c r="S1322" s="260"/>
      <c r="T1322" s="261"/>
      <c r="U1322" s="13"/>
      <c r="V1322" s="13"/>
      <c r="W1322" s="13"/>
      <c r="X1322" s="13"/>
      <c r="Y1322" s="13"/>
      <c r="Z1322" s="13"/>
      <c r="AA1322" s="13"/>
      <c r="AB1322" s="13"/>
      <c r="AC1322" s="13"/>
      <c r="AD1322" s="13"/>
      <c r="AE1322" s="13"/>
      <c r="AT1322" s="262" t="s">
        <v>337</v>
      </c>
      <c r="AU1322" s="262" t="s">
        <v>85</v>
      </c>
      <c r="AV1322" s="13" t="s">
        <v>87</v>
      </c>
      <c r="AW1322" s="13" t="s">
        <v>33</v>
      </c>
      <c r="AX1322" s="13" t="s">
        <v>77</v>
      </c>
      <c r="AY1322" s="262" t="s">
        <v>247</v>
      </c>
    </row>
    <row r="1323" s="12" customFormat="1">
      <c r="A1323" s="12"/>
      <c r="B1323" s="242"/>
      <c r="C1323" s="243"/>
      <c r="D1323" s="232" t="s">
        <v>337</v>
      </c>
      <c r="E1323" s="244" t="s">
        <v>1</v>
      </c>
      <c r="F1323" s="245" t="s">
        <v>822</v>
      </c>
      <c r="G1323" s="243"/>
      <c r="H1323" s="244" t="s">
        <v>1</v>
      </c>
      <c r="I1323" s="246"/>
      <c r="J1323" s="243"/>
      <c r="K1323" s="243"/>
      <c r="L1323" s="247"/>
      <c r="M1323" s="248"/>
      <c r="N1323" s="249"/>
      <c r="O1323" s="249"/>
      <c r="P1323" s="249"/>
      <c r="Q1323" s="249"/>
      <c r="R1323" s="249"/>
      <c r="S1323" s="249"/>
      <c r="T1323" s="250"/>
      <c r="U1323" s="12"/>
      <c r="V1323" s="12"/>
      <c r="W1323" s="12"/>
      <c r="X1323" s="12"/>
      <c r="Y1323" s="12"/>
      <c r="Z1323" s="12"/>
      <c r="AA1323" s="12"/>
      <c r="AB1323" s="12"/>
      <c r="AC1323" s="12"/>
      <c r="AD1323" s="12"/>
      <c r="AE1323" s="12"/>
      <c r="AT1323" s="251" t="s">
        <v>337</v>
      </c>
      <c r="AU1323" s="251" t="s">
        <v>85</v>
      </c>
      <c r="AV1323" s="12" t="s">
        <v>85</v>
      </c>
      <c r="AW1323" s="12" t="s">
        <v>33</v>
      </c>
      <c r="AX1323" s="12" t="s">
        <v>77</v>
      </c>
      <c r="AY1323" s="251" t="s">
        <v>247</v>
      </c>
    </row>
    <row r="1324" s="13" customFormat="1">
      <c r="A1324" s="13"/>
      <c r="B1324" s="252"/>
      <c r="C1324" s="253"/>
      <c r="D1324" s="232" t="s">
        <v>337</v>
      </c>
      <c r="E1324" s="254" t="s">
        <v>1</v>
      </c>
      <c r="F1324" s="255" t="s">
        <v>1611</v>
      </c>
      <c r="G1324" s="253"/>
      <c r="H1324" s="256">
        <v>66.840000000000003</v>
      </c>
      <c r="I1324" s="257"/>
      <c r="J1324" s="253"/>
      <c r="K1324" s="253"/>
      <c r="L1324" s="258"/>
      <c r="M1324" s="259"/>
      <c r="N1324" s="260"/>
      <c r="O1324" s="260"/>
      <c r="P1324" s="260"/>
      <c r="Q1324" s="260"/>
      <c r="R1324" s="260"/>
      <c r="S1324" s="260"/>
      <c r="T1324" s="261"/>
      <c r="U1324" s="13"/>
      <c r="V1324" s="13"/>
      <c r="W1324" s="13"/>
      <c r="X1324" s="13"/>
      <c r="Y1324" s="13"/>
      <c r="Z1324" s="13"/>
      <c r="AA1324" s="13"/>
      <c r="AB1324" s="13"/>
      <c r="AC1324" s="13"/>
      <c r="AD1324" s="13"/>
      <c r="AE1324" s="13"/>
      <c r="AT1324" s="262" t="s">
        <v>337</v>
      </c>
      <c r="AU1324" s="262" t="s">
        <v>85</v>
      </c>
      <c r="AV1324" s="13" t="s">
        <v>87</v>
      </c>
      <c r="AW1324" s="13" t="s">
        <v>33</v>
      </c>
      <c r="AX1324" s="13" t="s">
        <v>77</v>
      </c>
      <c r="AY1324" s="262" t="s">
        <v>247</v>
      </c>
    </row>
    <row r="1325" s="14" customFormat="1">
      <c r="A1325" s="14"/>
      <c r="B1325" s="263"/>
      <c r="C1325" s="264"/>
      <c r="D1325" s="232" t="s">
        <v>337</v>
      </c>
      <c r="E1325" s="265" t="s">
        <v>1</v>
      </c>
      <c r="F1325" s="266" t="s">
        <v>340</v>
      </c>
      <c r="G1325" s="264"/>
      <c r="H1325" s="267">
        <v>133.66</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337</v>
      </c>
      <c r="AU1325" s="273" t="s">
        <v>85</v>
      </c>
      <c r="AV1325" s="14" t="s">
        <v>258</v>
      </c>
      <c r="AW1325" s="14" t="s">
        <v>33</v>
      </c>
      <c r="AX1325" s="14" t="s">
        <v>85</v>
      </c>
      <c r="AY1325" s="273" t="s">
        <v>247</v>
      </c>
    </row>
    <row r="1326" s="2" customFormat="1" ht="21.75" customHeight="1">
      <c r="A1326" s="38"/>
      <c r="B1326" s="39"/>
      <c r="C1326" s="219" t="s">
        <v>1704</v>
      </c>
      <c r="D1326" s="219" t="s">
        <v>248</v>
      </c>
      <c r="E1326" s="220" t="s">
        <v>1705</v>
      </c>
      <c r="F1326" s="221" t="s">
        <v>1706</v>
      </c>
      <c r="G1326" s="222" t="s">
        <v>681</v>
      </c>
      <c r="H1326" s="223">
        <v>483.13</v>
      </c>
      <c r="I1326" s="224"/>
      <c r="J1326" s="225">
        <f>ROUND(I1326*H1326,2)</f>
        <v>0</v>
      </c>
      <c r="K1326" s="221" t="s">
        <v>336</v>
      </c>
      <c r="L1326" s="44"/>
      <c r="M1326" s="226" t="s">
        <v>1</v>
      </c>
      <c r="N1326" s="227" t="s">
        <v>42</v>
      </c>
      <c r="O1326" s="91"/>
      <c r="P1326" s="228">
        <f>O1326*H1326</f>
        <v>0</v>
      </c>
      <c r="Q1326" s="228">
        <v>0</v>
      </c>
      <c r="R1326" s="228">
        <f>Q1326*H1326</f>
        <v>0</v>
      </c>
      <c r="S1326" s="228">
        <v>0</v>
      </c>
      <c r="T1326" s="229">
        <f>S1326*H1326</f>
        <v>0</v>
      </c>
      <c r="U1326" s="38"/>
      <c r="V1326" s="38"/>
      <c r="W1326" s="38"/>
      <c r="X1326" s="38"/>
      <c r="Y1326" s="38"/>
      <c r="Z1326" s="38"/>
      <c r="AA1326" s="38"/>
      <c r="AB1326" s="38"/>
      <c r="AC1326" s="38"/>
      <c r="AD1326" s="38"/>
      <c r="AE1326" s="38"/>
      <c r="AR1326" s="230" t="s">
        <v>264</v>
      </c>
      <c r="AT1326" s="230" t="s">
        <v>248</v>
      </c>
      <c r="AU1326" s="230" t="s">
        <v>85</v>
      </c>
      <c r="AY1326" s="17" t="s">
        <v>247</v>
      </c>
      <c r="BE1326" s="231">
        <f>IF(N1326="základní",J1326,0)</f>
        <v>0</v>
      </c>
      <c r="BF1326" s="231">
        <f>IF(N1326="snížená",J1326,0)</f>
        <v>0</v>
      </c>
      <c r="BG1326" s="231">
        <f>IF(N1326="zákl. přenesená",J1326,0)</f>
        <v>0</v>
      </c>
      <c r="BH1326" s="231">
        <f>IF(N1326="sníž. přenesená",J1326,0)</f>
        <v>0</v>
      </c>
      <c r="BI1326" s="231">
        <f>IF(N1326="nulová",J1326,0)</f>
        <v>0</v>
      </c>
      <c r="BJ1326" s="17" t="s">
        <v>85</v>
      </c>
      <c r="BK1326" s="231">
        <f>ROUND(I1326*H1326,2)</f>
        <v>0</v>
      </c>
      <c r="BL1326" s="17" t="s">
        <v>264</v>
      </c>
      <c r="BM1326" s="230" t="s">
        <v>1707</v>
      </c>
    </row>
    <row r="1327" s="12" customFormat="1">
      <c r="A1327" s="12"/>
      <c r="B1327" s="242"/>
      <c r="C1327" s="243"/>
      <c r="D1327" s="232" t="s">
        <v>337</v>
      </c>
      <c r="E1327" s="244" t="s">
        <v>1</v>
      </c>
      <c r="F1327" s="245" t="s">
        <v>1702</v>
      </c>
      <c r="G1327" s="243"/>
      <c r="H1327" s="244" t="s">
        <v>1</v>
      </c>
      <c r="I1327" s="246"/>
      <c r="J1327" s="243"/>
      <c r="K1327" s="243"/>
      <c r="L1327" s="247"/>
      <c r="M1327" s="248"/>
      <c r="N1327" s="249"/>
      <c r="O1327" s="249"/>
      <c r="P1327" s="249"/>
      <c r="Q1327" s="249"/>
      <c r="R1327" s="249"/>
      <c r="S1327" s="249"/>
      <c r="T1327" s="250"/>
      <c r="U1327" s="12"/>
      <c r="V1327" s="12"/>
      <c r="W1327" s="12"/>
      <c r="X1327" s="12"/>
      <c r="Y1327" s="12"/>
      <c r="Z1327" s="12"/>
      <c r="AA1327" s="12"/>
      <c r="AB1327" s="12"/>
      <c r="AC1327" s="12"/>
      <c r="AD1327" s="12"/>
      <c r="AE1327" s="12"/>
      <c r="AT1327" s="251" t="s">
        <v>337</v>
      </c>
      <c r="AU1327" s="251" t="s">
        <v>85</v>
      </c>
      <c r="AV1327" s="12" t="s">
        <v>85</v>
      </c>
      <c r="AW1327" s="12" t="s">
        <v>33</v>
      </c>
      <c r="AX1327" s="12" t="s">
        <v>77</v>
      </c>
      <c r="AY1327" s="251" t="s">
        <v>247</v>
      </c>
    </row>
    <row r="1328" s="12" customFormat="1">
      <c r="A1328" s="12"/>
      <c r="B1328" s="242"/>
      <c r="C1328" s="243"/>
      <c r="D1328" s="232" t="s">
        <v>337</v>
      </c>
      <c r="E1328" s="244" t="s">
        <v>1</v>
      </c>
      <c r="F1328" s="245" t="s">
        <v>785</v>
      </c>
      <c r="G1328" s="243"/>
      <c r="H1328" s="244" t="s">
        <v>1</v>
      </c>
      <c r="I1328" s="246"/>
      <c r="J1328" s="243"/>
      <c r="K1328" s="243"/>
      <c r="L1328" s="247"/>
      <c r="M1328" s="248"/>
      <c r="N1328" s="249"/>
      <c r="O1328" s="249"/>
      <c r="P1328" s="249"/>
      <c r="Q1328" s="249"/>
      <c r="R1328" s="249"/>
      <c r="S1328" s="249"/>
      <c r="T1328" s="250"/>
      <c r="U1328" s="12"/>
      <c r="V1328" s="12"/>
      <c r="W1328" s="12"/>
      <c r="X1328" s="12"/>
      <c r="Y1328" s="12"/>
      <c r="Z1328" s="12"/>
      <c r="AA1328" s="12"/>
      <c r="AB1328" s="12"/>
      <c r="AC1328" s="12"/>
      <c r="AD1328" s="12"/>
      <c r="AE1328" s="12"/>
      <c r="AT1328" s="251" t="s">
        <v>337</v>
      </c>
      <c r="AU1328" s="251" t="s">
        <v>85</v>
      </c>
      <c r="AV1328" s="12" t="s">
        <v>85</v>
      </c>
      <c r="AW1328" s="12" t="s">
        <v>33</v>
      </c>
      <c r="AX1328" s="12" t="s">
        <v>77</v>
      </c>
      <c r="AY1328" s="251" t="s">
        <v>247</v>
      </c>
    </row>
    <row r="1329" s="13" customFormat="1">
      <c r="A1329" s="13"/>
      <c r="B1329" s="252"/>
      <c r="C1329" s="253"/>
      <c r="D1329" s="232" t="s">
        <v>337</v>
      </c>
      <c r="E1329" s="254" t="s">
        <v>1</v>
      </c>
      <c r="F1329" s="255" t="s">
        <v>1708</v>
      </c>
      <c r="G1329" s="253"/>
      <c r="H1329" s="256">
        <v>24.25</v>
      </c>
      <c r="I1329" s="257"/>
      <c r="J1329" s="253"/>
      <c r="K1329" s="253"/>
      <c r="L1329" s="258"/>
      <c r="M1329" s="259"/>
      <c r="N1329" s="260"/>
      <c r="O1329" s="260"/>
      <c r="P1329" s="260"/>
      <c r="Q1329" s="260"/>
      <c r="R1329" s="260"/>
      <c r="S1329" s="260"/>
      <c r="T1329" s="261"/>
      <c r="U1329" s="13"/>
      <c r="V1329" s="13"/>
      <c r="W1329" s="13"/>
      <c r="X1329" s="13"/>
      <c r="Y1329" s="13"/>
      <c r="Z1329" s="13"/>
      <c r="AA1329" s="13"/>
      <c r="AB1329" s="13"/>
      <c r="AC1329" s="13"/>
      <c r="AD1329" s="13"/>
      <c r="AE1329" s="13"/>
      <c r="AT1329" s="262" t="s">
        <v>337</v>
      </c>
      <c r="AU1329" s="262" t="s">
        <v>85</v>
      </c>
      <c r="AV1329" s="13" t="s">
        <v>87</v>
      </c>
      <c r="AW1329" s="13" t="s">
        <v>33</v>
      </c>
      <c r="AX1329" s="13" t="s">
        <v>77</v>
      </c>
      <c r="AY1329" s="262" t="s">
        <v>247</v>
      </c>
    </row>
    <row r="1330" s="13" customFormat="1">
      <c r="A1330" s="13"/>
      <c r="B1330" s="252"/>
      <c r="C1330" s="253"/>
      <c r="D1330" s="232" t="s">
        <v>337</v>
      </c>
      <c r="E1330" s="254" t="s">
        <v>1</v>
      </c>
      <c r="F1330" s="255" t="s">
        <v>1709</v>
      </c>
      <c r="G1330" s="253"/>
      <c r="H1330" s="256">
        <v>24.899999999999999</v>
      </c>
      <c r="I1330" s="257"/>
      <c r="J1330" s="253"/>
      <c r="K1330" s="253"/>
      <c r="L1330" s="258"/>
      <c r="M1330" s="259"/>
      <c r="N1330" s="260"/>
      <c r="O1330" s="260"/>
      <c r="P1330" s="260"/>
      <c r="Q1330" s="260"/>
      <c r="R1330" s="260"/>
      <c r="S1330" s="260"/>
      <c r="T1330" s="261"/>
      <c r="U1330" s="13"/>
      <c r="V1330" s="13"/>
      <c r="W1330" s="13"/>
      <c r="X1330" s="13"/>
      <c r="Y1330" s="13"/>
      <c r="Z1330" s="13"/>
      <c r="AA1330" s="13"/>
      <c r="AB1330" s="13"/>
      <c r="AC1330" s="13"/>
      <c r="AD1330" s="13"/>
      <c r="AE1330" s="13"/>
      <c r="AT1330" s="262" t="s">
        <v>337</v>
      </c>
      <c r="AU1330" s="262" t="s">
        <v>85</v>
      </c>
      <c r="AV1330" s="13" t="s">
        <v>87</v>
      </c>
      <c r="AW1330" s="13" t="s">
        <v>33</v>
      </c>
      <c r="AX1330" s="13" t="s">
        <v>77</v>
      </c>
      <c r="AY1330" s="262" t="s">
        <v>247</v>
      </c>
    </row>
    <row r="1331" s="13" customFormat="1">
      <c r="A1331" s="13"/>
      <c r="B1331" s="252"/>
      <c r="C1331" s="253"/>
      <c r="D1331" s="232" t="s">
        <v>337</v>
      </c>
      <c r="E1331" s="254" t="s">
        <v>1</v>
      </c>
      <c r="F1331" s="255" t="s">
        <v>1710</v>
      </c>
      <c r="G1331" s="253"/>
      <c r="H1331" s="256">
        <v>29.050000000000001</v>
      </c>
      <c r="I1331" s="257"/>
      <c r="J1331" s="253"/>
      <c r="K1331" s="253"/>
      <c r="L1331" s="258"/>
      <c r="M1331" s="259"/>
      <c r="N1331" s="260"/>
      <c r="O1331" s="260"/>
      <c r="P1331" s="260"/>
      <c r="Q1331" s="260"/>
      <c r="R1331" s="260"/>
      <c r="S1331" s="260"/>
      <c r="T1331" s="261"/>
      <c r="U1331" s="13"/>
      <c r="V1331" s="13"/>
      <c r="W1331" s="13"/>
      <c r="X1331" s="13"/>
      <c r="Y1331" s="13"/>
      <c r="Z1331" s="13"/>
      <c r="AA1331" s="13"/>
      <c r="AB1331" s="13"/>
      <c r="AC1331" s="13"/>
      <c r="AD1331" s="13"/>
      <c r="AE1331" s="13"/>
      <c r="AT1331" s="262" t="s">
        <v>337</v>
      </c>
      <c r="AU1331" s="262" t="s">
        <v>85</v>
      </c>
      <c r="AV1331" s="13" t="s">
        <v>87</v>
      </c>
      <c r="AW1331" s="13" t="s">
        <v>33</v>
      </c>
      <c r="AX1331" s="13" t="s">
        <v>77</v>
      </c>
      <c r="AY1331" s="262" t="s">
        <v>247</v>
      </c>
    </row>
    <row r="1332" s="13" customFormat="1">
      <c r="A1332" s="13"/>
      <c r="B1332" s="252"/>
      <c r="C1332" s="253"/>
      <c r="D1332" s="232" t="s">
        <v>337</v>
      </c>
      <c r="E1332" s="254" t="s">
        <v>1</v>
      </c>
      <c r="F1332" s="255" t="s">
        <v>1711</v>
      </c>
      <c r="G1332" s="253"/>
      <c r="H1332" s="256">
        <v>40.469999999999999</v>
      </c>
      <c r="I1332" s="257"/>
      <c r="J1332" s="253"/>
      <c r="K1332" s="253"/>
      <c r="L1332" s="258"/>
      <c r="M1332" s="259"/>
      <c r="N1332" s="260"/>
      <c r="O1332" s="260"/>
      <c r="P1332" s="260"/>
      <c r="Q1332" s="260"/>
      <c r="R1332" s="260"/>
      <c r="S1332" s="260"/>
      <c r="T1332" s="261"/>
      <c r="U1332" s="13"/>
      <c r="V1332" s="13"/>
      <c r="W1332" s="13"/>
      <c r="X1332" s="13"/>
      <c r="Y1332" s="13"/>
      <c r="Z1332" s="13"/>
      <c r="AA1332" s="13"/>
      <c r="AB1332" s="13"/>
      <c r="AC1332" s="13"/>
      <c r="AD1332" s="13"/>
      <c r="AE1332" s="13"/>
      <c r="AT1332" s="262" t="s">
        <v>337</v>
      </c>
      <c r="AU1332" s="262" t="s">
        <v>85</v>
      </c>
      <c r="AV1332" s="13" t="s">
        <v>87</v>
      </c>
      <c r="AW1332" s="13" t="s">
        <v>33</v>
      </c>
      <c r="AX1332" s="13" t="s">
        <v>77</v>
      </c>
      <c r="AY1332" s="262" t="s">
        <v>247</v>
      </c>
    </row>
    <row r="1333" s="13" customFormat="1">
      <c r="A1333" s="13"/>
      <c r="B1333" s="252"/>
      <c r="C1333" s="253"/>
      <c r="D1333" s="232" t="s">
        <v>337</v>
      </c>
      <c r="E1333" s="254" t="s">
        <v>1</v>
      </c>
      <c r="F1333" s="255" t="s">
        <v>1712</v>
      </c>
      <c r="G1333" s="253"/>
      <c r="H1333" s="256">
        <v>27.920000000000002</v>
      </c>
      <c r="I1333" s="257"/>
      <c r="J1333" s="253"/>
      <c r="K1333" s="253"/>
      <c r="L1333" s="258"/>
      <c r="M1333" s="259"/>
      <c r="N1333" s="260"/>
      <c r="O1333" s="260"/>
      <c r="P1333" s="260"/>
      <c r="Q1333" s="260"/>
      <c r="R1333" s="260"/>
      <c r="S1333" s="260"/>
      <c r="T1333" s="261"/>
      <c r="U1333" s="13"/>
      <c r="V1333" s="13"/>
      <c r="W1333" s="13"/>
      <c r="X1333" s="13"/>
      <c r="Y1333" s="13"/>
      <c r="Z1333" s="13"/>
      <c r="AA1333" s="13"/>
      <c r="AB1333" s="13"/>
      <c r="AC1333" s="13"/>
      <c r="AD1333" s="13"/>
      <c r="AE1333" s="13"/>
      <c r="AT1333" s="262" t="s">
        <v>337</v>
      </c>
      <c r="AU1333" s="262" t="s">
        <v>85</v>
      </c>
      <c r="AV1333" s="13" t="s">
        <v>87</v>
      </c>
      <c r="AW1333" s="13" t="s">
        <v>33</v>
      </c>
      <c r="AX1333" s="13" t="s">
        <v>77</v>
      </c>
      <c r="AY1333" s="262" t="s">
        <v>247</v>
      </c>
    </row>
    <row r="1334" s="13" customFormat="1">
      <c r="A1334" s="13"/>
      <c r="B1334" s="252"/>
      <c r="C1334" s="253"/>
      <c r="D1334" s="232" t="s">
        <v>337</v>
      </c>
      <c r="E1334" s="254" t="s">
        <v>1</v>
      </c>
      <c r="F1334" s="255" t="s">
        <v>1713</v>
      </c>
      <c r="G1334" s="253"/>
      <c r="H1334" s="256">
        <v>14.98</v>
      </c>
      <c r="I1334" s="257"/>
      <c r="J1334" s="253"/>
      <c r="K1334" s="253"/>
      <c r="L1334" s="258"/>
      <c r="M1334" s="259"/>
      <c r="N1334" s="260"/>
      <c r="O1334" s="260"/>
      <c r="P1334" s="260"/>
      <c r="Q1334" s="260"/>
      <c r="R1334" s="260"/>
      <c r="S1334" s="260"/>
      <c r="T1334" s="261"/>
      <c r="U1334" s="13"/>
      <c r="V1334" s="13"/>
      <c r="W1334" s="13"/>
      <c r="X1334" s="13"/>
      <c r="Y1334" s="13"/>
      <c r="Z1334" s="13"/>
      <c r="AA1334" s="13"/>
      <c r="AB1334" s="13"/>
      <c r="AC1334" s="13"/>
      <c r="AD1334" s="13"/>
      <c r="AE1334" s="13"/>
      <c r="AT1334" s="262" t="s">
        <v>337</v>
      </c>
      <c r="AU1334" s="262" t="s">
        <v>85</v>
      </c>
      <c r="AV1334" s="13" t="s">
        <v>87</v>
      </c>
      <c r="AW1334" s="13" t="s">
        <v>33</v>
      </c>
      <c r="AX1334" s="13" t="s">
        <v>77</v>
      </c>
      <c r="AY1334" s="262" t="s">
        <v>247</v>
      </c>
    </row>
    <row r="1335" s="13" customFormat="1">
      <c r="A1335" s="13"/>
      <c r="B1335" s="252"/>
      <c r="C1335" s="253"/>
      <c r="D1335" s="232" t="s">
        <v>337</v>
      </c>
      <c r="E1335" s="254" t="s">
        <v>1</v>
      </c>
      <c r="F1335" s="255" t="s">
        <v>1714</v>
      </c>
      <c r="G1335" s="253"/>
      <c r="H1335" s="256">
        <v>30.059999999999999</v>
      </c>
      <c r="I1335" s="257"/>
      <c r="J1335" s="253"/>
      <c r="K1335" s="253"/>
      <c r="L1335" s="258"/>
      <c r="M1335" s="259"/>
      <c r="N1335" s="260"/>
      <c r="O1335" s="260"/>
      <c r="P1335" s="260"/>
      <c r="Q1335" s="260"/>
      <c r="R1335" s="260"/>
      <c r="S1335" s="260"/>
      <c r="T1335" s="261"/>
      <c r="U1335" s="13"/>
      <c r="V1335" s="13"/>
      <c r="W1335" s="13"/>
      <c r="X1335" s="13"/>
      <c r="Y1335" s="13"/>
      <c r="Z1335" s="13"/>
      <c r="AA1335" s="13"/>
      <c r="AB1335" s="13"/>
      <c r="AC1335" s="13"/>
      <c r="AD1335" s="13"/>
      <c r="AE1335" s="13"/>
      <c r="AT1335" s="262" t="s">
        <v>337</v>
      </c>
      <c r="AU1335" s="262" t="s">
        <v>85</v>
      </c>
      <c r="AV1335" s="13" t="s">
        <v>87</v>
      </c>
      <c r="AW1335" s="13" t="s">
        <v>33</v>
      </c>
      <c r="AX1335" s="13" t="s">
        <v>77</v>
      </c>
      <c r="AY1335" s="262" t="s">
        <v>247</v>
      </c>
    </row>
    <row r="1336" s="13" customFormat="1">
      <c r="A1336" s="13"/>
      <c r="B1336" s="252"/>
      <c r="C1336" s="253"/>
      <c r="D1336" s="232" t="s">
        <v>337</v>
      </c>
      <c r="E1336" s="254" t="s">
        <v>1</v>
      </c>
      <c r="F1336" s="255" t="s">
        <v>1715</v>
      </c>
      <c r="G1336" s="253"/>
      <c r="H1336" s="256">
        <v>23.949999999999999</v>
      </c>
      <c r="I1336" s="257"/>
      <c r="J1336" s="253"/>
      <c r="K1336" s="253"/>
      <c r="L1336" s="258"/>
      <c r="M1336" s="259"/>
      <c r="N1336" s="260"/>
      <c r="O1336" s="260"/>
      <c r="P1336" s="260"/>
      <c r="Q1336" s="260"/>
      <c r="R1336" s="260"/>
      <c r="S1336" s="260"/>
      <c r="T1336" s="261"/>
      <c r="U1336" s="13"/>
      <c r="V1336" s="13"/>
      <c r="W1336" s="13"/>
      <c r="X1336" s="13"/>
      <c r="Y1336" s="13"/>
      <c r="Z1336" s="13"/>
      <c r="AA1336" s="13"/>
      <c r="AB1336" s="13"/>
      <c r="AC1336" s="13"/>
      <c r="AD1336" s="13"/>
      <c r="AE1336" s="13"/>
      <c r="AT1336" s="262" t="s">
        <v>337</v>
      </c>
      <c r="AU1336" s="262" t="s">
        <v>85</v>
      </c>
      <c r="AV1336" s="13" t="s">
        <v>87</v>
      </c>
      <c r="AW1336" s="13" t="s">
        <v>33</v>
      </c>
      <c r="AX1336" s="13" t="s">
        <v>77</v>
      </c>
      <c r="AY1336" s="262" t="s">
        <v>247</v>
      </c>
    </row>
    <row r="1337" s="13" customFormat="1">
      <c r="A1337" s="13"/>
      <c r="B1337" s="252"/>
      <c r="C1337" s="253"/>
      <c r="D1337" s="232" t="s">
        <v>337</v>
      </c>
      <c r="E1337" s="254" t="s">
        <v>1</v>
      </c>
      <c r="F1337" s="255" t="s">
        <v>1716</v>
      </c>
      <c r="G1337" s="253"/>
      <c r="H1337" s="256">
        <v>14.93</v>
      </c>
      <c r="I1337" s="257"/>
      <c r="J1337" s="253"/>
      <c r="K1337" s="253"/>
      <c r="L1337" s="258"/>
      <c r="M1337" s="259"/>
      <c r="N1337" s="260"/>
      <c r="O1337" s="260"/>
      <c r="P1337" s="260"/>
      <c r="Q1337" s="260"/>
      <c r="R1337" s="260"/>
      <c r="S1337" s="260"/>
      <c r="T1337" s="261"/>
      <c r="U1337" s="13"/>
      <c r="V1337" s="13"/>
      <c r="W1337" s="13"/>
      <c r="X1337" s="13"/>
      <c r="Y1337" s="13"/>
      <c r="Z1337" s="13"/>
      <c r="AA1337" s="13"/>
      <c r="AB1337" s="13"/>
      <c r="AC1337" s="13"/>
      <c r="AD1337" s="13"/>
      <c r="AE1337" s="13"/>
      <c r="AT1337" s="262" t="s">
        <v>337</v>
      </c>
      <c r="AU1337" s="262" t="s">
        <v>85</v>
      </c>
      <c r="AV1337" s="13" t="s">
        <v>87</v>
      </c>
      <c r="AW1337" s="13" t="s">
        <v>33</v>
      </c>
      <c r="AX1337" s="13" t="s">
        <v>77</v>
      </c>
      <c r="AY1337" s="262" t="s">
        <v>247</v>
      </c>
    </row>
    <row r="1338" s="13" customFormat="1">
      <c r="A1338" s="13"/>
      <c r="B1338" s="252"/>
      <c r="C1338" s="253"/>
      <c r="D1338" s="232" t="s">
        <v>337</v>
      </c>
      <c r="E1338" s="254" t="s">
        <v>1</v>
      </c>
      <c r="F1338" s="255" t="s">
        <v>1717</v>
      </c>
      <c r="G1338" s="253"/>
      <c r="H1338" s="256">
        <v>24.25</v>
      </c>
      <c r="I1338" s="257"/>
      <c r="J1338" s="253"/>
      <c r="K1338" s="253"/>
      <c r="L1338" s="258"/>
      <c r="M1338" s="259"/>
      <c r="N1338" s="260"/>
      <c r="O1338" s="260"/>
      <c r="P1338" s="260"/>
      <c r="Q1338" s="260"/>
      <c r="R1338" s="260"/>
      <c r="S1338" s="260"/>
      <c r="T1338" s="261"/>
      <c r="U1338" s="13"/>
      <c r="V1338" s="13"/>
      <c r="W1338" s="13"/>
      <c r="X1338" s="13"/>
      <c r="Y1338" s="13"/>
      <c r="Z1338" s="13"/>
      <c r="AA1338" s="13"/>
      <c r="AB1338" s="13"/>
      <c r="AC1338" s="13"/>
      <c r="AD1338" s="13"/>
      <c r="AE1338" s="13"/>
      <c r="AT1338" s="262" t="s">
        <v>337</v>
      </c>
      <c r="AU1338" s="262" t="s">
        <v>85</v>
      </c>
      <c r="AV1338" s="13" t="s">
        <v>87</v>
      </c>
      <c r="AW1338" s="13" t="s">
        <v>33</v>
      </c>
      <c r="AX1338" s="13" t="s">
        <v>77</v>
      </c>
      <c r="AY1338" s="262" t="s">
        <v>247</v>
      </c>
    </row>
    <row r="1339" s="13" customFormat="1">
      <c r="A1339" s="13"/>
      <c r="B1339" s="252"/>
      <c r="C1339" s="253"/>
      <c r="D1339" s="232" t="s">
        <v>337</v>
      </c>
      <c r="E1339" s="254" t="s">
        <v>1</v>
      </c>
      <c r="F1339" s="255" t="s">
        <v>1718</v>
      </c>
      <c r="G1339" s="253"/>
      <c r="H1339" s="256">
        <v>21.280000000000001</v>
      </c>
      <c r="I1339" s="257"/>
      <c r="J1339" s="253"/>
      <c r="K1339" s="253"/>
      <c r="L1339" s="258"/>
      <c r="M1339" s="259"/>
      <c r="N1339" s="260"/>
      <c r="O1339" s="260"/>
      <c r="P1339" s="260"/>
      <c r="Q1339" s="260"/>
      <c r="R1339" s="260"/>
      <c r="S1339" s="260"/>
      <c r="T1339" s="261"/>
      <c r="U1339" s="13"/>
      <c r="V1339" s="13"/>
      <c r="W1339" s="13"/>
      <c r="X1339" s="13"/>
      <c r="Y1339" s="13"/>
      <c r="Z1339" s="13"/>
      <c r="AA1339" s="13"/>
      <c r="AB1339" s="13"/>
      <c r="AC1339" s="13"/>
      <c r="AD1339" s="13"/>
      <c r="AE1339" s="13"/>
      <c r="AT1339" s="262" t="s">
        <v>337</v>
      </c>
      <c r="AU1339" s="262" t="s">
        <v>85</v>
      </c>
      <c r="AV1339" s="13" t="s">
        <v>87</v>
      </c>
      <c r="AW1339" s="13" t="s">
        <v>33</v>
      </c>
      <c r="AX1339" s="13" t="s">
        <v>77</v>
      </c>
      <c r="AY1339" s="262" t="s">
        <v>247</v>
      </c>
    </row>
    <row r="1340" s="13" customFormat="1">
      <c r="A1340" s="13"/>
      <c r="B1340" s="252"/>
      <c r="C1340" s="253"/>
      <c r="D1340" s="232" t="s">
        <v>337</v>
      </c>
      <c r="E1340" s="254" t="s">
        <v>1</v>
      </c>
      <c r="F1340" s="255" t="s">
        <v>1719</v>
      </c>
      <c r="G1340" s="253"/>
      <c r="H1340" s="256">
        <v>17.48</v>
      </c>
      <c r="I1340" s="257"/>
      <c r="J1340" s="253"/>
      <c r="K1340" s="253"/>
      <c r="L1340" s="258"/>
      <c r="M1340" s="259"/>
      <c r="N1340" s="260"/>
      <c r="O1340" s="260"/>
      <c r="P1340" s="260"/>
      <c r="Q1340" s="260"/>
      <c r="R1340" s="260"/>
      <c r="S1340" s="260"/>
      <c r="T1340" s="261"/>
      <c r="U1340" s="13"/>
      <c r="V1340" s="13"/>
      <c r="W1340" s="13"/>
      <c r="X1340" s="13"/>
      <c r="Y1340" s="13"/>
      <c r="Z1340" s="13"/>
      <c r="AA1340" s="13"/>
      <c r="AB1340" s="13"/>
      <c r="AC1340" s="13"/>
      <c r="AD1340" s="13"/>
      <c r="AE1340" s="13"/>
      <c r="AT1340" s="262" t="s">
        <v>337</v>
      </c>
      <c r="AU1340" s="262" t="s">
        <v>85</v>
      </c>
      <c r="AV1340" s="13" t="s">
        <v>87</v>
      </c>
      <c r="AW1340" s="13" t="s">
        <v>33</v>
      </c>
      <c r="AX1340" s="13" t="s">
        <v>77</v>
      </c>
      <c r="AY1340" s="262" t="s">
        <v>247</v>
      </c>
    </row>
    <row r="1341" s="13" customFormat="1">
      <c r="A1341" s="13"/>
      <c r="B1341" s="252"/>
      <c r="C1341" s="253"/>
      <c r="D1341" s="232" t="s">
        <v>337</v>
      </c>
      <c r="E1341" s="254" t="s">
        <v>1</v>
      </c>
      <c r="F1341" s="255" t="s">
        <v>1720</v>
      </c>
      <c r="G1341" s="253"/>
      <c r="H1341" s="256">
        <v>30.5</v>
      </c>
      <c r="I1341" s="257"/>
      <c r="J1341" s="253"/>
      <c r="K1341" s="253"/>
      <c r="L1341" s="258"/>
      <c r="M1341" s="259"/>
      <c r="N1341" s="260"/>
      <c r="O1341" s="260"/>
      <c r="P1341" s="260"/>
      <c r="Q1341" s="260"/>
      <c r="R1341" s="260"/>
      <c r="S1341" s="260"/>
      <c r="T1341" s="261"/>
      <c r="U1341" s="13"/>
      <c r="V1341" s="13"/>
      <c r="W1341" s="13"/>
      <c r="X1341" s="13"/>
      <c r="Y1341" s="13"/>
      <c r="Z1341" s="13"/>
      <c r="AA1341" s="13"/>
      <c r="AB1341" s="13"/>
      <c r="AC1341" s="13"/>
      <c r="AD1341" s="13"/>
      <c r="AE1341" s="13"/>
      <c r="AT1341" s="262" t="s">
        <v>337</v>
      </c>
      <c r="AU1341" s="262" t="s">
        <v>85</v>
      </c>
      <c r="AV1341" s="13" t="s">
        <v>87</v>
      </c>
      <c r="AW1341" s="13" t="s">
        <v>33</v>
      </c>
      <c r="AX1341" s="13" t="s">
        <v>77</v>
      </c>
      <c r="AY1341" s="262" t="s">
        <v>247</v>
      </c>
    </row>
    <row r="1342" s="13" customFormat="1">
      <c r="A1342" s="13"/>
      <c r="B1342" s="252"/>
      <c r="C1342" s="253"/>
      <c r="D1342" s="232" t="s">
        <v>337</v>
      </c>
      <c r="E1342" s="254" t="s">
        <v>1</v>
      </c>
      <c r="F1342" s="255" t="s">
        <v>1721</v>
      </c>
      <c r="G1342" s="253"/>
      <c r="H1342" s="256">
        <v>48.810000000000002</v>
      </c>
      <c r="I1342" s="257"/>
      <c r="J1342" s="253"/>
      <c r="K1342" s="253"/>
      <c r="L1342" s="258"/>
      <c r="M1342" s="259"/>
      <c r="N1342" s="260"/>
      <c r="O1342" s="260"/>
      <c r="P1342" s="260"/>
      <c r="Q1342" s="260"/>
      <c r="R1342" s="260"/>
      <c r="S1342" s="260"/>
      <c r="T1342" s="261"/>
      <c r="U1342" s="13"/>
      <c r="V1342" s="13"/>
      <c r="W1342" s="13"/>
      <c r="X1342" s="13"/>
      <c r="Y1342" s="13"/>
      <c r="Z1342" s="13"/>
      <c r="AA1342" s="13"/>
      <c r="AB1342" s="13"/>
      <c r="AC1342" s="13"/>
      <c r="AD1342" s="13"/>
      <c r="AE1342" s="13"/>
      <c r="AT1342" s="262" t="s">
        <v>337</v>
      </c>
      <c r="AU1342" s="262" t="s">
        <v>85</v>
      </c>
      <c r="AV1342" s="13" t="s">
        <v>87</v>
      </c>
      <c r="AW1342" s="13" t="s">
        <v>33</v>
      </c>
      <c r="AX1342" s="13" t="s">
        <v>77</v>
      </c>
      <c r="AY1342" s="262" t="s">
        <v>247</v>
      </c>
    </row>
    <row r="1343" s="13" customFormat="1">
      <c r="A1343" s="13"/>
      <c r="B1343" s="252"/>
      <c r="C1343" s="253"/>
      <c r="D1343" s="232" t="s">
        <v>337</v>
      </c>
      <c r="E1343" s="254" t="s">
        <v>1</v>
      </c>
      <c r="F1343" s="255" t="s">
        <v>1722</v>
      </c>
      <c r="G1343" s="253"/>
      <c r="H1343" s="256">
        <v>23.27</v>
      </c>
      <c r="I1343" s="257"/>
      <c r="J1343" s="253"/>
      <c r="K1343" s="253"/>
      <c r="L1343" s="258"/>
      <c r="M1343" s="259"/>
      <c r="N1343" s="260"/>
      <c r="O1343" s="260"/>
      <c r="P1343" s="260"/>
      <c r="Q1343" s="260"/>
      <c r="R1343" s="260"/>
      <c r="S1343" s="260"/>
      <c r="T1343" s="261"/>
      <c r="U1343" s="13"/>
      <c r="V1343" s="13"/>
      <c r="W1343" s="13"/>
      <c r="X1343" s="13"/>
      <c r="Y1343" s="13"/>
      <c r="Z1343" s="13"/>
      <c r="AA1343" s="13"/>
      <c r="AB1343" s="13"/>
      <c r="AC1343" s="13"/>
      <c r="AD1343" s="13"/>
      <c r="AE1343" s="13"/>
      <c r="AT1343" s="262" t="s">
        <v>337</v>
      </c>
      <c r="AU1343" s="262" t="s">
        <v>85</v>
      </c>
      <c r="AV1343" s="13" t="s">
        <v>87</v>
      </c>
      <c r="AW1343" s="13" t="s">
        <v>33</v>
      </c>
      <c r="AX1343" s="13" t="s">
        <v>77</v>
      </c>
      <c r="AY1343" s="262" t="s">
        <v>247</v>
      </c>
    </row>
    <row r="1344" s="13" customFormat="1">
      <c r="A1344" s="13"/>
      <c r="B1344" s="252"/>
      <c r="C1344" s="253"/>
      <c r="D1344" s="232" t="s">
        <v>337</v>
      </c>
      <c r="E1344" s="254" t="s">
        <v>1</v>
      </c>
      <c r="F1344" s="255" t="s">
        <v>1723</v>
      </c>
      <c r="G1344" s="253"/>
      <c r="H1344" s="256">
        <v>14.98</v>
      </c>
      <c r="I1344" s="257"/>
      <c r="J1344" s="253"/>
      <c r="K1344" s="253"/>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337</v>
      </c>
      <c r="AU1344" s="262" t="s">
        <v>85</v>
      </c>
      <c r="AV1344" s="13" t="s">
        <v>87</v>
      </c>
      <c r="AW1344" s="13" t="s">
        <v>33</v>
      </c>
      <c r="AX1344" s="13" t="s">
        <v>77</v>
      </c>
      <c r="AY1344" s="262" t="s">
        <v>247</v>
      </c>
    </row>
    <row r="1345" s="13" customFormat="1">
      <c r="A1345" s="13"/>
      <c r="B1345" s="252"/>
      <c r="C1345" s="253"/>
      <c r="D1345" s="232" t="s">
        <v>337</v>
      </c>
      <c r="E1345" s="254" t="s">
        <v>1</v>
      </c>
      <c r="F1345" s="255" t="s">
        <v>1724</v>
      </c>
      <c r="G1345" s="253"/>
      <c r="H1345" s="256">
        <v>30.059999999999999</v>
      </c>
      <c r="I1345" s="257"/>
      <c r="J1345" s="253"/>
      <c r="K1345" s="253"/>
      <c r="L1345" s="258"/>
      <c r="M1345" s="259"/>
      <c r="N1345" s="260"/>
      <c r="O1345" s="260"/>
      <c r="P1345" s="260"/>
      <c r="Q1345" s="260"/>
      <c r="R1345" s="260"/>
      <c r="S1345" s="260"/>
      <c r="T1345" s="261"/>
      <c r="U1345" s="13"/>
      <c r="V1345" s="13"/>
      <c r="W1345" s="13"/>
      <c r="X1345" s="13"/>
      <c r="Y1345" s="13"/>
      <c r="Z1345" s="13"/>
      <c r="AA1345" s="13"/>
      <c r="AB1345" s="13"/>
      <c r="AC1345" s="13"/>
      <c r="AD1345" s="13"/>
      <c r="AE1345" s="13"/>
      <c r="AT1345" s="262" t="s">
        <v>337</v>
      </c>
      <c r="AU1345" s="262" t="s">
        <v>85</v>
      </c>
      <c r="AV1345" s="13" t="s">
        <v>87</v>
      </c>
      <c r="AW1345" s="13" t="s">
        <v>33</v>
      </c>
      <c r="AX1345" s="13" t="s">
        <v>77</v>
      </c>
      <c r="AY1345" s="262" t="s">
        <v>247</v>
      </c>
    </row>
    <row r="1346" s="13" customFormat="1">
      <c r="A1346" s="13"/>
      <c r="B1346" s="252"/>
      <c r="C1346" s="253"/>
      <c r="D1346" s="232" t="s">
        <v>337</v>
      </c>
      <c r="E1346" s="254" t="s">
        <v>1</v>
      </c>
      <c r="F1346" s="255" t="s">
        <v>1725</v>
      </c>
      <c r="G1346" s="253"/>
      <c r="H1346" s="256">
        <v>24.210000000000001</v>
      </c>
      <c r="I1346" s="257"/>
      <c r="J1346" s="253"/>
      <c r="K1346" s="253"/>
      <c r="L1346" s="258"/>
      <c r="M1346" s="259"/>
      <c r="N1346" s="260"/>
      <c r="O1346" s="260"/>
      <c r="P1346" s="260"/>
      <c r="Q1346" s="260"/>
      <c r="R1346" s="260"/>
      <c r="S1346" s="260"/>
      <c r="T1346" s="261"/>
      <c r="U1346" s="13"/>
      <c r="V1346" s="13"/>
      <c r="W1346" s="13"/>
      <c r="X1346" s="13"/>
      <c r="Y1346" s="13"/>
      <c r="Z1346" s="13"/>
      <c r="AA1346" s="13"/>
      <c r="AB1346" s="13"/>
      <c r="AC1346" s="13"/>
      <c r="AD1346" s="13"/>
      <c r="AE1346" s="13"/>
      <c r="AT1346" s="262" t="s">
        <v>337</v>
      </c>
      <c r="AU1346" s="262" t="s">
        <v>85</v>
      </c>
      <c r="AV1346" s="13" t="s">
        <v>87</v>
      </c>
      <c r="AW1346" s="13" t="s">
        <v>33</v>
      </c>
      <c r="AX1346" s="13" t="s">
        <v>77</v>
      </c>
      <c r="AY1346" s="262" t="s">
        <v>247</v>
      </c>
    </row>
    <row r="1347" s="13" customFormat="1">
      <c r="A1347" s="13"/>
      <c r="B1347" s="252"/>
      <c r="C1347" s="253"/>
      <c r="D1347" s="232" t="s">
        <v>337</v>
      </c>
      <c r="E1347" s="254" t="s">
        <v>1</v>
      </c>
      <c r="F1347" s="255" t="s">
        <v>1726</v>
      </c>
      <c r="G1347" s="253"/>
      <c r="H1347" s="256">
        <v>17.780000000000001</v>
      </c>
      <c r="I1347" s="257"/>
      <c r="J1347" s="253"/>
      <c r="K1347" s="253"/>
      <c r="L1347" s="258"/>
      <c r="M1347" s="259"/>
      <c r="N1347" s="260"/>
      <c r="O1347" s="260"/>
      <c r="P1347" s="260"/>
      <c r="Q1347" s="260"/>
      <c r="R1347" s="260"/>
      <c r="S1347" s="260"/>
      <c r="T1347" s="261"/>
      <c r="U1347" s="13"/>
      <c r="V1347" s="13"/>
      <c r="W1347" s="13"/>
      <c r="X1347" s="13"/>
      <c r="Y1347" s="13"/>
      <c r="Z1347" s="13"/>
      <c r="AA1347" s="13"/>
      <c r="AB1347" s="13"/>
      <c r="AC1347" s="13"/>
      <c r="AD1347" s="13"/>
      <c r="AE1347" s="13"/>
      <c r="AT1347" s="262" t="s">
        <v>337</v>
      </c>
      <c r="AU1347" s="262" t="s">
        <v>85</v>
      </c>
      <c r="AV1347" s="13" t="s">
        <v>87</v>
      </c>
      <c r="AW1347" s="13" t="s">
        <v>33</v>
      </c>
      <c r="AX1347" s="13" t="s">
        <v>77</v>
      </c>
      <c r="AY1347" s="262" t="s">
        <v>247</v>
      </c>
    </row>
    <row r="1348" s="14" customFormat="1">
      <c r="A1348" s="14"/>
      <c r="B1348" s="263"/>
      <c r="C1348" s="264"/>
      <c r="D1348" s="232" t="s">
        <v>337</v>
      </c>
      <c r="E1348" s="265" t="s">
        <v>1</v>
      </c>
      <c r="F1348" s="266" t="s">
        <v>340</v>
      </c>
      <c r="G1348" s="264"/>
      <c r="H1348" s="267">
        <v>483.13</v>
      </c>
      <c r="I1348" s="268"/>
      <c r="J1348" s="264"/>
      <c r="K1348" s="264"/>
      <c r="L1348" s="269"/>
      <c r="M1348" s="270"/>
      <c r="N1348" s="271"/>
      <c r="O1348" s="271"/>
      <c r="P1348" s="271"/>
      <c r="Q1348" s="271"/>
      <c r="R1348" s="271"/>
      <c r="S1348" s="271"/>
      <c r="T1348" s="272"/>
      <c r="U1348" s="14"/>
      <c r="V1348" s="14"/>
      <c r="W1348" s="14"/>
      <c r="X1348" s="14"/>
      <c r="Y1348" s="14"/>
      <c r="Z1348" s="14"/>
      <c r="AA1348" s="14"/>
      <c r="AB1348" s="14"/>
      <c r="AC1348" s="14"/>
      <c r="AD1348" s="14"/>
      <c r="AE1348" s="14"/>
      <c r="AT1348" s="273" t="s">
        <v>337</v>
      </c>
      <c r="AU1348" s="273" t="s">
        <v>85</v>
      </c>
      <c r="AV1348" s="14" t="s">
        <v>258</v>
      </c>
      <c r="AW1348" s="14" t="s">
        <v>33</v>
      </c>
      <c r="AX1348" s="14" t="s">
        <v>85</v>
      </c>
      <c r="AY1348" s="273" t="s">
        <v>247</v>
      </c>
    </row>
    <row r="1349" s="2" customFormat="1" ht="33" customHeight="1">
      <c r="A1349" s="38"/>
      <c r="B1349" s="39"/>
      <c r="C1349" s="219" t="s">
        <v>1104</v>
      </c>
      <c r="D1349" s="219" t="s">
        <v>248</v>
      </c>
      <c r="E1349" s="220" t="s">
        <v>1727</v>
      </c>
      <c r="F1349" s="221" t="s">
        <v>1728</v>
      </c>
      <c r="G1349" s="222" t="s">
        <v>267</v>
      </c>
      <c r="H1349" s="223">
        <v>149.69900000000001</v>
      </c>
      <c r="I1349" s="224"/>
      <c r="J1349" s="225">
        <f>ROUND(I1349*H1349,2)</f>
        <v>0</v>
      </c>
      <c r="K1349" s="221" t="s">
        <v>336</v>
      </c>
      <c r="L1349" s="44"/>
      <c r="M1349" s="226" t="s">
        <v>1</v>
      </c>
      <c r="N1349" s="227" t="s">
        <v>42</v>
      </c>
      <c r="O1349" s="91"/>
      <c r="P1349" s="228">
        <f>O1349*H1349</f>
        <v>0</v>
      </c>
      <c r="Q1349" s="228">
        <v>0</v>
      </c>
      <c r="R1349" s="228">
        <f>Q1349*H1349</f>
        <v>0</v>
      </c>
      <c r="S1349" s="228">
        <v>0</v>
      </c>
      <c r="T1349" s="229">
        <f>S1349*H1349</f>
        <v>0</v>
      </c>
      <c r="U1349" s="38"/>
      <c r="V1349" s="38"/>
      <c r="W1349" s="38"/>
      <c r="X1349" s="38"/>
      <c r="Y1349" s="38"/>
      <c r="Z1349" s="38"/>
      <c r="AA1349" s="38"/>
      <c r="AB1349" s="38"/>
      <c r="AC1349" s="38"/>
      <c r="AD1349" s="38"/>
      <c r="AE1349" s="38"/>
      <c r="AR1349" s="230" t="s">
        <v>264</v>
      </c>
      <c r="AT1349" s="230" t="s">
        <v>248</v>
      </c>
      <c r="AU1349" s="230" t="s">
        <v>85</v>
      </c>
      <c r="AY1349" s="17" t="s">
        <v>247</v>
      </c>
      <c r="BE1349" s="231">
        <f>IF(N1349="základní",J1349,0)</f>
        <v>0</v>
      </c>
      <c r="BF1349" s="231">
        <f>IF(N1349="snížená",J1349,0)</f>
        <v>0</v>
      </c>
      <c r="BG1349" s="231">
        <f>IF(N1349="zákl. přenesená",J1349,0)</f>
        <v>0</v>
      </c>
      <c r="BH1349" s="231">
        <f>IF(N1349="sníž. přenesená",J1349,0)</f>
        <v>0</v>
      </c>
      <c r="BI1349" s="231">
        <f>IF(N1349="nulová",J1349,0)</f>
        <v>0</v>
      </c>
      <c r="BJ1349" s="17" t="s">
        <v>85</v>
      </c>
      <c r="BK1349" s="231">
        <f>ROUND(I1349*H1349,2)</f>
        <v>0</v>
      </c>
      <c r="BL1349" s="17" t="s">
        <v>264</v>
      </c>
      <c r="BM1349" s="230" t="s">
        <v>1729</v>
      </c>
    </row>
    <row r="1350" s="13" customFormat="1">
      <c r="A1350" s="13"/>
      <c r="B1350" s="252"/>
      <c r="C1350" s="253"/>
      <c r="D1350" s="232" t="s">
        <v>337</v>
      </c>
      <c r="E1350" s="254" t="s">
        <v>1</v>
      </c>
      <c r="F1350" s="255" t="s">
        <v>1730</v>
      </c>
      <c r="G1350" s="253"/>
      <c r="H1350" s="256">
        <v>149.69900000000001</v>
      </c>
      <c r="I1350" s="257"/>
      <c r="J1350" s="253"/>
      <c r="K1350" s="253"/>
      <c r="L1350" s="258"/>
      <c r="M1350" s="259"/>
      <c r="N1350" s="260"/>
      <c r="O1350" s="260"/>
      <c r="P1350" s="260"/>
      <c r="Q1350" s="260"/>
      <c r="R1350" s="260"/>
      <c r="S1350" s="260"/>
      <c r="T1350" s="261"/>
      <c r="U1350" s="13"/>
      <c r="V1350" s="13"/>
      <c r="W1350" s="13"/>
      <c r="X1350" s="13"/>
      <c r="Y1350" s="13"/>
      <c r="Z1350" s="13"/>
      <c r="AA1350" s="13"/>
      <c r="AB1350" s="13"/>
      <c r="AC1350" s="13"/>
      <c r="AD1350" s="13"/>
      <c r="AE1350" s="13"/>
      <c r="AT1350" s="262" t="s">
        <v>337</v>
      </c>
      <c r="AU1350" s="262" t="s">
        <v>85</v>
      </c>
      <c r="AV1350" s="13" t="s">
        <v>87</v>
      </c>
      <c r="AW1350" s="13" t="s">
        <v>33</v>
      </c>
      <c r="AX1350" s="13" t="s">
        <v>77</v>
      </c>
      <c r="AY1350" s="262" t="s">
        <v>247</v>
      </c>
    </row>
    <row r="1351" s="14" customFormat="1">
      <c r="A1351" s="14"/>
      <c r="B1351" s="263"/>
      <c r="C1351" s="264"/>
      <c r="D1351" s="232" t="s">
        <v>337</v>
      </c>
      <c r="E1351" s="265" t="s">
        <v>1</v>
      </c>
      <c r="F1351" s="266" t="s">
        <v>340</v>
      </c>
      <c r="G1351" s="264"/>
      <c r="H1351" s="267">
        <v>149.69900000000001</v>
      </c>
      <c r="I1351" s="268"/>
      <c r="J1351" s="264"/>
      <c r="K1351" s="264"/>
      <c r="L1351" s="269"/>
      <c r="M1351" s="270"/>
      <c r="N1351" s="271"/>
      <c r="O1351" s="271"/>
      <c r="P1351" s="271"/>
      <c r="Q1351" s="271"/>
      <c r="R1351" s="271"/>
      <c r="S1351" s="271"/>
      <c r="T1351" s="272"/>
      <c r="U1351" s="14"/>
      <c r="V1351" s="14"/>
      <c r="W1351" s="14"/>
      <c r="X1351" s="14"/>
      <c r="Y1351" s="14"/>
      <c r="Z1351" s="14"/>
      <c r="AA1351" s="14"/>
      <c r="AB1351" s="14"/>
      <c r="AC1351" s="14"/>
      <c r="AD1351" s="14"/>
      <c r="AE1351" s="14"/>
      <c r="AT1351" s="273" t="s">
        <v>337</v>
      </c>
      <c r="AU1351" s="273" t="s">
        <v>85</v>
      </c>
      <c r="AV1351" s="14" t="s">
        <v>258</v>
      </c>
      <c r="AW1351" s="14" t="s">
        <v>33</v>
      </c>
      <c r="AX1351" s="14" t="s">
        <v>85</v>
      </c>
      <c r="AY1351" s="273" t="s">
        <v>247</v>
      </c>
    </row>
    <row r="1352" s="2" customFormat="1" ht="24.15" customHeight="1">
      <c r="A1352" s="38"/>
      <c r="B1352" s="39"/>
      <c r="C1352" s="219" t="s">
        <v>1731</v>
      </c>
      <c r="D1352" s="219" t="s">
        <v>248</v>
      </c>
      <c r="E1352" s="220" t="s">
        <v>1732</v>
      </c>
      <c r="F1352" s="221" t="s">
        <v>1733</v>
      </c>
      <c r="G1352" s="222" t="s">
        <v>1317</v>
      </c>
      <c r="H1352" s="274"/>
      <c r="I1352" s="224"/>
      <c r="J1352" s="225">
        <f>ROUND(I1352*H1352,2)</f>
        <v>0</v>
      </c>
      <c r="K1352" s="221" t="s">
        <v>336</v>
      </c>
      <c r="L1352" s="44"/>
      <c r="M1352" s="226" t="s">
        <v>1</v>
      </c>
      <c r="N1352" s="227" t="s">
        <v>42</v>
      </c>
      <c r="O1352" s="91"/>
      <c r="P1352" s="228">
        <f>O1352*H1352</f>
        <v>0</v>
      </c>
      <c r="Q1352" s="228">
        <v>0</v>
      </c>
      <c r="R1352" s="228">
        <f>Q1352*H1352</f>
        <v>0</v>
      </c>
      <c r="S1352" s="228">
        <v>0</v>
      </c>
      <c r="T1352" s="229">
        <f>S1352*H1352</f>
        <v>0</v>
      </c>
      <c r="U1352" s="38"/>
      <c r="V1352" s="38"/>
      <c r="W1352" s="38"/>
      <c r="X1352" s="38"/>
      <c r="Y1352" s="38"/>
      <c r="Z1352" s="38"/>
      <c r="AA1352" s="38"/>
      <c r="AB1352" s="38"/>
      <c r="AC1352" s="38"/>
      <c r="AD1352" s="38"/>
      <c r="AE1352" s="38"/>
      <c r="AR1352" s="230" t="s">
        <v>264</v>
      </c>
      <c r="AT1352" s="230" t="s">
        <v>248</v>
      </c>
      <c r="AU1352" s="230" t="s">
        <v>85</v>
      </c>
      <c r="AY1352" s="17" t="s">
        <v>247</v>
      </c>
      <c r="BE1352" s="231">
        <f>IF(N1352="základní",J1352,0)</f>
        <v>0</v>
      </c>
      <c r="BF1352" s="231">
        <f>IF(N1352="snížená",J1352,0)</f>
        <v>0</v>
      </c>
      <c r="BG1352" s="231">
        <f>IF(N1352="zákl. přenesená",J1352,0)</f>
        <v>0</v>
      </c>
      <c r="BH1352" s="231">
        <f>IF(N1352="sníž. přenesená",J1352,0)</f>
        <v>0</v>
      </c>
      <c r="BI1352" s="231">
        <f>IF(N1352="nulová",J1352,0)</f>
        <v>0</v>
      </c>
      <c r="BJ1352" s="17" t="s">
        <v>85</v>
      </c>
      <c r="BK1352" s="231">
        <f>ROUND(I1352*H1352,2)</f>
        <v>0</v>
      </c>
      <c r="BL1352" s="17" t="s">
        <v>264</v>
      </c>
      <c r="BM1352" s="230" t="s">
        <v>1734</v>
      </c>
    </row>
    <row r="1353" s="2" customFormat="1">
      <c r="A1353" s="38"/>
      <c r="B1353" s="39"/>
      <c r="C1353" s="40"/>
      <c r="D1353" s="232" t="s">
        <v>253</v>
      </c>
      <c r="E1353" s="40"/>
      <c r="F1353" s="233" t="s">
        <v>1604</v>
      </c>
      <c r="G1353" s="40"/>
      <c r="H1353" s="40"/>
      <c r="I1353" s="234"/>
      <c r="J1353" s="40"/>
      <c r="K1353" s="40"/>
      <c r="L1353" s="44"/>
      <c r="M1353" s="235"/>
      <c r="N1353" s="236"/>
      <c r="O1353" s="91"/>
      <c r="P1353" s="91"/>
      <c r="Q1353" s="91"/>
      <c r="R1353" s="91"/>
      <c r="S1353" s="91"/>
      <c r="T1353" s="92"/>
      <c r="U1353" s="38"/>
      <c r="V1353" s="38"/>
      <c r="W1353" s="38"/>
      <c r="X1353" s="38"/>
      <c r="Y1353" s="38"/>
      <c r="Z1353" s="38"/>
      <c r="AA1353" s="38"/>
      <c r="AB1353" s="38"/>
      <c r="AC1353" s="38"/>
      <c r="AD1353" s="38"/>
      <c r="AE1353" s="38"/>
      <c r="AT1353" s="17" t="s">
        <v>253</v>
      </c>
      <c r="AU1353" s="17" t="s">
        <v>85</v>
      </c>
    </row>
    <row r="1354" s="11" customFormat="1" ht="25.92" customHeight="1">
      <c r="A1354" s="11"/>
      <c r="B1354" s="205"/>
      <c r="C1354" s="206"/>
      <c r="D1354" s="207" t="s">
        <v>76</v>
      </c>
      <c r="E1354" s="208" t="s">
        <v>1735</v>
      </c>
      <c r="F1354" s="208" t="s">
        <v>1736</v>
      </c>
      <c r="G1354" s="206"/>
      <c r="H1354" s="206"/>
      <c r="I1354" s="209"/>
      <c r="J1354" s="210">
        <f>BK1354</f>
        <v>0</v>
      </c>
      <c r="K1354" s="206"/>
      <c r="L1354" s="211"/>
      <c r="M1354" s="212"/>
      <c r="N1354" s="213"/>
      <c r="O1354" s="213"/>
      <c r="P1354" s="214">
        <f>SUM(P1355:P1398)</f>
        <v>0</v>
      </c>
      <c r="Q1354" s="213"/>
      <c r="R1354" s="214">
        <f>SUM(R1355:R1398)</f>
        <v>0</v>
      </c>
      <c r="S1354" s="213"/>
      <c r="T1354" s="215">
        <f>SUM(T1355:T1398)</f>
        <v>0</v>
      </c>
      <c r="U1354" s="11"/>
      <c r="V1354" s="11"/>
      <c r="W1354" s="11"/>
      <c r="X1354" s="11"/>
      <c r="Y1354" s="11"/>
      <c r="Z1354" s="11"/>
      <c r="AA1354" s="11"/>
      <c r="AB1354" s="11"/>
      <c r="AC1354" s="11"/>
      <c r="AD1354" s="11"/>
      <c r="AE1354" s="11"/>
      <c r="AR1354" s="216" t="s">
        <v>87</v>
      </c>
      <c r="AT1354" s="217" t="s">
        <v>76</v>
      </c>
      <c r="AU1354" s="217" t="s">
        <v>77</v>
      </c>
      <c r="AY1354" s="216" t="s">
        <v>247</v>
      </c>
      <c r="BK1354" s="218">
        <f>SUM(BK1355:BK1398)</f>
        <v>0</v>
      </c>
    </row>
    <row r="1355" s="2" customFormat="1" ht="24.15" customHeight="1">
      <c r="A1355" s="38"/>
      <c r="B1355" s="39"/>
      <c r="C1355" s="219" t="s">
        <v>1107</v>
      </c>
      <c r="D1355" s="219" t="s">
        <v>248</v>
      </c>
      <c r="E1355" s="220" t="s">
        <v>1737</v>
      </c>
      <c r="F1355" s="221" t="s">
        <v>1738</v>
      </c>
      <c r="G1355" s="222" t="s">
        <v>681</v>
      </c>
      <c r="H1355" s="223">
        <v>66</v>
      </c>
      <c r="I1355" s="224"/>
      <c r="J1355" s="225">
        <f>ROUND(I1355*H1355,2)</f>
        <v>0</v>
      </c>
      <c r="K1355" s="221" t="s">
        <v>336</v>
      </c>
      <c r="L1355" s="44"/>
      <c r="M1355" s="226" t="s">
        <v>1</v>
      </c>
      <c r="N1355" s="227" t="s">
        <v>42</v>
      </c>
      <c r="O1355" s="91"/>
      <c r="P1355" s="228">
        <f>O1355*H1355</f>
        <v>0</v>
      </c>
      <c r="Q1355" s="228">
        <v>0</v>
      </c>
      <c r="R1355" s="228">
        <f>Q1355*H1355</f>
        <v>0</v>
      </c>
      <c r="S1355" s="228">
        <v>0</v>
      </c>
      <c r="T1355" s="229">
        <f>S1355*H1355</f>
        <v>0</v>
      </c>
      <c r="U1355" s="38"/>
      <c r="V1355" s="38"/>
      <c r="W1355" s="38"/>
      <c r="X1355" s="38"/>
      <c r="Y1355" s="38"/>
      <c r="Z1355" s="38"/>
      <c r="AA1355" s="38"/>
      <c r="AB1355" s="38"/>
      <c r="AC1355" s="38"/>
      <c r="AD1355" s="38"/>
      <c r="AE1355" s="38"/>
      <c r="AR1355" s="230" t="s">
        <v>264</v>
      </c>
      <c r="AT1355" s="230" t="s">
        <v>248</v>
      </c>
      <c r="AU1355" s="230" t="s">
        <v>85</v>
      </c>
      <c r="AY1355" s="17" t="s">
        <v>247</v>
      </c>
      <c r="BE1355" s="231">
        <f>IF(N1355="základní",J1355,0)</f>
        <v>0</v>
      </c>
      <c r="BF1355" s="231">
        <f>IF(N1355="snížená",J1355,0)</f>
        <v>0</v>
      </c>
      <c r="BG1355" s="231">
        <f>IF(N1355="zákl. přenesená",J1355,0)</f>
        <v>0</v>
      </c>
      <c r="BH1355" s="231">
        <f>IF(N1355="sníž. přenesená",J1355,0)</f>
        <v>0</v>
      </c>
      <c r="BI1355" s="231">
        <f>IF(N1355="nulová",J1355,0)</f>
        <v>0</v>
      </c>
      <c r="BJ1355" s="17" t="s">
        <v>85</v>
      </c>
      <c r="BK1355" s="231">
        <f>ROUND(I1355*H1355,2)</f>
        <v>0</v>
      </c>
      <c r="BL1355" s="17" t="s">
        <v>264</v>
      </c>
      <c r="BM1355" s="230" t="s">
        <v>1739</v>
      </c>
    </row>
    <row r="1356" s="12" customFormat="1">
      <c r="A1356" s="12"/>
      <c r="B1356" s="242"/>
      <c r="C1356" s="243"/>
      <c r="D1356" s="232" t="s">
        <v>337</v>
      </c>
      <c r="E1356" s="244" t="s">
        <v>1</v>
      </c>
      <c r="F1356" s="245" t="s">
        <v>1740</v>
      </c>
      <c r="G1356" s="243"/>
      <c r="H1356" s="244" t="s">
        <v>1</v>
      </c>
      <c r="I1356" s="246"/>
      <c r="J1356" s="243"/>
      <c r="K1356" s="243"/>
      <c r="L1356" s="247"/>
      <c r="M1356" s="248"/>
      <c r="N1356" s="249"/>
      <c r="O1356" s="249"/>
      <c r="P1356" s="249"/>
      <c r="Q1356" s="249"/>
      <c r="R1356" s="249"/>
      <c r="S1356" s="249"/>
      <c r="T1356" s="250"/>
      <c r="U1356" s="12"/>
      <c r="V1356" s="12"/>
      <c r="W1356" s="12"/>
      <c r="X1356" s="12"/>
      <c r="Y1356" s="12"/>
      <c r="Z1356" s="12"/>
      <c r="AA1356" s="12"/>
      <c r="AB1356" s="12"/>
      <c r="AC1356" s="12"/>
      <c r="AD1356" s="12"/>
      <c r="AE1356" s="12"/>
      <c r="AT1356" s="251" t="s">
        <v>337</v>
      </c>
      <c r="AU1356" s="251" t="s">
        <v>85</v>
      </c>
      <c r="AV1356" s="12" t="s">
        <v>85</v>
      </c>
      <c r="AW1356" s="12" t="s">
        <v>33</v>
      </c>
      <c r="AX1356" s="12" t="s">
        <v>77</v>
      </c>
      <c r="AY1356" s="251" t="s">
        <v>247</v>
      </c>
    </row>
    <row r="1357" s="13" customFormat="1">
      <c r="A1357" s="13"/>
      <c r="B1357" s="252"/>
      <c r="C1357" s="253"/>
      <c r="D1357" s="232" t="s">
        <v>337</v>
      </c>
      <c r="E1357" s="254" t="s">
        <v>1</v>
      </c>
      <c r="F1357" s="255" t="s">
        <v>1741</v>
      </c>
      <c r="G1357" s="253"/>
      <c r="H1357" s="256">
        <v>66</v>
      </c>
      <c r="I1357" s="257"/>
      <c r="J1357" s="253"/>
      <c r="K1357" s="253"/>
      <c r="L1357" s="258"/>
      <c r="M1357" s="259"/>
      <c r="N1357" s="260"/>
      <c r="O1357" s="260"/>
      <c r="P1357" s="260"/>
      <c r="Q1357" s="260"/>
      <c r="R1357" s="260"/>
      <c r="S1357" s="260"/>
      <c r="T1357" s="261"/>
      <c r="U1357" s="13"/>
      <c r="V1357" s="13"/>
      <c r="W1357" s="13"/>
      <c r="X1357" s="13"/>
      <c r="Y1357" s="13"/>
      <c r="Z1357" s="13"/>
      <c r="AA1357" s="13"/>
      <c r="AB1357" s="13"/>
      <c r="AC1357" s="13"/>
      <c r="AD1357" s="13"/>
      <c r="AE1357" s="13"/>
      <c r="AT1357" s="262" t="s">
        <v>337</v>
      </c>
      <c r="AU1357" s="262" t="s">
        <v>85</v>
      </c>
      <c r="AV1357" s="13" t="s">
        <v>87</v>
      </c>
      <c r="AW1357" s="13" t="s">
        <v>33</v>
      </c>
      <c r="AX1357" s="13" t="s">
        <v>77</v>
      </c>
      <c r="AY1357" s="262" t="s">
        <v>247</v>
      </c>
    </row>
    <row r="1358" s="14" customFormat="1">
      <c r="A1358" s="14"/>
      <c r="B1358" s="263"/>
      <c r="C1358" s="264"/>
      <c r="D1358" s="232" t="s">
        <v>337</v>
      </c>
      <c r="E1358" s="265" t="s">
        <v>1</v>
      </c>
      <c r="F1358" s="266" t="s">
        <v>340</v>
      </c>
      <c r="G1358" s="264"/>
      <c r="H1358" s="267">
        <v>66</v>
      </c>
      <c r="I1358" s="268"/>
      <c r="J1358" s="264"/>
      <c r="K1358" s="264"/>
      <c r="L1358" s="269"/>
      <c r="M1358" s="270"/>
      <c r="N1358" s="271"/>
      <c r="O1358" s="271"/>
      <c r="P1358" s="271"/>
      <c r="Q1358" s="271"/>
      <c r="R1358" s="271"/>
      <c r="S1358" s="271"/>
      <c r="T1358" s="272"/>
      <c r="U1358" s="14"/>
      <c r="V1358" s="14"/>
      <c r="W1358" s="14"/>
      <c r="X1358" s="14"/>
      <c r="Y1358" s="14"/>
      <c r="Z1358" s="14"/>
      <c r="AA1358" s="14"/>
      <c r="AB1358" s="14"/>
      <c r="AC1358" s="14"/>
      <c r="AD1358" s="14"/>
      <c r="AE1358" s="14"/>
      <c r="AT1358" s="273" t="s">
        <v>337</v>
      </c>
      <c r="AU1358" s="273" t="s">
        <v>85</v>
      </c>
      <c r="AV1358" s="14" t="s">
        <v>258</v>
      </c>
      <c r="AW1358" s="14" t="s">
        <v>33</v>
      </c>
      <c r="AX1358" s="14" t="s">
        <v>85</v>
      </c>
      <c r="AY1358" s="273" t="s">
        <v>247</v>
      </c>
    </row>
    <row r="1359" s="2" customFormat="1" ht="24.15" customHeight="1">
      <c r="A1359" s="38"/>
      <c r="B1359" s="39"/>
      <c r="C1359" s="219" t="s">
        <v>1742</v>
      </c>
      <c r="D1359" s="219" t="s">
        <v>248</v>
      </c>
      <c r="E1359" s="220" t="s">
        <v>1743</v>
      </c>
      <c r="F1359" s="221" t="s">
        <v>1744</v>
      </c>
      <c r="G1359" s="222" t="s">
        <v>681</v>
      </c>
      <c r="H1359" s="223">
        <v>66</v>
      </c>
      <c r="I1359" s="224"/>
      <c r="J1359" s="225">
        <f>ROUND(I1359*H1359,2)</f>
        <v>0</v>
      </c>
      <c r="K1359" s="221" t="s">
        <v>336</v>
      </c>
      <c r="L1359" s="44"/>
      <c r="M1359" s="226" t="s">
        <v>1</v>
      </c>
      <c r="N1359" s="227" t="s">
        <v>42</v>
      </c>
      <c r="O1359" s="91"/>
      <c r="P1359" s="228">
        <f>O1359*H1359</f>
        <v>0</v>
      </c>
      <c r="Q1359" s="228">
        <v>0</v>
      </c>
      <c r="R1359" s="228">
        <f>Q1359*H1359</f>
        <v>0</v>
      </c>
      <c r="S1359" s="228">
        <v>0</v>
      </c>
      <c r="T1359" s="229">
        <f>S1359*H1359</f>
        <v>0</v>
      </c>
      <c r="U1359" s="38"/>
      <c r="V1359" s="38"/>
      <c r="W1359" s="38"/>
      <c r="X1359" s="38"/>
      <c r="Y1359" s="38"/>
      <c r="Z1359" s="38"/>
      <c r="AA1359" s="38"/>
      <c r="AB1359" s="38"/>
      <c r="AC1359" s="38"/>
      <c r="AD1359" s="38"/>
      <c r="AE1359" s="38"/>
      <c r="AR1359" s="230" t="s">
        <v>264</v>
      </c>
      <c r="AT1359" s="230" t="s">
        <v>248</v>
      </c>
      <c r="AU1359" s="230" t="s">
        <v>85</v>
      </c>
      <c r="AY1359" s="17" t="s">
        <v>247</v>
      </c>
      <c r="BE1359" s="231">
        <f>IF(N1359="základní",J1359,0)</f>
        <v>0</v>
      </c>
      <c r="BF1359" s="231">
        <f>IF(N1359="snížená",J1359,0)</f>
        <v>0</v>
      </c>
      <c r="BG1359" s="231">
        <f>IF(N1359="zákl. přenesená",J1359,0)</f>
        <v>0</v>
      </c>
      <c r="BH1359" s="231">
        <f>IF(N1359="sníž. přenesená",J1359,0)</f>
        <v>0</v>
      </c>
      <c r="BI1359" s="231">
        <f>IF(N1359="nulová",J1359,0)</f>
        <v>0</v>
      </c>
      <c r="BJ1359" s="17" t="s">
        <v>85</v>
      </c>
      <c r="BK1359" s="231">
        <f>ROUND(I1359*H1359,2)</f>
        <v>0</v>
      </c>
      <c r="BL1359" s="17" t="s">
        <v>264</v>
      </c>
      <c r="BM1359" s="230" t="s">
        <v>1745</v>
      </c>
    </row>
    <row r="1360" s="12" customFormat="1">
      <c r="A1360" s="12"/>
      <c r="B1360" s="242"/>
      <c r="C1360" s="243"/>
      <c r="D1360" s="232" t="s">
        <v>337</v>
      </c>
      <c r="E1360" s="244" t="s">
        <v>1</v>
      </c>
      <c r="F1360" s="245" t="s">
        <v>1740</v>
      </c>
      <c r="G1360" s="243"/>
      <c r="H1360" s="244" t="s">
        <v>1</v>
      </c>
      <c r="I1360" s="246"/>
      <c r="J1360" s="243"/>
      <c r="K1360" s="243"/>
      <c r="L1360" s="247"/>
      <c r="M1360" s="248"/>
      <c r="N1360" s="249"/>
      <c r="O1360" s="249"/>
      <c r="P1360" s="249"/>
      <c r="Q1360" s="249"/>
      <c r="R1360" s="249"/>
      <c r="S1360" s="249"/>
      <c r="T1360" s="250"/>
      <c r="U1360" s="12"/>
      <c r="V1360" s="12"/>
      <c r="W1360" s="12"/>
      <c r="X1360" s="12"/>
      <c r="Y1360" s="12"/>
      <c r="Z1360" s="12"/>
      <c r="AA1360" s="12"/>
      <c r="AB1360" s="12"/>
      <c r="AC1360" s="12"/>
      <c r="AD1360" s="12"/>
      <c r="AE1360" s="12"/>
      <c r="AT1360" s="251" t="s">
        <v>337</v>
      </c>
      <c r="AU1360" s="251" t="s">
        <v>85</v>
      </c>
      <c r="AV1360" s="12" t="s">
        <v>85</v>
      </c>
      <c r="AW1360" s="12" t="s">
        <v>33</v>
      </c>
      <c r="AX1360" s="12" t="s">
        <v>77</v>
      </c>
      <c r="AY1360" s="251" t="s">
        <v>247</v>
      </c>
    </row>
    <row r="1361" s="13" customFormat="1">
      <c r="A1361" s="13"/>
      <c r="B1361" s="252"/>
      <c r="C1361" s="253"/>
      <c r="D1361" s="232" t="s">
        <v>337</v>
      </c>
      <c r="E1361" s="254" t="s">
        <v>1</v>
      </c>
      <c r="F1361" s="255" t="s">
        <v>1741</v>
      </c>
      <c r="G1361" s="253"/>
      <c r="H1361" s="256">
        <v>66</v>
      </c>
      <c r="I1361" s="257"/>
      <c r="J1361" s="253"/>
      <c r="K1361" s="253"/>
      <c r="L1361" s="258"/>
      <c r="M1361" s="259"/>
      <c r="N1361" s="260"/>
      <c r="O1361" s="260"/>
      <c r="P1361" s="260"/>
      <c r="Q1361" s="260"/>
      <c r="R1361" s="260"/>
      <c r="S1361" s="260"/>
      <c r="T1361" s="261"/>
      <c r="U1361" s="13"/>
      <c r="V1361" s="13"/>
      <c r="W1361" s="13"/>
      <c r="X1361" s="13"/>
      <c r="Y1361" s="13"/>
      <c r="Z1361" s="13"/>
      <c r="AA1361" s="13"/>
      <c r="AB1361" s="13"/>
      <c r="AC1361" s="13"/>
      <c r="AD1361" s="13"/>
      <c r="AE1361" s="13"/>
      <c r="AT1361" s="262" t="s">
        <v>337</v>
      </c>
      <c r="AU1361" s="262" t="s">
        <v>85</v>
      </c>
      <c r="AV1361" s="13" t="s">
        <v>87</v>
      </c>
      <c r="AW1361" s="13" t="s">
        <v>33</v>
      </c>
      <c r="AX1361" s="13" t="s">
        <v>77</v>
      </c>
      <c r="AY1361" s="262" t="s">
        <v>247</v>
      </c>
    </row>
    <row r="1362" s="14" customFormat="1">
      <c r="A1362" s="14"/>
      <c r="B1362" s="263"/>
      <c r="C1362" s="264"/>
      <c r="D1362" s="232" t="s">
        <v>337</v>
      </c>
      <c r="E1362" s="265" t="s">
        <v>1</v>
      </c>
      <c r="F1362" s="266" t="s">
        <v>340</v>
      </c>
      <c r="G1362" s="264"/>
      <c r="H1362" s="267">
        <v>66</v>
      </c>
      <c r="I1362" s="268"/>
      <c r="J1362" s="264"/>
      <c r="K1362" s="264"/>
      <c r="L1362" s="269"/>
      <c r="M1362" s="270"/>
      <c r="N1362" s="271"/>
      <c r="O1362" s="271"/>
      <c r="P1362" s="271"/>
      <c r="Q1362" s="271"/>
      <c r="R1362" s="271"/>
      <c r="S1362" s="271"/>
      <c r="T1362" s="272"/>
      <c r="U1362" s="14"/>
      <c r="V1362" s="14"/>
      <c r="W1362" s="14"/>
      <c r="X1362" s="14"/>
      <c r="Y1362" s="14"/>
      <c r="Z1362" s="14"/>
      <c r="AA1362" s="14"/>
      <c r="AB1362" s="14"/>
      <c r="AC1362" s="14"/>
      <c r="AD1362" s="14"/>
      <c r="AE1362" s="14"/>
      <c r="AT1362" s="273" t="s">
        <v>337</v>
      </c>
      <c r="AU1362" s="273" t="s">
        <v>85</v>
      </c>
      <c r="AV1362" s="14" t="s">
        <v>258</v>
      </c>
      <c r="AW1362" s="14" t="s">
        <v>33</v>
      </c>
      <c r="AX1362" s="14" t="s">
        <v>85</v>
      </c>
      <c r="AY1362" s="273" t="s">
        <v>247</v>
      </c>
    </row>
    <row r="1363" s="2" customFormat="1" ht="33" customHeight="1">
      <c r="A1363" s="38"/>
      <c r="B1363" s="39"/>
      <c r="C1363" s="219" t="s">
        <v>1111</v>
      </c>
      <c r="D1363" s="219" t="s">
        <v>248</v>
      </c>
      <c r="E1363" s="220" t="s">
        <v>1746</v>
      </c>
      <c r="F1363" s="221" t="s">
        <v>1747</v>
      </c>
      <c r="G1363" s="222" t="s">
        <v>681</v>
      </c>
      <c r="H1363" s="223">
        <v>499.66300000000001</v>
      </c>
      <c r="I1363" s="224"/>
      <c r="J1363" s="225">
        <f>ROUND(I1363*H1363,2)</f>
        <v>0</v>
      </c>
      <c r="K1363" s="221" t="s">
        <v>336</v>
      </c>
      <c r="L1363" s="44"/>
      <c r="M1363" s="226" t="s">
        <v>1</v>
      </c>
      <c r="N1363" s="227" t="s">
        <v>42</v>
      </c>
      <c r="O1363" s="91"/>
      <c r="P1363" s="228">
        <f>O1363*H1363</f>
        <v>0</v>
      </c>
      <c r="Q1363" s="228">
        <v>0</v>
      </c>
      <c r="R1363" s="228">
        <f>Q1363*H1363</f>
        <v>0</v>
      </c>
      <c r="S1363" s="228">
        <v>0</v>
      </c>
      <c r="T1363" s="229">
        <f>S1363*H1363</f>
        <v>0</v>
      </c>
      <c r="U1363" s="38"/>
      <c r="V1363" s="38"/>
      <c r="W1363" s="38"/>
      <c r="X1363" s="38"/>
      <c r="Y1363" s="38"/>
      <c r="Z1363" s="38"/>
      <c r="AA1363" s="38"/>
      <c r="AB1363" s="38"/>
      <c r="AC1363" s="38"/>
      <c r="AD1363" s="38"/>
      <c r="AE1363" s="38"/>
      <c r="AR1363" s="230" t="s">
        <v>264</v>
      </c>
      <c r="AT1363" s="230" t="s">
        <v>248</v>
      </c>
      <c r="AU1363" s="230" t="s">
        <v>85</v>
      </c>
      <c r="AY1363" s="17" t="s">
        <v>247</v>
      </c>
      <c r="BE1363" s="231">
        <f>IF(N1363="základní",J1363,0)</f>
        <v>0</v>
      </c>
      <c r="BF1363" s="231">
        <f>IF(N1363="snížená",J1363,0)</f>
        <v>0</v>
      </c>
      <c r="BG1363" s="231">
        <f>IF(N1363="zákl. přenesená",J1363,0)</f>
        <v>0</v>
      </c>
      <c r="BH1363" s="231">
        <f>IF(N1363="sníž. přenesená",J1363,0)</f>
        <v>0</v>
      </c>
      <c r="BI1363" s="231">
        <f>IF(N1363="nulová",J1363,0)</f>
        <v>0</v>
      </c>
      <c r="BJ1363" s="17" t="s">
        <v>85</v>
      </c>
      <c r="BK1363" s="231">
        <f>ROUND(I1363*H1363,2)</f>
        <v>0</v>
      </c>
      <c r="BL1363" s="17" t="s">
        <v>264</v>
      </c>
      <c r="BM1363" s="230" t="s">
        <v>1748</v>
      </c>
    </row>
    <row r="1364" s="12" customFormat="1">
      <c r="A1364" s="12"/>
      <c r="B1364" s="242"/>
      <c r="C1364" s="243"/>
      <c r="D1364" s="232" t="s">
        <v>337</v>
      </c>
      <c r="E1364" s="244" t="s">
        <v>1</v>
      </c>
      <c r="F1364" s="245" t="s">
        <v>865</v>
      </c>
      <c r="G1364" s="243"/>
      <c r="H1364" s="244" t="s">
        <v>1</v>
      </c>
      <c r="I1364" s="246"/>
      <c r="J1364" s="243"/>
      <c r="K1364" s="243"/>
      <c r="L1364" s="247"/>
      <c r="M1364" s="248"/>
      <c r="N1364" s="249"/>
      <c r="O1364" s="249"/>
      <c r="P1364" s="249"/>
      <c r="Q1364" s="249"/>
      <c r="R1364" s="249"/>
      <c r="S1364" s="249"/>
      <c r="T1364" s="250"/>
      <c r="U1364" s="12"/>
      <c r="V1364" s="12"/>
      <c r="W1364" s="12"/>
      <c r="X1364" s="12"/>
      <c r="Y1364" s="12"/>
      <c r="Z1364" s="12"/>
      <c r="AA1364" s="12"/>
      <c r="AB1364" s="12"/>
      <c r="AC1364" s="12"/>
      <c r="AD1364" s="12"/>
      <c r="AE1364" s="12"/>
      <c r="AT1364" s="251" t="s">
        <v>337</v>
      </c>
      <c r="AU1364" s="251" t="s">
        <v>85</v>
      </c>
      <c r="AV1364" s="12" t="s">
        <v>85</v>
      </c>
      <c r="AW1364" s="12" t="s">
        <v>33</v>
      </c>
      <c r="AX1364" s="12" t="s">
        <v>77</v>
      </c>
      <c r="AY1364" s="251" t="s">
        <v>247</v>
      </c>
    </row>
    <row r="1365" s="12" customFormat="1">
      <c r="A1365" s="12"/>
      <c r="B1365" s="242"/>
      <c r="C1365" s="243"/>
      <c r="D1365" s="232" t="s">
        <v>337</v>
      </c>
      <c r="E1365" s="244" t="s">
        <v>1</v>
      </c>
      <c r="F1365" s="245" t="s">
        <v>785</v>
      </c>
      <c r="G1365" s="243"/>
      <c r="H1365" s="244" t="s">
        <v>1</v>
      </c>
      <c r="I1365" s="246"/>
      <c r="J1365" s="243"/>
      <c r="K1365" s="243"/>
      <c r="L1365" s="247"/>
      <c r="M1365" s="248"/>
      <c r="N1365" s="249"/>
      <c r="O1365" s="249"/>
      <c r="P1365" s="249"/>
      <c r="Q1365" s="249"/>
      <c r="R1365" s="249"/>
      <c r="S1365" s="249"/>
      <c r="T1365" s="250"/>
      <c r="U1365" s="12"/>
      <c r="V1365" s="12"/>
      <c r="W1365" s="12"/>
      <c r="X1365" s="12"/>
      <c r="Y1365" s="12"/>
      <c r="Z1365" s="12"/>
      <c r="AA1365" s="12"/>
      <c r="AB1365" s="12"/>
      <c r="AC1365" s="12"/>
      <c r="AD1365" s="12"/>
      <c r="AE1365" s="12"/>
      <c r="AT1365" s="251" t="s">
        <v>337</v>
      </c>
      <c r="AU1365" s="251" t="s">
        <v>85</v>
      </c>
      <c r="AV1365" s="12" t="s">
        <v>85</v>
      </c>
      <c r="AW1365" s="12" t="s">
        <v>33</v>
      </c>
      <c r="AX1365" s="12" t="s">
        <v>77</v>
      </c>
      <c r="AY1365" s="251" t="s">
        <v>247</v>
      </c>
    </row>
    <row r="1366" s="13" customFormat="1">
      <c r="A1366" s="13"/>
      <c r="B1366" s="252"/>
      <c r="C1366" s="253"/>
      <c r="D1366" s="232" t="s">
        <v>337</v>
      </c>
      <c r="E1366" s="254" t="s">
        <v>1</v>
      </c>
      <c r="F1366" s="255" t="s">
        <v>1749</v>
      </c>
      <c r="G1366" s="253"/>
      <c r="H1366" s="256">
        <v>79.944000000000003</v>
      </c>
      <c r="I1366" s="257"/>
      <c r="J1366" s="253"/>
      <c r="K1366" s="253"/>
      <c r="L1366" s="258"/>
      <c r="M1366" s="259"/>
      <c r="N1366" s="260"/>
      <c r="O1366" s="260"/>
      <c r="P1366" s="260"/>
      <c r="Q1366" s="260"/>
      <c r="R1366" s="260"/>
      <c r="S1366" s="260"/>
      <c r="T1366" s="261"/>
      <c r="U1366" s="13"/>
      <c r="V1366" s="13"/>
      <c r="W1366" s="13"/>
      <c r="X1366" s="13"/>
      <c r="Y1366" s="13"/>
      <c r="Z1366" s="13"/>
      <c r="AA1366" s="13"/>
      <c r="AB1366" s="13"/>
      <c r="AC1366" s="13"/>
      <c r="AD1366" s="13"/>
      <c r="AE1366" s="13"/>
      <c r="AT1366" s="262" t="s">
        <v>337</v>
      </c>
      <c r="AU1366" s="262" t="s">
        <v>85</v>
      </c>
      <c r="AV1366" s="13" t="s">
        <v>87</v>
      </c>
      <c r="AW1366" s="13" t="s">
        <v>33</v>
      </c>
      <c r="AX1366" s="13" t="s">
        <v>77</v>
      </c>
      <c r="AY1366" s="262" t="s">
        <v>247</v>
      </c>
    </row>
    <row r="1367" s="13" customFormat="1">
      <c r="A1367" s="13"/>
      <c r="B1367" s="252"/>
      <c r="C1367" s="253"/>
      <c r="D1367" s="232" t="s">
        <v>337</v>
      </c>
      <c r="E1367" s="254" t="s">
        <v>1</v>
      </c>
      <c r="F1367" s="255" t="s">
        <v>1750</v>
      </c>
      <c r="G1367" s="253"/>
      <c r="H1367" s="256">
        <v>20.024000000000001</v>
      </c>
      <c r="I1367" s="257"/>
      <c r="J1367" s="253"/>
      <c r="K1367" s="253"/>
      <c r="L1367" s="258"/>
      <c r="M1367" s="259"/>
      <c r="N1367" s="260"/>
      <c r="O1367" s="260"/>
      <c r="P1367" s="260"/>
      <c r="Q1367" s="260"/>
      <c r="R1367" s="260"/>
      <c r="S1367" s="260"/>
      <c r="T1367" s="261"/>
      <c r="U1367" s="13"/>
      <c r="V1367" s="13"/>
      <c r="W1367" s="13"/>
      <c r="X1367" s="13"/>
      <c r="Y1367" s="13"/>
      <c r="Z1367" s="13"/>
      <c r="AA1367" s="13"/>
      <c r="AB1367" s="13"/>
      <c r="AC1367" s="13"/>
      <c r="AD1367" s="13"/>
      <c r="AE1367" s="13"/>
      <c r="AT1367" s="262" t="s">
        <v>337</v>
      </c>
      <c r="AU1367" s="262" t="s">
        <v>85</v>
      </c>
      <c r="AV1367" s="13" t="s">
        <v>87</v>
      </c>
      <c r="AW1367" s="13" t="s">
        <v>33</v>
      </c>
      <c r="AX1367" s="13" t="s">
        <v>77</v>
      </c>
      <c r="AY1367" s="262" t="s">
        <v>247</v>
      </c>
    </row>
    <row r="1368" s="13" customFormat="1">
      <c r="A1368" s="13"/>
      <c r="B1368" s="252"/>
      <c r="C1368" s="253"/>
      <c r="D1368" s="232" t="s">
        <v>337</v>
      </c>
      <c r="E1368" s="254" t="s">
        <v>1</v>
      </c>
      <c r="F1368" s="255" t="s">
        <v>1751</v>
      </c>
      <c r="G1368" s="253"/>
      <c r="H1368" s="256">
        <v>85.430000000000007</v>
      </c>
      <c r="I1368" s="257"/>
      <c r="J1368" s="253"/>
      <c r="K1368" s="253"/>
      <c r="L1368" s="258"/>
      <c r="M1368" s="259"/>
      <c r="N1368" s="260"/>
      <c r="O1368" s="260"/>
      <c r="P1368" s="260"/>
      <c r="Q1368" s="260"/>
      <c r="R1368" s="260"/>
      <c r="S1368" s="260"/>
      <c r="T1368" s="261"/>
      <c r="U1368" s="13"/>
      <c r="V1368" s="13"/>
      <c r="W1368" s="13"/>
      <c r="X1368" s="13"/>
      <c r="Y1368" s="13"/>
      <c r="Z1368" s="13"/>
      <c r="AA1368" s="13"/>
      <c r="AB1368" s="13"/>
      <c r="AC1368" s="13"/>
      <c r="AD1368" s="13"/>
      <c r="AE1368" s="13"/>
      <c r="AT1368" s="262" t="s">
        <v>337</v>
      </c>
      <c r="AU1368" s="262" t="s">
        <v>85</v>
      </c>
      <c r="AV1368" s="13" t="s">
        <v>87</v>
      </c>
      <c r="AW1368" s="13" t="s">
        <v>33</v>
      </c>
      <c r="AX1368" s="13" t="s">
        <v>77</v>
      </c>
      <c r="AY1368" s="262" t="s">
        <v>247</v>
      </c>
    </row>
    <row r="1369" s="13" customFormat="1">
      <c r="A1369" s="13"/>
      <c r="B1369" s="252"/>
      <c r="C1369" s="253"/>
      <c r="D1369" s="232" t="s">
        <v>337</v>
      </c>
      <c r="E1369" s="254" t="s">
        <v>1</v>
      </c>
      <c r="F1369" s="255" t="s">
        <v>1752</v>
      </c>
      <c r="G1369" s="253"/>
      <c r="H1369" s="256">
        <v>29.190000000000001</v>
      </c>
      <c r="I1369" s="257"/>
      <c r="J1369" s="253"/>
      <c r="K1369" s="253"/>
      <c r="L1369" s="258"/>
      <c r="M1369" s="259"/>
      <c r="N1369" s="260"/>
      <c r="O1369" s="260"/>
      <c r="P1369" s="260"/>
      <c r="Q1369" s="260"/>
      <c r="R1369" s="260"/>
      <c r="S1369" s="260"/>
      <c r="T1369" s="261"/>
      <c r="U1369" s="13"/>
      <c r="V1369" s="13"/>
      <c r="W1369" s="13"/>
      <c r="X1369" s="13"/>
      <c r="Y1369" s="13"/>
      <c r="Z1369" s="13"/>
      <c r="AA1369" s="13"/>
      <c r="AB1369" s="13"/>
      <c r="AC1369" s="13"/>
      <c r="AD1369" s="13"/>
      <c r="AE1369" s="13"/>
      <c r="AT1369" s="262" t="s">
        <v>337</v>
      </c>
      <c r="AU1369" s="262" t="s">
        <v>85</v>
      </c>
      <c r="AV1369" s="13" t="s">
        <v>87</v>
      </c>
      <c r="AW1369" s="13" t="s">
        <v>33</v>
      </c>
      <c r="AX1369" s="13" t="s">
        <v>77</v>
      </c>
      <c r="AY1369" s="262" t="s">
        <v>247</v>
      </c>
    </row>
    <row r="1370" s="13" customFormat="1">
      <c r="A1370" s="13"/>
      <c r="B1370" s="252"/>
      <c r="C1370" s="253"/>
      <c r="D1370" s="232" t="s">
        <v>337</v>
      </c>
      <c r="E1370" s="254" t="s">
        <v>1</v>
      </c>
      <c r="F1370" s="255" t="s">
        <v>1753</v>
      </c>
      <c r="G1370" s="253"/>
      <c r="H1370" s="256">
        <v>28.59</v>
      </c>
      <c r="I1370" s="257"/>
      <c r="J1370" s="253"/>
      <c r="K1370" s="253"/>
      <c r="L1370" s="258"/>
      <c r="M1370" s="259"/>
      <c r="N1370" s="260"/>
      <c r="O1370" s="260"/>
      <c r="P1370" s="260"/>
      <c r="Q1370" s="260"/>
      <c r="R1370" s="260"/>
      <c r="S1370" s="260"/>
      <c r="T1370" s="261"/>
      <c r="U1370" s="13"/>
      <c r="V1370" s="13"/>
      <c r="W1370" s="13"/>
      <c r="X1370" s="13"/>
      <c r="Y1370" s="13"/>
      <c r="Z1370" s="13"/>
      <c r="AA1370" s="13"/>
      <c r="AB1370" s="13"/>
      <c r="AC1370" s="13"/>
      <c r="AD1370" s="13"/>
      <c r="AE1370" s="13"/>
      <c r="AT1370" s="262" t="s">
        <v>337</v>
      </c>
      <c r="AU1370" s="262" t="s">
        <v>85</v>
      </c>
      <c r="AV1370" s="13" t="s">
        <v>87</v>
      </c>
      <c r="AW1370" s="13" t="s">
        <v>33</v>
      </c>
      <c r="AX1370" s="13" t="s">
        <v>77</v>
      </c>
      <c r="AY1370" s="262" t="s">
        <v>247</v>
      </c>
    </row>
    <row r="1371" s="13" customFormat="1">
      <c r="A1371" s="13"/>
      <c r="B1371" s="252"/>
      <c r="C1371" s="253"/>
      <c r="D1371" s="232" t="s">
        <v>337</v>
      </c>
      <c r="E1371" s="254" t="s">
        <v>1</v>
      </c>
      <c r="F1371" s="255" t="s">
        <v>1754</v>
      </c>
      <c r="G1371" s="253"/>
      <c r="H1371" s="256">
        <v>32.710000000000001</v>
      </c>
      <c r="I1371" s="257"/>
      <c r="J1371" s="253"/>
      <c r="K1371" s="253"/>
      <c r="L1371" s="258"/>
      <c r="M1371" s="259"/>
      <c r="N1371" s="260"/>
      <c r="O1371" s="260"/>
      <c r="P1371" s="260"/>
      <c r="Q1371" s="260"/>
      <c r="R1371" s="260"/>
      <c r="S1371" s="260"/>
      <c r="T1371" s="261"/>
      <c r="U1371" s="13"/>
      <c r="V1371" s="13"/>
      <c r="W1371" s="13"/>
      <c r="X1371" s="13"/>
      <c r="Y1371" s="13"/>
      <c r="Z1371" s="13"/>
      <c r="AA1371" s="13"/>
      <c r="AB1371" s="13"/>
      <c r="AC1371" s="13"/>
      <c r="AD1371" s="13"/>
      <c r="AE1371" s="13"/>
      <c r="AT1371" s="262" t="s">
        <v>337</v>
      </c>
      <c r="AU1371" s="262" t="s">
        <v>85</v>
      </c>
      <c r="AV1371" s="13" t="s">
        <v>87</v>
      </c>
      <c r="AW1371" s="13" t="s">
        <v>33</v>
      </c>
      <c r="AX1371" s="13" t="s">
        <v>77</v>
      </c>
      <c r="AY1371" s="262" t="s">
        <v>247</v>
      </c>
    </row>
    <row r="1372" s="13" customFormat="1">
      <c r="A1372" s="13"/>
      <c r="B1372" s="252"/>
      <c r="C1372" s="253"/>
      <c r="D1372" s="232" t="s">
        <v>337</v>
      </c>
      <c r="E1372" s="254" t="s">
        <v>1</v>
      </c>
      <c r="F1372" s="255" t="s">
        <v>1755</v>
      </c>
      <c r="G1372" s="253"/>
      <c r="H1372" s="256">
        <v>29.809999999999999</v>
      </c>
      <c r="I1372" s="257"/>
      <c r="J1372" s="253"/>
      <c r="K1372" s="253"/>
      <c r="L1372" s="258"/>
      <c r="M1372" s="259"/>
      <c r="N1372" s="260"/>
      <c r="O1372" s="260"/>
      <c r="P1372" s="260"/>
      <c r="Q1372" s="260"/>
      <c r="R1372" s="260"/>
      <c r="S1372" s="260"/>
      <c r="T1372" s="261"/>
      <c r="U1372" s="13"/>
      <c r="V1372" s="13"/>
      <c r="W1372" s="13"/>
      <c r="X1372" s="13"/>
      <c r="Y1372" s="13"/>
      <c r="Z1372" s="13"/>
      <c r="AA1372" s="13"/>
      <c r="AB1372" s="13"/>
      <c r="AC1372" s="13"/>
      <c r="AD1372" s="13"/>
      <c r="AE1372" s="13"/>
      <c r="AT1372" s="262" t="s">
        <v>337</v>
      </c>
      <c r="AU1372" s="262" t="s">
        <v>85</v>
      </c>
      <c r="AV1372" s="13" t="s">
        <v>87</v>
      </c>
      <c r="AW1372" s="13" t="s">
        <v>33</v>
      </c>
      <c r="AX1372" s="13" t="s">
        <v>77</v>
      </c>
      <c r="AY1372" s="262" t="s">
        <v>247</v>
      </c>
    </row>
    <row r="1373" s="13" customFormat="1">
      <c r="A1373" s="13"/>
      <c r="B1373" s="252"/>
      <c r="C1373" s="253"/>
      <c r="D1373" s="232" t="s">
        <v>337</v>
      </c>
      <c r="E1373" s="254" t="s">
        <v>1</v>
      </c>
      <c r="F1373" s="255" t="s">
        <v>1756</v>
      </c>
      <c r="G1373" s="253"/>
      <c r="H1373" s="256">
        <v>31.411999999999999</v>
      </c>
      <c r="I1373" s="257"/>
      <c r="J1373" s="253"/>
      <c r="K1373" s="253"/>
      <c r="L1373" s="258"/>
      <c r="M1373" s="259"/>
      <c r="N1373" s="260"/>
      <c r="O1373" s="260"/>
      <c r="P1373" s="260"/>
      <c r="Q1373" s="260"/>
      <c r="R1373" s="260"/>
      <c r="S1373" s="260"/>
      <c r="T1373" s="261"/>
      <c r="U1373" s="13"/>
      <c r="V1373" s="13"/>
      <c r="W1373" s="13"/>
      <c r="X1373" s="13"/>
      <c r="Y1373" s="13"/>
      <c r="Z1373" s="13"/>
      <c r="AA1373" s="13"/>
      <c r="AB1373" s="13"/>
      <c r="AC1373" s="13"/>
      <c r="AD1373" s="13"/>
      <c r="AE1373" s="13"/>
      <c r="AT1373" s="262" t="s">
        <v>337</v>
      </c>
      <c r="AU1373" s="262" t="s">
        <v>85</v>
      </c>
      <c r="AV1373" s="13" t="s">
        <v>87</v>
      </c>
      <c r="AW1373" s="13" t="s">
        <v>33</v>
      </c>
      <c r="AX1373" s="13" t="s">
        <v>77</v>
      </c>
      <c r="AY1373" s="262" t="s">
        <v>247</v>
      </c>
    </row>
    <row r="1374" s="13" customFormat="1">
      <c r="A1374" s="13"/>
      <c r="B1374" s="252"/>
      <c r="C1374" s="253"/>
      <c r="D1374" s="232" t="s">
        <v>337</v>
      </c>
      <c r="E1374" s="254" t="s">
        <v>1</v>
      </c>
      <c r="F1374" s="255" t="s">
        <v>1757</v>
      </c>
      <c r="G1374" s="253"/>
      <c r="H1374" s="256">
        <v>36.023000000000003</v>
      </c>
      <c r="I1374" s="257"/>
      <c r="J1374" s="253"/>
      <c r="K1374" s="253"/>
      <c r="L1374" s="258"/>
      <c r="M1374" s="259"/>
      <c r="N1374" s="260"/>
      <c r="O1374" s="260"/>
      <c r="P1374" s="260"/>
      <c r="Q1374" s="260"/>
      <c r="R1374" s="260"/>
      <c r="S1374" s="260"/>
      <c r="T1374" s="261"/>
      <c r="U1374" s="13"/>
      <c r="V1374" s="13"/>
      <c r="W1374" s="13"/>
      <c r="X1374" s="13"/>
      <c r="Y1374" s="13"/>
      <c r="Z1374" s="13"/>
      <c r="AA1374" s="13"/>
      <c r="AB1374" s="13"/>
      <c r="AC1374" s="13"/>
      <c r="AD1374" s="13"/>
      <c r="AE1374" s="13"/>
      <c r="AT1374" s="262" t="s">
        <v>337</v>
      </c>
      <c r="AU1374" s="262" t="s">
        <v>85</v>
      </c>
      <c r="AV1374" s="13" t="s">
        <v>87</v>
      </c>
      <c r="AW1374" s="13" t="s">
        <v>33</v>
      </c>
      <c r="AX1374" s="13" t="s">
        <v>77</v>
      </c>
      <c r="AY1374" s="262" t="s">
        <v>247</v>
      </c>
    </row>
    <row r="1375" s="13" customFormat="1">
      <c r="A1375" s="13"/>
      <c r="B1375" s="252"/>
      <c r="C1375" s="253"/>
      <c r="D1375" s="232" t="s">
        <v>337</v>
      </c>
      <c r="E1375" s="254" t="s">
        <v>1</v>
      </c>
      <c r="F1375" s="255" t="s">
        <v>1758</v>
      </c>
      <c r="G1375" s="253"/>
      <c r="H1375" s="256">
        <v>32.899999999999999</v>
      </c>
      <c r="I1375" s="257"/>
      <c r="J1375" s="253"/>
      <c r="K1375" s="253"/>
      <c r="L1375" s="258"/>
      <c r="M1375" s="259"/>
      <c r="N1375" s="260"/>
      <c r="O1375" s="260"/>
      <c r="P1375" s="260"/>
      <c r="Q1375" s="260"/>
      <c r="R1375" s="260"/>
      <c r="S1375" s="260"/>
      <c r="T1375" s="261"/>
      <c r="U1375" s="13"/>
      <c r="V1375" s="13"/>
      <c r="W1375" s="13"/>
      <c r="X1375" s="13"/>
      <c r="Y1375" s="13"/>
      <c r="Z1375" s="13"/>
      <c r="AA1375" s="13"/>
      <c r="AB1375" s="13"/>
      <c r="AC1375" s="13"/>
      <c r="AD1375" s="13"/>
      <c r="AE1375" s="13"/>
      <c r="AT1375" s="262" t="s">
        <v>337</v>
      </c>
      <c r="AU1375" s="262" t="s">
        <v>85</v>
      </c>
      <c r="AV1375" s="13" t="s">
        <v>87</v>
      </c>
      <c r="AW1375" s="13" t="s">
        <v>33</v>
      </c>
      <c r="AX1375" s="13" t="s">
        <v>77</v>
      </c>
      <c r="AY1375" s="262" t="s">
        <v>247</v>
      </c>
    </row>
    <row r="1376" s="13" customFormat="1">
      <c r="A1376" s="13"/>
      <c r="B1376" s="252"/>
      <c r="C1376" s="253"/>
      <c r="D1376" s="232" t="s">
        <v>337</v>
      </c>
      <c r="E1376" s="254" t="s">
        <v>1</v>
      </c>
      <c r="F1376" s="255" t="s">
        <v>1759</v>
      </c>
      <c r="G1376" s="253"/>
      <c r="H1376" s="256">
        <v>32.32</v>
      </c>
      <c r="I1376" s="257"/>
      <c r="J1376" s="253"/>
      <c r="K1376" s="253"/>
      <c r="L1376" s="258"/>
      <c r="M1376" s="259"/>
      <c r="N1376" s="260"/>
      <c r="O1376" s="260"/>
      <c r="P1376" s="260"/>
      <c r="Q1376" s="260"/>
      <c r="R1376" s="260"/>
      <c r="S1376" s="260"/>
      <c r="T1376" s="261"/>
      <c r="U1376" s="13"/>
      <c r="V1376" s="13"/>
      <c r="W1376" s="13"/>
      <c r="X1376" s="13"/>
      <c r="Y1376" s="13"/>
      <c r="Z1376" s="13"/>
      <c r="AA1376" s="13"/>
      <c r="AB1376" s="13"/>
      <c r="AC1376" s="13"/>
      <c r="AD1376" s="13"/>
      <c r="AE1376" s="13"/>
      <c r="AT1376" s="262" t="s">
        <v>337</v>
      </c>
      <c r="AU1376" s="262" t="s">
        <v>85</v>
      </c>
      <c r="AV1376" s="13" t="s">
        <v>87</v>
      </c>
      <c r="AW1376" s="13" t="s">
        <v>33</v>
      </c>
      <c r="AX1376" s="13" t="s">
        <v>77</v>
      </c>
      <c r="AY1376" s="262" t="s">
        <v>247</v>
      </c>
    </row>
    <row r="1377" s="13" customFormat="1">
      <c r="A1377" s="13"/>
      <c r="B1377" s="252"/>
      <c r="C1377" s="253"/>
      <c r="D1377" s="232" t="s">
        <v>337</v>
      </c>
      <c r="E1377" s="254" t="s">
        <v>1</v>
      </c>
      <c r="F1377" s="255" t="s">
        <v>1760</v>
      </c>
      <c r="G1377" s="253"/>
      <c r="H1377" s="256">
        <v>25.52</v>
      </c>
      <c r="I1377" s="257"/>
      <c r="J1377" s="253"/>
      <c r="K1377" s="253"/>
      <c r="L1377" s="258"/>
      <c r="M1377" s="259"/>
      <c r="N1377" s="260"/>
      <c r="O1377" s="260"/>
      <c r="P1377" s="260"/>
      <c r="Q1377" s="260"/>
      <c r="R1377" s="260"/>
      <c r="S1377" s="260"/>
      <c r="T1377" s="261"/>
      <c r="U1377" s="13"/>
      <c r="V1377" s="13"/>
      <c r="W1377" s="13"/>
      <c r="X1377" s="13"/>
      <c r="Y1377" s="13"/>
      <c r="Z1377" s="13"/>
      <c r="AA1377" s="13"/>
      <c r="AB1377" s="13"/>
      <c r="AC1377" s="13"/>
      <c r="AD1377" s="13"/>
      <c r="AE1377" s="13"/>
      <c r="AT1377" s="262" t="s">
        <v>337</v>
      </c>
      <c r="AU1377" s="262" t="s">
        <v>85</v>
      </c>
      <c r="AV1377" s="13" t="s">
        <v>87</v>
      </c>
      <c r="AW1377" s="13" t="s">
        <v>33</v>
      </c>
      <c r="AX1377" s="13" t="s">
        <v>77</v>
      </c>
      <c r="AY1377" s="262" t="s">
        <v>247</v>
      </c>
    </row>
    <row r="1378" s="13" customFormat="1">
      <c r="A1378" s="13"/>
      <c r="B1378" s="252"/>
      <c r="C1378" s="253"/>
      <c r="D1378" s="232" t="s">
        <v>337</v>
      </c>
      <c r="E1378" s="254" t="s">
        <v>1</v>
      </c>
      <c r="F1378" s="255" t="s">
        <v>1761</v>
      </c>
      <c r="G1378" s="253"/>
      <c r="H1378" s="256">
        <v>35.789999999999999</v>
      </c>
      <c r="I1378" s="257"/>
      <c r="J1378" s="253"/>
      <c r="K1378" s="253"/>
      <c r="L1378" s="258"/>
      <c r="M1378" s="259"/>
      <c r="N1378" s="260"/>
      <c r="O1378" s="260"/>
      <c r="P1378" s="260"/>
      <c r="Q1378" s="260"/>
      <c r="R1378" s="260"/>
      <c r="S1378" s="260"/>
      <c r="T1378" s="261"/>
      <c r="U1378" s="13"/>
      <c r="V1378" s="13"/>
      <c r="W1378" s="13"/>
      <c r="X1378" s="13"/>
      <c r="Y1378" s="13"/>
      <c r="Z1378" s="13"/>
      <c r="AA1378" s="13"/>
      <c r="AB1378" s="13"/>
      <c r="AC1378" s="13"/>
      <c r="AD1378" s="13"/>
      <c r="AE1378" s="13"/>
      <c r="AT1378" s="262" t="s">
        <v>337</v>
      </c>
      <c r="AU1378" s="262" t="s">
        <v>85</v>
      </c>
      <c r="AV1378" s="13" t="s">
        <v>87</v>
      </c>
      <c r="AW1378" s="13" t="s">
        <v>33</v>
      </c>
      <c r="AX1378" s="13" t="s">
        <v>77</v>
      </c>
      <c r="AY1378" s="262" t="s">
        <v>247</v>
      </c>
    </row>
    <row r="1379" s="14" customFormat="1">
      <c r="A1379" s="14"/>
      <c r="B1379" s="263"/>
      <c r="C1379" s="264"/>
      <c r="D1379" s="232" t="s">
        <v>337</v>
      </c>
      <c r="E1379" s="265" t="s">
        <v>1</v>
      </c>
      <c r="F1379" s="266" t="s">
        <v>340</v>
      </c>
      <c r="G1379" s="264"/>
      <c r="H1379" s="267">
        <v>499.66300000000001</v>
      </c>
      <c r="I1379" s="268"/>
      <c r="J1379" s="264"/>
      <c r="K1379" s="264"/>
      <c r="L1379" s="269"/>
      <c r="M1379" s="270"/>
      <c r="N1379" s="271"/>
      <c r="O1379" s="271"/>
      <c r="P1379" s="271"/>
      <c r="Q1379" s="271"/>
      <c r="R1379" s="271"/>
      <c r="S1379" s="271"/>
      <c r="T1379" s="272"/>
      <c r="U1379" s="14"/>
      <c r="V1379" s="14"/>
      <c r="W1379" s="14"/>
      <c r="X1379" s="14"/>
      <c r="Y1379" s="14"/>
      <c r="Z1379" s="14"/>
      <c r="AA1379" s="14"/>
      <c r="AB1379" s="14"/>
      <c r="AC1379" s="14"/>
      <c r="AD1379" s="14"/>
      <c r="AE1379" s="14"/>
      <c r="AT1379" s="273" t="s">
        <v>337</v>
      </c>
      <c r="AU1379" s="273" t="s">
        <v>85</v>
      </c>
      <c r="AV1379" s="14" t="s">
        <v>258</v>
      </c>
      <c r="AW1379" s="14" t="s">
        <v>33</v>
      </c>
      <c r="AX1379" s="14" t="s">
        <v>85</v>
      </c>
      <c r="AY1379" s="273" t="s">
        <v>247</v>
      </c>
    </row>
    <row r="1380" s="2" customFormat="1" ht="33" customHeight="1">
      <c r="A1380" s="38"/>
      <c r="B1380" s="39"/>
      <c r="C1380" s="219" t="s">
        <v>1762</v>
      </c>
      <c r="D1380" s="219" t="s">
        <v>248</v>
      </c>
      <c r="E1380" s="220" t="s">
        <v>1763</v>
      </c>
      <c r="F1380" s="221" t="s">
        <v>1764</v>
      </c>
      <c r="G1380" s="222" t="s">
        <v>681</v>
      </c>
      <c r="H1380" s="223">
        <v>549.62900000000002</v>
      </c>
      <c r="I1380" s="224"/>
      <c r="J1380" s="225">
        <f>ROUND(I1380*H1380,2)</f>
        <v>0</v>
      </c>
      <c r="K1380" s="221" t="s">
        <v>336</v>
      </c>
      <c r="L1380" s="44"/>
      <c r="M1380" s="226" t="s">
        <v>1</v>
      </c>
      <c r="N1380" s="227" t="s">
        <v>42</v>
      </c>
      <c r="O1380" s="91"/>
      <c r="P1380" s="228">
        <f>O1380*H1380</f>
        <v>0</v>
      </c>
      <c r="Q1380" s="228">
        <v>0</v>
      </c>
      <c r="R1380" s="228">
        <f>Q1380*H1380</f>
        <v>0</v>
      </c>
      <c r="S1380" s="228">
        <v>0</v>
      </c>
      <c r="T1380" s="229">
        <f>S1380*H1380</f>
        <v>0</v>
      </c>
      <c r="U1380" s="38"/>
      <c r="V1380" s="38"/>
      <c r="W1380" s="38"/>
      <c r="X1380" s="38"/>
      <c r="Y1380" s="38"/>
      <c r="Z1380" s="38"/>
      <c r="AA1380" s="38"/>
      <c r="AB1380" s="38"/>
      <c r="AC1380" s="38"/>
      <c r="AD1380" s="38"/>
      <c r="AE1380" s="38"/>
      <c r="AR1380" s="230" t="s">
        <v>264</v>
      </c>
      <c r="AT1380" s="230" t="s">
        <v>248</v>
      </c>
      <c r="AU1380" s="230" t="s">
        <v>85</v>
      </c>
      <c r="AY1380" s="17" t="s">
        <v>247</v>
      </c>
      <c r="BE1380" s="231">
        <f>IF(N1380="základní",J1380,0)</f>
        <v>0</v>
      </c>
      <c r="BF1380" s="231">
        <f>IF(N1380="snížená",J1380,0)</f>
        <v>0</v>
      </c>
      <c r="BG1380" s="231">
        <f>IF(N1380="zákl. přenesená",J1380,0)</f>
        <v>0</v>
      </c>
      <c r="BH1380" s="231">
        <f>IF(N1380="sníž. přenesená",J1380,0)</f>
        <v>0</v>
      </c>
      <c r="BI1380" s="231">
        <f>IF(N1380="nulová",J1380,0)</f>
        <v>0</v>
      </c>
      <c r="BJ1380" s="17" t="s">
        <v>85</v>
      </c>
      <c r="BK1380" s="231">
        <f>ROUND(I1380*H1380,2)</f>
        <v>0</v>
      </c>
      <c r="BL1380" s="17" t="s">
        <v>264</v>
      </c>
      <c r="BM1380" s="230" t="s">
        <v>1765</v>
      </c>
    </row>
    <row r="1381" s="13" customFormat="1">
      <c r="A1381" s="13"/>
      <c r="B1381" s="252"/>
      <c r="C1381" s="253"/>
      <c r="D1381" s="232" t="s">
        <v>337</v>
      </c>
      <c r="E1381" s="254" t="s">
        <v>1</v>
      </c>
      <c r="F1381" s="255" t="s">
        <v>1766</v>
      </c>
      <c r="G1381" s="253"/>
      <c r="H1381" s="256">
        <v>549.62900000000002</v>
      </c>
      <c r="I1381" s="257"/>
      <c r="J1381" s="253"/>
      <c r="K1381" s="253"/>
      <c r="L1381" s="258"/>
      <c r="M1381" s="259"/>
      <c r="N1381" s="260"/>
      <c r="O1381" s="260"/>
      <c r="P1381" s="260"/>
      <c r="Q1381" s="260"/>
      <c r="R1381" s="260"/>
      <c r="S1381" s="260"/>
      <c r="T1381" s="261"/>
      <c r="U1381" s="13"/>
      <c r="V1381" s="13"/>
      <c r="W1381" s="13"/>
      <c r="X1381" s="13"/>
      <c r="Y1381" s="13"/>
      <c r="Z1381" s="13"/>
      <c r="AA1381" s="13"/>
      <c r="AB1381" s="13"/>
      <c r="AC1381" s="13"/>
      <c r="AD1381" s="13"/>
      <c r="AE1381" s="13"/>
      <c r="AT1381" s="262" t="s">
        <v>337</v>
      </c>
      <c r="AU1381" s="262" t="s">
        <v>85</v>
      </c>
      <c r="AV1381" s="13" t="s">
        <v>87</v>
      </c>
      <c r="AW1381" s="13" t="s">
        <v>33</v>
      </c>
      <c r="AX1381" s="13" t="s">
        <v>77</v>
      </c>
      <c r="AY1381" s="262" t="s">
        <v>247</v>
      </c>
    </row>
    <row r="1382" s="14" customFormat="1">
      <c r="A1382" s="14"/>
      <c r="B1382" s="263"/>
      <c r="C1382" s="264"/>
      <c r="D1382" s="232" t="s">
        <v>337</v>
      </c>
      <c r="E1382" s="265" t="s">
        <v>1</v>
      </c>
      <c r="F1382" s="266" t="s">
        <v>340</v>
      </c>
      <c r="G1382" s="264"/>
      <c r="H1382" s="267">
        <v>549.62900000000002</v>
      </c>
      <c r="I1382" s="268"/>
      <c r="J1382" s="264"/>
      <c r="K1382" s="264"/>
      <c r="L1382" s="269"/>
      <c r="M1382" s="270"/>
      <c r="N1382" s="271"/>
      <c r="O1382" s="271"/>
      <c r="P1382" s="271"/>
      <c r="Q1382" s="271"/>
      <c r="R1382" s="271"/>
      <c r="S1382" s="271"/>
      <c r="T1382" s="272"/>
      <c r="U1382" s="14"/>
      <c r="V1382" s="14"/>
      <c r="W1382" s="14"/>
      <c r="X1382" s="14"/>
      <c r="Y1382" s="14"/>
      <c r="Z1382" s="14"/>
      <c r="AA1382" s="14"/>
      <c r="AB1382" s="14"/>
      <c r="AC1382" s="14"/>
      <c r="AD1382" s="14"/>
      <c r="AE1382" s="14"/>
      <c r="AT1382" s="273" t="s">
        <v>337</v>
      </c>
      <c r="AU1382" s="273" t="s">
        <v>85</v>
      </c>
      <c r="AV1382" s="14" t="s">
        <v>258</v>
      </c>
      <c r="AW1382" s="14" t="s">
        <v>33</v>
      </c>
      <c r="AX1382" s="14" t="s">
        <v>85</v>
      </c>
      <c r="AY1382" s="273" t="s">
        <v>247</v>
      </c>
    </row>
    <row r="1383" s="2" customFormat="1" ht="33" customHeight="1">
      <c r="A1383" s="38"/>
      <c r="B1383" s="39"/>
      <c r="C1383" s="219" t="s">
        <v>1114</v>
      </c>
      <c r="D1383" s="219" t="s">
        <v>248</v>
      </c>
      <c r="E1383" s="220" t="s">
        <v>1767</v>
      </c>
      <c r="F1383" s="221" t="s">
        <v>1768</v>
      </c>
      <c r="G1383" s="222" t="s">
        <v>267</v>
      </c>
      <c r="H1383" s="223">
        <v>781.702</v>
      </c>
      <c r="I1383" s="224"/>
      <c r="J1383" s="225">
        <f>ROUND(I1383*H1383,2)</f>
        <v>0</v>
      </c>
      <c r="K1383" s="221" t="s">
        <v>336</v>
      </c>
      <c r="L1383" s="44"/>
      <c r="M1383" s="226" t="s">
        <v>1</v>
      </c>
      <c r="N1383" s="227" t="s">
        <v>42</v>
      </c>
      <c r="O1383" s="91"/>
      <c r="P1383" s="228">
        <f>O1383*H1383</f>
        <v>0</v>
      </c>
      <c r="Q1383" s="228">
        <v>0</v>
      </c>
      <c r="R1383" s="228">
        <f>Q1383*H1383</f>
        <v>0</v>
      </c>
      <c r="S1383" s="228">
        <v>0</v>
      </c>
      <c r="T1383" s="229">
        <f>S1383*H1383</f>
        <v>0</v>
      </c>
      <c r="U1383" s="38"/>
      <c r="V1383" s="38"/>
      <c r="W1383" s="38"/>
      <c r="X1383" s="38"/>
      <c r="Y1383" s="38"/>
      <c r="Z1383" s="38"/>
      <c r="AA1383" s="38"/>
      <c r="AB1383" s="38"/>
      <c r="AC1383" s="38"/>
      <c r="AD1383" s="38"/>
      <c r="AE1383" s="38"/>
      <c r="AR1383" s="230" t="s">
        <v>264</v>
      </c>
      <c r="AT1383" s="230" t="s">
        <v>248</v>
      </c>
      <c r="AU1383" s="230" t="s">
        <v>85</v>
      </c>
      <c r="AY1383" s="17" t="s">
        <v>247</v>
      </c>
      <c r="BE1383" s="231">
        <f>IF(N1383="základní",J1383,0)</f>
        <v>0</v>
      </c>
      <c r="BF1383" s="231">
        <f>IF(N1383="snížená",J1383,0)</f>
        <v>0</v>
      </c>
      <c r="BG1383" s="231">
        <f>IF(N1383="zákl. přenesená",J1383,0)</f>
        <v>0</v>
      </c>
      <c r="BH1383" s="231">
        <f>IF(N1383="sníž. přenesená",J1383,0)</f>
        <v>0</v>
      </c>
      <c r="BI1383" s="231">
        <f>IF(N1383="nulová",J1383,0)</f>
        <v>0</v>
      </c>
      <c r="BJ1383" s="17" t="s">
        <v>85</v>
      </c>
      <c r="BK1383" s="231">
        <f>ROUND(I1383*H1383,2)</f>
        <v>0</v>
      </c>
      <c r="BL1383" s="17" t="s">
        <v>264</v>
      </c>
      <c r="BM1383" s="230" t="s">
        <v>1769</v>
      </c>
    </row>
    <row r="1384" s="12" customFormat="1">
      <c r="A1384" s="12"/>
      <c r="B1384" s="242"/>
      <c r="C1384" s="243"/>
      <c r="D1384" s="232" t="s">
        <v>337</v>
      </c>
      <c r="E1384" s="244" t="s">
        <v>1</v>
      </c>
      <c r="F1384" s="245" t="s">
        <v>865</v>
      </c>
      <c r="G1384" s="243"/>
      <c r="H1384" s="244" t="s">
        <v>1</v>
      </c>
      <c r="I1384" s="246"/>
      <c r="J1384" s="243"/>
      <c r="K1384" s="243"/>
      <c r="L1384" s="247"/>
      <c r="M1384" s="248"/>
      <c r="N1384" s="249"/>
      <c r="O1384" s="249"/>
      <c r="P1384" s="249"/>
      <c r="Q1384" s="249"/>
      <c r="R1384" s="249"/>
      <c r="S1384" s="249"/>
      <c r="T1384" s="250"/>
      <c r="U1384" s="12"/>
      <c r="V1384" s="12"/>
      <c r="W1384" s="12"/>
      <c r="X1384" s="12"/>
      <c r="Y1384" s="12"/>
      <c r="Z1384" s="12"/>
      <c r="AA1384" s="12"/>
      <c r="AB1384" s="12"/>
      <c r="AC1384" s="12"/>
      <c r="AD1384" s="12"/>
      <c r="AE1384" s="12"/>
      <c r="AT1384" s="251" t="s">
        <v>337</v>
      </c>
      <c r="AU1384" s="251" t="s">
        <v>85</v>
      </c>
      <c r="AV1384" s="12" t="s">
        <v>85</v>
      </c>
      <c r="AW1384" s="12" t="s">
        <v>33</v>
      </c>
      <c r="AX1384" s="12" t="s">
        <v>77</v>
      </c>
      <c r="AY1384" s="251" t="s">
        <v>247</v>
      </c>
    </row>
    <row r="1385" s="12" customFormat="1">
      <c r="A1385" s="12"/>
      <c r="B1385" s="242"/>
      <c r="C1385" s="243"/>
      <c r="D1385" s="232" t="s">
        <v>337</v>
      </c>
      <c r="E1385" s="244" t="s">
        <v>1</v>
      </c>
      <c r="F1385" s="245" t="s">
        <v>785</v>
      </c>
      <c r="G1385" s="243"/>
      <c r="H1385" s="244" t="s">
        <v>1</v>
      </c>
      <c r="I1385" s="246"/>
      <c r="J1385" s="243"/>
      <c r="K1385" s="243"/>
      <c r="L1385" s="247"/>
      <c r="M1385" s="248"/>
      <c r="N1385" s="249"/>
      <c r="O1385" s="249"/>
      <c r="P1385" s="249"/>
      <c r="Q1385" s="249"/>
      <c r="R1385" s="249"/>
      <c r="S1385" s="249"/>
      <c r="T1385" s="250"/>
      <c r="U1385" s="12"/>
      <c r="V1385" s="12"/>
      <c r="W1385" s="12"/>
      <c r="X1385" s="12"/>
      <c r="Y1385" s="12"/>
      <c r="Z1385" s="12"/>
      <c r="AA1385" s="12"/>
      <c r="AB1385" s="12"/>
      <c r="AC1385" s="12"/>
      <c r="AD1385" s="12"/>
      <c r="AE1385" s="12"/>
      <c r="AT1385" s="251" t="s">
        <v>337</v>
      </c>
      <c r="AU1385" s="251" t="s">
        <v>85</v>
      </c>
      <c r="AV1385" s="12" t="s">
        <v>85</v>
      </c>
      <c r="AW1385" s="12" t="s">
        <v>33</v>
      </c>
      <c r="AX1385" s="12" t="s">
        <v>77</v>
      </c>
      <c r="AY1385" s="251" t="s">
        <v>247</v>
      </c>
    </row>
    <row r="1386" s="12" customFormat="1">
      <c r="A1386" s="12"/>
      <c r="B1386" s="242"/>
      <c r="C1386" s="243"/>
      <c r="D1386" s="232" t="s">
        <v>337</v>
      </c>
      <c r="E1386" s="244" t="s">
        <v>1</v>
      </c>
      <c r="F1386" s="245" t="s">
        <v>875</v>
      </c>
      <c r="G1386" s="243"/>
      <c r="H1386" s="244" t="s">
        <v>1</v>
      </c>
      <c r="I1386" s="246"/>
      <c r="J1386" s="243"/>
      <c r="K1386" s="243"/>
      <c r="L1386" s="247"/>
      <c r="M1386" s="248"/>
      <c r="N1386" s="249"/>
      <c r="O1386" s="249"/>
      <c r="P1386" s="249"/>
      <c r="Q1386" s="249"/>
      <c r="R1386" s="249"/>
      <c r="S1386" s="249"/>
      <c r="T1386" s="250"/>
      <c r="U1386" s="12"/>
      <c r="V1386" s="12"/>
      <c r="W1386" s="12"/>
      <c r="X1386" s="12"/>
      <c r="Y1386" s="12"/>
      <c r="Z1386" s="12"/>
      <c r="AA1386" s="12"/>
      <c r="AB1386" s="12"/>
      <c r="AC1386" s="12"/>
      <c r="AD1386" s="12"/>
      <c r="AE1386" s="12"/>
      <c r="AT1386" s="251" t="s">
        <v>337</v>
      </c>
      <c r="AU1386" s="251" t="s">
        <v>85</v>
      </c>
      <c r="AV1386" s="12" t="s">
        <v>85</v>
      </c>
      <c r="AW1386" s="12" t="s">
        <v>33</v>
      </c>
      <c r="AX1386" s="12" t="s">
        <v>77</v>
      </c>
      <c r="AY1386" s="251" t="s">
        <v>247</v>
      </c>
    </row>
    <row r="1387" s="13" customFormat="1">
      <c r="A1387" s="13"/>
      <c r="B1387" s="252"/>
      <c r="C1387" s="253"/>
      <c r="D1387" s="232" t="s">
        <v>337</v>
      </c>
      <c r="E1387" s="254" t="s">
        <v>1</v>
      </c>
      <c r="F1387" s="255" t="s">
        <v>876</v>
      </c>
      <c r="G1387" s="253"/>
      <c r="H1387" s="256">
        <v>24.925999999999998</v>
      </c>
      <c r="I1387" s="257"/>
      <c r="J1387" s="253"/>
      <c r="K1387" s="253"/>
      <c r="L1387" s="258"/>
      <c r="M1387" s="259"/>
      <c r="N1387" s="260"/>
      <c r="O1387" s="260"/>
      <c r="P1387" s="260"/>
      <c r="Q1387" s="260"/>
      <c r="R1387" s="260"/>
      <c r="S1387" s="260"/>
      <c r="T1387" s="261"/>
      <c r="U1387" s="13"/>
      <c r="V1387" s="13"/>
      <c r="W1387" s="13"/>
      <c r="X1387" s="13"/>
      <c r="Y1387" s="13"/>
      <c r="Z1387" s="13"/>
      <c r="AA1387" s="13"/>
      <c r="AB1387" s="13"/>
      <c r="AC1387" s="13"/>
      <c r="AD1387" s="13"/>
      <c r="AE1387" s="13"/>
      <c r="AT1387" s="262" t="s">
        <v>337</v>
      </c>
      <c r="AU1387" s="262" t="s">
        <v>85</v>
      </c>
      <c r="AV1387" s="13" t="s">
        <v>87</v>
      </c>
      <c r="AW1387" s="13" t="s">
        <v>33</v>
      </c>
      <c r="AX1387" s="13" t="s">
        <v>77</v>
      </c>
      <c r="AY1387" s="262" t="s">
        <v>247</v>
      </c>
    </row>
    <row r="1388" s="12" customFormat="1">
      <c r="A1388" s="12"/>
      <c r="B1388" s="242"/>
      <c r="C1388" s="243"/>
      <c r="D1388" s="232" t="s">
        <v>337</v>
      </c>
      <c r="E1388" s="244" t="s">
        <v>1</v>
      </c>
      <c r="F1388" s="245" t="s">
        <v>820</v>
      </c>
      <c r="G1388" s="243"/>
      <c r="H1388" s="244" t="s">
        <v>1</v>
      </c>
      <c r="I1388" s="246"/>
      <c r="J1388" s="243"/>
      <c r="K1388" s="243"/>
      <c r="L1388" s="247"/>
      <c r="M1388" s="248"/>
      <c r="N1388" s="249"/>
      <c r="O1388" s="249"/>
      <c r="P1388" s="249"/>
      <c r="Q1388" s="249"/>
      <c r="R1388" s="249"/>
      <c r="S1388" s="249"/>
      <c r="T1388" s="250"/>
      <c r="U1388" s="12"/>
      <c r="V1388" s="12"/>
      <c r="W1388" s="12"/>
      <c r="X1388" s="12"/>
      <c r="Y1388" s="12"/>
      <c r="Z1388" s="12"/>
      <c r="AA1388" s="12"/>
      <c r="AB1388" s="12"/>
      <c r="AC1388" s="12"/>
      <c r="AD1388" s="12"/>
      <c r="AE1388" s="12"/>
      <c r="AT1388" s="251" t="s">
        <v>337</v>
      </c>
      <c r="AU1388" s="251" t="s">
        <v>85</v>
      </c>
      <c r="AV1388" s="12" t="s">
        <v>85</v>
      </c>
      <c r="AW1388" s="12" t="s">
        <v>33</v>
      </c>
      <c r="AX1388" s="12" t="s">
        <v>77</v>
      </c>
      <c r="AY1388" s="251" t="s">
        <v>247</v>
      </c>
    </row>
    <row r="1389" s="13" customFormat="1">
      <c r="A1389" s="13"/>
      <c r="B1389" s="252"/>
      <c r="C1389" s="253"/>
      <c r="D1389" s="232" t="s">
        <v>337</v>
      </c>
      <c r="E1389" s="254" t="s">
        <v>1</v>
      </c>
      <c r="F1389" s="255" t="s">
        <v>1610</v>
      </c>
      <c r="G1389" s="253"/>
      <c r="H1389" s="256">
        <v>732.37</v>
      </c>
      <c r="I1389" s="257"/>
      <c r="J1389" s="253"/>
      <c r="K1389" s="253"/>
      <c r="L1389" s="258"/>
      <c r="M1389" s="259"/>
      <c r="N1389" s="260"/>
      <c r="O1389" s="260"/>
      <c r="P1389" s="260"/>
      <c r="Q1389" s="260"/>
      <c r="R1389" s="260"/>
      <c r="S1389" s="260"/>
      <c r="T1389" s="261"/>
      <c r="U1389" s="13"/>
      <c r="V1389" s="13"/>
      <c r="W1389" s="13"/>
      <c r="X1389" s="13"/>
      <c r="Y1389" s="13"/>
      <c r="Z1389" s="13"/>
      <c r="AA1389" s="13"/>
      <c r="AB1389" s="13"/>
      <c r="AC1389" s="13"/>
      <c r="AD1389" s="13"/>
      <c r="AE1389" s="13"/>
      <c r="AT1389" s="262" t="s">
        <v>337</v>
      </c>
      <c r="AU1389" s="262" t="s">
        <v>85</v>
      </c>
      <c r="AV1389" s="13" t="s">
        <v>87</v>
      </c>
      <c r="AW1389" s="13" t="s">
        <v>33</v>
      </c>
      <c r="AX1389" s="13" t="s">
        <v>77</v>
      </c>
      <c r="AY1389" s="262" t="s">
        <v>247</v>
      </c>
    </row>
    <row r="1390" s="12" customFormat="1">
      <c r="A1390" s="12"/>
      <c r="B1390" s="242"/>
      <c r="C1390" s="243"/>
      <c r="D1390" s="232" t="s">
        <v>337</v>
      </c>
      <c r="E1390" s="244" t="s">
        <v>1</v>
      </c>
      <c r="F1390" s="245" t="s">
        <v>879</v>
      </c>
      <c r="G1390" s="243"/>
      <c r="H1390" s="244" t="s">
        <v>1</v>
      </c>
      <c r="I1390" s="246"/>
      <c r="J1390" s="243"/>
      <c r="K1390" s="243"/>
      <c r="L1390" s="247"/>
      <c r="M1390" s="248"/>
      <c r="N1390" s="249"/>
      <c r="O1390" s="249"/>
      <c r="P1390" s="249"/>
      <c r="Q1390" s="249"/>
      <c r="R1390" s="249"/>
      <c r="S1390" s="249"/>
      <c r="T1390" s="250"/>
      <c r="U1390" s="12"/>
      <c r="V1390" s="12"/>
      <c r="W1390" s="12"/>
      <c r="X1390" s="12"/>
      <c r="Y1390" s="12"/>
      <c r="Z1390" s="12"/>
      <c r="AA1390" s="12"/>
      <c r="AB1390" s="12"/>
      <c r="AC1390" s="12"/>
      <c r="AD1390" s="12"/>
      <c r="AE1390" s="12"/>
      <c r="AT1390" s="251" t="s">
        <v>337</v>
      </c>
      <c r="AU1390" s="251" t="s">
        <v>85</v>
      </c>
      <c r="AV1390" s="12" t="s">
        <v>85</v>
      </c>
      <c r="AW1390" s="12" t="s">
        <v>33</v>
      </c>
      <c r="AX1390" s="12" t="s">
        <v>77</v>
      </c>
      <c r="AY1390" s="251" t="s">
        <v>247</v>
      </c>
    </row>
    <row r="1391" s="13" customFormat="1">
      <c r="A1391" s="13"/>
      <c r="B1391" s="252"/>
      <c r="C1391" s="253"/>
      <c r="D1391" s="232" t="s">
        <v>337</v>
      </c>
      <c r="E1391" s="254" t="s">
        <v>1</v>
      </c>
      <c r="F1391" s="255" t="s">
        <v>880</v>
      </c>
      <c r="G1391" s="253"/>
      <c r="H1391" s="256">
        <v>24.405999999999999</v>
      </c>
      <c r="I1391" s="257"/>
      <c r="J1391" s="253"/>
      <c r="K1391" s="253"/>
      <c r="L1391" s="258"/>
      <c r="M1391" s="259"/>
      <c r="N1391" s="260"/>
      <c r="O1391" s="260"/>
      <c r="P1391" s="260"/>
      <c r="Q1391" s="260"/>
      <c r="R1391" s="260"/>
      <c r="S1391" s="260"/>
      <c r="T1391" s="261"/>
      <c r="U1391" s="13"/>
      <c r="V1391" s="13"/>
      <c r="W1391" s="13"/>
      <c r="X1391" s="13"/>
      <c r="Y1391" s="13"/>
      <c r="Z1391" s="13"/>
      <c r="AA1391" s="13"/>
      <c r="AB1391" s="13"/>
      <c r="AC1391" s="13"/>
      <c r="AD1391" s="13"/>
      <c r="AE1391" s="13"/>
      <c r="AT1391" s="262" t="s">
        <v>337</v>
      </c>
      <c r="AU1391" s="262" t="s">
        <v>85</v>
      </c>
      <c r="AV1391" s="13" t="s">
        <v>87</v>
      </c>
      <c r="AW1391" s="13" t="s">
        <v>33</v>
      </c>
      <c r="AX1391" s="13" t="s">
        <v>77</v>
      </c>
      <c r="AY1391" s="262" t="s">
        <v>247</v>
      </c>
    </row>
    <row r="1392" s="14" customFormat="1">
      <c r="A1392" s="14"/>
      <c r="B1392" s="263"/>
      <c r="C1392" s="264"/>
      <c r="D1392" s="232" t="s">
        <v>337</v>
      </c>
      <c r="E1392" s="265" t="s">
        <v>1</v>
      </c>
      <c r="F1392" s="266" t="s">
        <v>340</v>
      </c>
      <c r="G1392" s="264"/>
      <c r="H1392" s="267">
        <v>781.702</v>
      </c>
      <c r="I1392" s="268"/>
      <c r="J1392" s="264"/>
      <c r="K1392" s="264"/>
      <c r="L1392" s="269"/>
      <c r="M1392" s="270"/>
      <c r="N1392" s="271"/>
      <c r="O1392" s="271"/>
      <c r="P1392" s="271"/>
      <c r="Q1392" s="271"/>
      <c r="R1392" s="271"/>
      <c r="S1392" s="271"/>
      <c r="T1392" s="272"/>
      <c r="U1392" s="14"/>
      <c r="V1392" s="14"/>
      <c r="W1392" s="14"/>
      <c r="X1392" s="14"/>
      <c r="Y1392" s="14"/>
      <c r="Z1392" s="14"/>
      <c r="AA1392" s="14"/>
      <c r="AB1392" s="14"/>
      <c r="AC1392" s="14"/>
      <c r="AD1392" s="14"/>
      <c r="AE1392" s="14"/>
      <c r="AT1392" s="273" t="s">
        <v>337</v>
      </c>
      <c r="AU1392" s="273" t="s">
        <v>85</v>
      </c>
      <c r="AV1392" s="14" t="s">
        <v>258</v>
      </c>
      <c r="AW1392" s="14" t="s">
        <v>33</v>
      </c>
      <c r="AX1392" s="14" t="s">
        <v>85</v>
      </c>
      <c r="AY1392" s="273" t="s">
        <v>247</v>
      </c>
    </row>
    <row r="1393" s="2" customFormat="1" ht="44.25" customHeight="1">
      <c r="A1393" s="38"/>
      <c r="B1393" s="39"/>
      <c r="C1393" s="219" t="s">
        <v>1770</v>
      </c>
      <c r="D1393" s="219" t="s">
        <v>248</v>
      </c>
      <c r="E1393" s="220" t="s">
        <v>1771</v>
      </c>
      <c r="F1393" s="221" t="s">
        <v>1772</v>
      </c>
      <c r="G1393" s="222" t="s">
        <v>267</v>
      </c>
      <c r="H1393" s="223">
        <v>914.83500000000004</v>
      </c>
      <c r="I1393" s="224"/>
      <c r="J1393" s="225">
        <f>ROUND(I1393*H1393,2)</f>
        <v>0</v>
      </c>
      <c r="K1393" s="221" t="s">
        <v>336</v>
      </c>
      <c r="L1393" s="44"/>
      <c r="M1393" s="226" t="s">
        <v>1</v>
      </c>
      <c r="N1393" s="227" t="s">
        <v>42</v>
      </c>
      <c r="O1393" s="91"/>
      <c r="P1393" s="228">
        <f>O1393*H1393</f>
        <v>0</v>
      </c>
      <c r="Q1393" s="228">
        <v>0</v>
      </c>
      <c r="R1393" s="228">
        <f>Q1393*H1393</f>
        <v>0</v>
      </c>
      <c r="S1393" s="228">
        <v>0</v>
      </c>
      <c r="T1393" s="229">
        <f>S1393*H1393</f>
        <v>0</v>
      </c>
      <c r="U1393" s="38"/>
      <c r="V1393" s="38"/>
      <c r="W1393" s="38"/>
      <c r="X1393" s="38"/>
      <c r="Y1393" s="38"/>
      <c r="Z1393" s="38"/>
      <c r="AA1393" s="38"/>
      <c r="AB1393" s="38"/>
      <c r="AC1393" s="38"/>
      <c r="AD1393" s="38"/>
      <c r="AE1393" s="38"/>
      <c r="AR1393" s="230" t="s">
        <v>264</v>
      </c>
      <c r="AT1393" s="230" t="s">
        <v>248</v>
      </c>
      <c r="AU1393" s="230" t="s">
        <v>85</v>
      </c>
      <c r="AY1393" s="17" t="s">
        <v>247</v>
      </c>
      <c r="BE1393" s="231">
        <f>IF(N1393="základní",J1393,0)</f>
        <v>0</v>
      </c>
      <c r="BF1393" s="231">
        <f>IF(N1393="snížená",J1393,0)</f>
        <v>0</v>
      </c>
      <c r="BG1393" s="231">
        <f>IF(N1393="zákl. přenesená",J1393,0)</f>
        <v>0</v>
      </c>
      <c r="BH1393" s="231">
        <f>IF(N1393="sníž. přenesená",J1393,0)</f>
        <v>0</v>
      </c>
      <c r="BI1393" s="231">
        <f>IF(N1393="nulová",J1393,0)</f>
        <v>0</v>
      </c>
      <c r="BJ1393" s="17" t="s">
        <v>85</v>
      </c>
      <c r="BK1393" s="231">
        <f>ROUND(I1393*H1393,2)</f>
        <v>0</v>
      </c>
      <c r="BL1393" s="17" t="s">
        <v>264</v>
      </c>
      <c r="BM1393" s="230" t="s">
        <v>1773</v>
      </c>
    </row>
    <row r="1394" s="13" customFormat="1">
      <c r="A1394" s="13"/>
      <c r="B1394" s="252"/>
      <c r="C1394" s="253"/>
      <c r="D1394" s="232" t="s">
        <v>337</v>
      </c>
      <c r="E1394" s="254" t="s">
        <v>1</v>
      </c>
      <c r="F1394" s="255" t="s">
        <v>1774</v>
      </c>
      <c r="G1394" s="253"/>
      <c r="H1394" s="256">
        <v>859.87199999999996</v>
      </c>
      <c r="I1394" s="257"/>
      <c r="J1394" s="253"/>
      <c r="K1394" s="253"/>
      <c r="L1394" s="258"/>
      <c r="M1394" s="259"/>
      <c r="N1394" s="260"/>
      <c r="O1394" s="260"/>
      <c r="P1394" s="260"/>
      <c r="Q1394" s="260"/>
      <c r="R1394" s="260"/>
      <c r="S1394" s="260"/>
      <c r="T1394" s="261"/>
      <c r="U1394" s="13"/>
      <c r="V1394" s="13"/>
      <c r="W1394" s="13"/>
      <c r="X1394" s="13"/>
      <c r="Y1394" s="13"/>
      <c r="Z1394" s="13"/>
      <c r="AA1394" s="13"/>
      <c r="AB1394" s="13"/>
      <c r="AC1394" s="13"/>
      <c r="AD1394" s="13"/>
      <c r="AE1394" s="13"/>
      <c r="AT1394" s="262" t="s">
        <v>337</v>
      </c>
      <c r="AU1394" s="262" t="s">
        <v>85</v>
      </c>
      <c r="AV1394" s="13" t="s">
        <v>87</v>
      </c>
      <c r="AW1394" s="13" t="s">
        <v>33</v>
      </c>
      <c r="AX1394" s="13" t="s">
        <v>77</v>
      </c>
      <c r="AY1394" s="262" t="s">
        <v>247</v>
      </c>
    </row>
    <row r="1395" s="13" customFormat="1">
      <c r="A1395" s="13"/>
      <c r="B1395" s="252"/>
      <c r="C1395" s="253"/>
      <c r="D1395" s="232" t="s">
        <v>337</v>
      </c>
      <c r="E1395" s="254" t="s">
        <v>1</v>
      </c>
      <c r="F1395" s="255" t="s">
        <v>1775</v>
      </c>
      <c r="G1395" s="253"/>
      <c r="H1395" s="256">
        <v>54.963000000000001</v>
      </c>
      <c r="I1395" s="257"/>
      <c r="J1395" s="253"/>
      <c r="K1395" s="253"/>
      <c r="L1395" s="258"/>
      <c r="M1395" s="259"/>
      <c r="N1395" s="260"/>
      <c r="O1395" s="260"/>
      <c r="P1395" s="260"/>
      <c r="Q1395" s="260"/>
      <c r="R1395" s="260"/>
      <c r="S1395" s="260"/>
      <c r="T1395" s="261"/>
      <c r="U1395" s="13"/>
      <c r="V1395" s="13"/>
      <c r="W1395" s="13"/>
      <c r="X1395" s="13"/>
      <c r="Y1395" s="13"/>
      <c r="Z1395" s="13"/>
      <c r="AA1395" s="13"/>
      <c r="AB1395" s="13"/>
      <c r="AC1395" s="13"/>
      <c r="AD1395" s="13"/>
      <c r="AE1395" s="13"/>
      <c r="AT1395" s="262" t="s">
        <v>337</v>
      </c>
      <c r="AU1395" s="262" t="s">
        <v>85</v>
      </c>
      <c r="AV1395" s="13" t="s">
        <v>87</v>
      </c>
      <c r="AW1395" s="13" t="s">
        <v>33</v>
      </c>
      <c r="AX1395" s="13" t="s">
        <v>77</v>
      </c>
      <c r="AY1395" s="262" t="s">
        <v>247</v>
      </c>
    </row>
    <row r="1396" s="14" customFormat="1">
      <c r="A1396" s="14"/>
      <c r="B1396" s="263"/>
      <c r="C1396" s="264"/>
      <c r="D1396" s="232" t="s">
        <v>337</v>
      </c>
      <c r="E1396" s="265" t="s">
        <v>1</v>
      </c>
      <c r="F1396" s="266" t="s">
        <v>340</v>
      </c>
      <c r="G1396" s="264"/>
      <c r="H1396" s="267">
        <v>914.83500000000004</v>
      </c>
      <c r="I1396" s="268"/>
      <c r="J1396" s="264"/>
      <c r="K1396" s="264"/>
      <c r="L1396" s="269"/>
      <c r="M1396" s="270"/>
      <c r="N1396" s="271"/>
      <c r="O1396" s="271"/>
      <c r="P1396" s="271"/>
      <c r="Q1396" s="271"/>
      <c r="R1396" s="271"/>
      <c r="S1396" s="271"/>
      <c r="T1396" s="272"/>
      <c r="U1396" s="14"/>
      <c r="V1396" s="14"/>
      <c r="W1396" s="14"/>
      <c r="X1396" s="14"/>
      <c r="Y1396" s="14"/>
      <c r="Z1396" s="14"/>
      <c r="AA1396" s="14"/>
      <c r="AB1396" s="14"/>
      <c r="AC1396" s="14"/>
      <c r="AD1396" s="14"/>
      <c r="AE1396" s="14"/>
      <c r="AT1396" s="273" t="s">
        <v>337</v>
      </c>
      <c r="AU1396" s="273" t="s">
        <v>85</v>
      </c>
      <c r="AV1396" s="14" t="s">
        <v>258</v>
      </c>
      <c r="AW1396" s="14" t="s">
        <v>33</v>
      </c>
      <c r="AX1396" s="14" t="s">
        <v>85</v>
      </c>
      <c r="AY1396" s="273" t="s">
        <v>247</v>
      </c>
    </row>
    <row r="1397" s="2" customFormat="1" ht="24.15" customHeight="1">
      <c r="A1397" s="38"/>
      <c r="B1397" s="39"/>
      <c r="C1397" s="219" t="s">
        <v>1118</v>
      </c>
      <c r="D1397" s="219" t="s">
        <v>248</v>
      </c>
      <c r="E1397" s="220" t="s">
        <v>1776</v>
      </c>
      <c r="F1397" s="221" t="s">
        <v>1777</v>
      </c>
      <c r="G1397" s="222" t="s">
        <v>1317</v>
      </c>
      <c r="H1397" s="274"/>
      <c r="I1397" s="224"/>
      <c r="J1397" s="225">
        <f>ROUND(I1397*H1397,2)</f>
        <v>0</v>
      </c>
      <c r="K1397" s="221" t="s">
        <v>336</v>
      </c>
      <c r="L1397" s="44"/>
      <c r="M1397" s="226" t="s">
        <v>1</v>
      </c>
      <c r="N1397" s="227" t="s">
        <v>42</v>
      </c>
      <c r="O1397" s="91"/>
      <c r="P1397" s="228">
        <f>O1397*H1397</f>
        <v>0</v>
      </c>
      <c r="Q1397" s="228">
        <v>0</v>
      </c>
      <c r="R1397" s="228">
        <f>Q1397*H1397</f>
        <v>0</v>
      </c>
      <c r="S1397" s="228">
        <v>0</v>
      </c>
      <c r="T1397" s="229">
        <f>S1397*H1397</f>
        <v>0</v>
      </c>
      <c r="U1397" s="38"/>
      <c r="V1397" s="38"/>
      <c r="W1397" s="38"/>
      <c r="X1397" s="38"/>
      <c r="Y1397" s="38"/>
      <c r="Z1397" s="38"/>
      <c r="AA1397" s="38"/>
      <c r="AB1397" s="38"/>
      <c r="AC1397" s="38"/>
      <c r="AD1397" s="38"/>
      <c r="AE1397" s="38"/>
      <c r="AR1397" s="230" t="s">
        <v>264</v>
      </c>
      <c r="AT1397" s="230" t="s">
        <v>248</v>
      </c>
      <c r="AU1397" s="230" t="s">
        <v>85</v>
      </c>
      <c r="AY1397" s="17" t="s">
        <v>247</v>
      </c>
      <c r="BE1397" s="231">
        <f>IF(N1397="základní",J1397,0)</f>
        <v>0</v>
      </c>
      <c r="BF1397" s="231">
        <f>IF(N1397="snížená",J1397,0)</f>
        <v>0</v>
      </c>
      <c r="BG1397" s="231">
        <f>IF(N1397="zákl. přenesená",J1397,0)</f>
        <v>0</v>
      </c>
      <c r="BH1397" s="231">
        <f>IF(N1397="sníž. přenesená",J1397,0)</f>
        <v>0</v>
      </c>
      <c r="BI1397" s="231">
        <f>IF(N1397="nulová",J1397,0)</f>
        <v>0</v>
      </c>
      <c r="BJ1397" s="17" t="s">
        <v>85</v>
      </c>
      <c r="BK1397" s="231">
        <f>ROUND(I1397*H1397,2)</f>
        <v>0</v>
      </c>
      <c r="BL1397" s="17" t="s">
        <v>264</v>
      </c>
      <c r="BM1397" s="230" t="s">
        <v>1778</v>
      </c>
    </row>
    <row r="1398" s="2" customFormat="1">
      <c r="A1398" s="38"/>
      <c r="B1398" s="39"/>
      <c r="C1398" s="40"/>
      <c r="D1398" s="232" t="s">
        <v>253</v>
      </c>
      <c r="E1398" s="40"/>
      <c r="F1398" s="233" t="s">
        <v>1779</v>
      </c>
      <c r="G1398" s="40"/>
      <c r="H1398" s="40"/>
      <c r="I1398" s="234"/>
      <c r="J1398" s="40"/>
      <c r="K1398" s="40"/>
      <c r="L1398" s="44"/>
      <c r="M1398" s="235"/>
      <c r="N1398" s="236"/>
      <c r="O1398" s="91"/>
      <c r="P1398" s="91"/>
      <c r="Q1398" s="91"/>
      <c r="R1398" s="91"/>
      <c r="S1398" s="91"/>
      <c r="T1398" s="92"/>
      <c r="U1398" s="38"/>
      <c r="V1398" s="38"/>
      <c r="W1398" s="38"/>
      <c r="X1398" s="38"/>
      <c r="Y1398" s="38"/>
      <c r="Z1398" s="38"/>
      <c r="AA1398" s="38"/>
      <c r="AB1398" s="38"/>
      <c r="AC1398" s="38"/>
      <c r="AD1398" s="38"/>
      <c r="AE1398" s="38"/>
      <c r="AT1398" s="17" t="s">
        <v>253</v>
      </c>
      <c r="AU1398" s="17" t="s">
        <v>85</v>
      </c>
    </row>
    <row r="1399" s="11" customFormat="1" ht="25.92" customHeight="1">
      <c r="A1399" s="11"/>
      <c r="B1399" s="205"/>
      <c r="C1399" s="206"/>
      <c r="D1399" s="207" t="s">
        <v>76</v>
      </c>
      <c r="E1399" s="208" t="s">
        <v>1780</v>
      </c>
      <c r="F1399" s="208" t="s">
        <v>1781</v>
      </c>
      <c r="G1399" s="206"/>
      <c r="H1399" s="206"/>
      <c r="I1399" s="209"/>
      <c r="J1399" s="210">
        <f>BK1399</f>
        <v>0</v>
      </c>
      <c r="K1399" s="206"/>
      <c r="L1399" s="211"/>
      <c r="M1399" s="212"/>
      <c r="N1399" s="213"/>
      <c r="O1399" s="213"/>
      <c r="P1399" s="214">
        <f>SUM(P1400:P1434)</f>
        <v>0</v>
      </c>
      <c r="Q1399" s="213"/>
      <c r="R1399" s="214">
        <f>SUM(R1400:R1434)</f>
        <v>0</v>
      </c>
      <c r="S1399" s="213"/>
      <c r="T1399" s="215">
        <f>SUM(T1400:T1434)</f>
        <v>0</v>
      </c>
      <c r="U1399" s="11"/>
      <c r="V1399" s="11"/>
      <c r="W1399" s="11"/>
      <c r="X1399" s="11"/>
      <c r="Y1399" s="11"/>
      <c r="Z1399" s="11"/>
      <c r="AA1399" s="11"/>
      <c r="AB1399" s="11"/>
      <c r="AC1399" s="11"/>
      <c r="AD1399" s="11"/>
      <c r="AE1399" s="11"/>
      <c r="AR1399" s="216" t="s">
        <v>87</v>
      </c>
      <c r="AT1399" s="217" t="s">
        <v>76</v>
      </c>
      <c r="AU1399" s="217" t="s">
        <v>77</v>
      </c>
      <c r="AY1399" s="216" t="s">
        <v>247</v>
      </c>
      <c r="BK1399" s="218">
        <f>SUM(BK1400:BK1434)</f>
        <v>0</v>
      </c>
    </row>
    <row r="1400" s="2" customFormat="1" ht="37.8" customHeight="1">
      <c r="A1400" s="38"/>
      <c r="B1400" s="39"/>
      <c r="C1400" s="219" t="s">
        <v>1782</v>
      </c>
      <c r="D1400" s="219" t="s">
        <v>248</v>
      </c>
      <c r="E1400" s="220" t="s">
        <v>1783</v>
      </c>
      <c r="F1400" s="221" t="s">
        <v>1784</v>
      </c>
      <c r="G1400" s="222" t="s">
        <v>267</v>
      </c>
      <c r="H1400" s="223">
        <v>433.714</v>
      </c>
      <c r="I1400" s="224"/>
      <c r="J1400" s="225">
        <f>ROUND(I1400*H1400,2)</f>
        <v>0</v>
      </c>
      <c r="K1400" s="221" t="s">
        <v>1</v>
      </c>
      <c r="L1400" s="44"/>
      <c r="M1400" s="226" t="s">
        <v>1</v>
      </c>
      <c r="N1400" s="227" t="s">
        <v>42</v>
      </c>
      <c r="O1400" s="91"/>
      <c r="P1400" s="228">
        <f>O1400*H1400</f>
        <v>0</v>
      </c>
      <c r="Q1400" s="228">
        <v>0</v>
      </c>
      <c r="R1400" s="228">
        <f>Q1400*H1400</f>
        <v>0</v>
      </c>
      <c r="S1400" s="228">
        <v>0</v>
      </c>
      <c r="T1400" s="229">
        <f>S1400*H1400</f>
        <v>0</v>
      </c>
      <c r="U1400" s="38"/>
      <c r="V1400" s="38"/>
      <c r="W1400" s="38"/>
      <c r="X1400" s="38"/>
      <c r="Y1400" s="38"/>
      <c r="Z1400" s="38"/>
      <c r="AA1400" s="38"/>
      <c r="AB1400" s="38"/>
      <c r="AC1400" s="38"/>
      <c r="AD1400" s="38"/>
      <c r="AE1400" s="38"/>
      <c r="AR1400" s="230" t="s">
        <v>264</v>
      </c>
      <c r="AT1400" s="230" t="s">
        <v>248</v>
      </c>
      <c r="AU1400" s="230" t="s">
        <v>85</v>
      </c>
      <c r="AY1400" s="17" t="s">
        <v>247</v>
      </c>
      <c r="BE1400" s="231">
        <f>IF(N1400="základní",J1400,0)</f>
        <v>0</v>
      </c>
      <c r="BF1400" s="231">
        <f>IF(N1400="snížená",J1400,0)</f>
        <v>0</v>
      </c>
      <c r="BG1400" s="231">
        <f>IF(N1400="zákl. přenesená",J1400,0)</f>
        <v>0</v>
      </c>
      <c r="BH1400" s="231">
        <f>IF(N1400="sníž. přenesená",J1400,0)</f>
        <v>0</v>
      </c>
      <c r="BI1400" s="231">
        <f>IF(N1400="nulová",J1400,0)</f>
        <v>0</v>
      </c>
      <c r="BJ1400" s="17" t="s">
        <v>85</v>
      </c>
      <c r="BK1400" s="231">
        <f>ROUND(I1400*H1400,2)</f>
        <v>0</v>
      </c>
      <c r="BL1400" s="17" t="s">
        <v>264</v>
      </c>
      <c r="BM1400" s="230" t="s">
        <v>1785</v>
      </c>
    </row>
    <row r="1401" s="12" customFormat="1">
      <c r="A1401" s="12"/>
      <c r="B1401" s="242"/>
      <c r="C1401" s="243"/>
      <c r="D1401" s="232" t="s">
        <v>337</v>
      </c>
      <c r="E1401" s="244" t="s">
        <v>1</v>
      </c>
      <c r="F1401" s="245" t="s">
        <v>1702</v>
      </c>
      <c r="G1401" s="243"/>
      <c r="H1401" s="244" t="s">
        <v>1</v>
      </c>
      <c r="I1401" s="246"/>
      <c r="J1401" s="243"/>
      <c r="K1401" s="243"/>
      <c r="L1401" s="247"/>
      <c r="M1401" s="248"/>
      <c r="N1401" s="249"/>
      <c r="O1401" s="249"/>
      <c r="P1401" s="249"/>
      <c r="Q1401" s="249"/>
      <c r="R1401" s="249"/>
      <c r="S1401" s="249"/>
      <c r="T1401" s="250"/>
      <c r="U1401" s="12"/>
      <c r="V1401" s="12"/>
      <c r="W1401" s="12"/>
      <c r="X1401" s="12"/>
      <c r="Y1401" s="12"/>
      <c r="Z1401" s="12"/>
      <c r="AA1401" s="12"/>
      <c r="AB1401" s="12"/>
      <c r="AC1401" s="12"/>
      <c r="AD1401" s="12"/>
      <c r="AE1401" s="12"/>
      <c r="AT1401" s="251" t="s">
        <v>337</v>
      </c>
      <c r="AU1401" s="251" t="s">
        <v>85</v>
      </c>
      <c r="AV1401" s="12" t="s">
        <v>85</v>
      </c>
      <c r="AW1401" s="12" t="s">
        <v>33</v>
      </c>
      <c r="AX1401" s="12" t="s">
        <v>77</v>
      </c>
      <c r="AY1401" s="251" t="s">
        <v>247</v>
      </c>
    </row>
    <row r="1402" s="12" customFormat="1">
      <c r="A1402" s="12"/>
      <c r="B1402" s="242"/>
      <c r="C1402" s="243"/>
      <c r="D1402" s="232" t="s">
        <v>337</v>
      </c>
      <c r="E1402" s="244" t="s">
        <v>1</v>
      </c>
      <c r="F1402" s="245" t="s">
        <v>785</v>
      </c>
      <c r="G1402" s="243"/>
      <c r="H1402" s="244" t="s">
        <v>1</v>
      </c>
      <c r="I1402" s="246"/>
      <c r="J1402" s="243"/>
      <c r="K1402" s="243"/>
      <c r="L1402" s="247"/>
      <c r="M1402" s="248"/>
      <c r="N1402" s="249"/>
      <c r="O1402" s="249"/>
      <c r="P1402" s="249"/>
      <c r="Q1402" s="249"/>
      <c r="R1402" s="249"/>
      <c r="S1402" s="249"/>
      <c r="T1402" s="250"/>
      <c r="U1402" s="12"/>
      <c r="V1402" s="12"/>
      <c r="W1402" s="12"/>
      <c r="X1402" s="12"/>
      <c r="Y1402" s="12"/>
      <c r="Z1402" s="12"/>
      <c r="AA1402" s="12"/>
      <c r="AB1402" s="12"/>
      <c r="AC1402" s="12"/>
      <c r="AD1402" s="12"/>
      <c r="AE1402" s="12"/>
      <c r="AT1402" s="251" t="s">
        <v>337</v>
      </c>
      <c r="AU1402" s="251" t="s">
        <v>85</v>
      </c>
      <c r="AV1402" s="12" t="s">
        <v>85</v>
      </c>
      <c r="AW1402" s="12" t="s">
        <v>33</v>
      </c>
      <c r="AX1402" s="12" t="s">
        <v>77</v>
      </c>
      <c r="AY1402" s="251" t="s">
        <v>247</v>
      </c>
    </row>
    <row r="1403" s="13" customFormat="1">
      <c r="A1403" s="13"/>
      <c r="B1403" s="252"/>
      <c r="C1403" s="253"/>
      <c r="D1403" s="232" t="s">
        <v>337</v>
      </c>
      <c r="E1403" s="254" t="s">
        <v>1</v>
      </c>
      <c r="F1403" s="255" t="s">
        <v>1786</v>
      </c>
      <c r="G1403" s="253"/>
      <c r="H1403" s="256">
        <v>23.129000000000001</v>
      </c>
      <c r="I1403" s="257"/>
      <c r="J1403" s="253"/>
      <c r="K1403" s="253"/>
      <c r="L1403" s="258"/>
      <c r="M1403" s="259"/>
      <c r="N1403" s="260"/>
      <c r="O1403" s="260"/>
      <c r="P1403" s="260"/>
      <c r="Q1403" s="260"/>
      <c r="R1403" s="260"/>
      <c r="S1403" s="260"/>
      <c r="T1403" s="261"/>
      <c r="U1403" s="13"/>
      <c r="V1403" s="13"/>
      <c r="W1403" s="13"/>
      <c r="X1403" s="13"/>
      <c r="Y1403" s="13"/>
      <c r="Z1403" s="13"/>
      <c r="AA1403" s="13"/>
      <c r="AB1403" s="13"/>
      <c r="AC1403" s="13"/>
      <c r="AD1403" s="13"/>
      <c r="AE1403" s="13"/>
      <c r="AT1403" s="262" t="s">
        <v>337</v>
      </c>
      <c r="AU1403" s="262" t="s">
        <v>85</v>
      </c>
      <c r="AV1403" s="13" t="s">
        <v>87</v>
      </c>
      <c r="AW1403" s="13" t="s">
        <v>33</v>
      </c>
      <c r="AX1403" s="13" t="s">
        <v>77</v>
      </c>
      <c r="AY1403" s="262" t="s">
        <v>247</v>
      </c>
    </row>
    <row r="1404" s="13" customFormat="1">
      <c r="A1404" s="13"/>
      <c r="B1404" s="252"/>
      <c r="C1404" s="253"/>
      <c r="D1404" s="232" t="s">
        <v>337</v>
      </c>
      <c r="E1404" s="254" t="s">
        <v>1</v>
      </c>
      <c r="F1404" s="255" t="s">
        <v>1787</v>
      </c>
      <c r="G1404" s="253"/>
      <c r="H1404" s="256">
        <v>23.23</v>
      </c>
      <c r="I1404" s="257"/>
      <c r="J1404" s="253"/>
      <c r="K1404" s="253"/>
      <c r="L1404" s="258"/>
      <c r="M1404" s="259"/>
      <c r="N1404" s="260"/>
      <c r="O1404" s="260"/>
      <c r="P1404" s="260"/>
      <c r="Q1404" s="260"/>
      <c r="R1404" s="260"/>
      <c r="S1404" s="260"/>
      <c r="T1404" s="261"/>
      <c r="U1404" s="13"/>
      <c r="V1404" s="13"/>
      <c r="W1404" s="13"/>
      <c r="X1404" s="13"/>
      <c r="Y1404" s="13"/>
      <c r="Z1404" s="13"/>
      <c r="AA1404" s="13"/>
      <c r="AB1404" s="13"/>
      <c r="AC1404" s="13"/>
      <c r="AD1404" s="13"/>
      <c r="AE1404" s="13"/>
      <c r="AT1404" s="262" t="s">
        <v>337</v>
      </c>
      <c r="AU1404" s="262" t="s">
        <v>85</v>
      </c>
      <c r="AV1404" s="13" t="s">
        <v>87</v>
      </c>
      <c r="AW1404" s="13" t="s">
        <v>33</v>
      </c>
      <c r="AX1404" s="13" t="s">
        <v>77</v>
      </c>
      <c r="AY1404" s="262" t="s">
        <v>247</v>
      </c>
    </row>
    <row r="1405" s="13" customFormat="1">
      <c r="A1405" s="13"/>
      <c r="B1405" s="252"/>
      <c r="C1405" s="253"/>
      <c r="D1405" s="232" t="s">
        <v>337</v>
      </c>
      <c r="E1405" s="254" t="s">
        <v>1</v>
      </c>
      <c r="F1405" s="255" t="s">
        <v>1788</v>
      </c>
      <c r="G1405" s="253"/>
      <c r="H1405" s="256">
        <v>27.774999999999999</v>
      </c>
      <c r="I1405" s="257"/>
      <c r="J1405" s="253"/>
      <c r="K1405" s="253"/>
      <c r="L1405" s="258"/>
      <c r="M1405" s="259"/>
      <c r="N1405" s="260"/>
      <c r="O1405" s="260"/>
      <c r="P1405" s="260"/>
      <c r="Q1405" s="260"/>
      <c r="R1405" s="260"/>
      <c r="S1405" s="260"/>
      <c r="T1405" s="261"/>
      <c r="U1405" s="13"/>
      <c r="V1405" s="13"/>
      <c r="W1405" s="13"/>
      <c r="X1405" s="13"/>
      <c r="Y1405" s="13"/>
      <c r="Z1405" s="13"/>
      <c r="AA1405" s="13"/>
      <c r="AB1405" s="13"/>
      <c r="AC1405" s="13"/>
      <c r="AD1405" s="13"/>
      <c r="AE1405" s="13"/>
      <c r="AT1405" s="262" t="s">
        <v>337</v>
      </c>
      <c r="AU1405" s="262" t="s">
        <v>85</v>
      </c>
      <c r="AV1405" s="13" t="s">
        <v>87</v>
      </c>
      <c r="AW1405" s="13" t="s">
        <v>33</v>
      </c>
      <c r="AX1405" s="13" t="s">
        <v>77</v>
      </c>
      <c r="AY1405" s="262" t="s">
        <v>247</v>
      </c>
    </row>
    <row r="1406" s="13" customFormat="1">
      <c r="A1406" s="13"/>
      <c r="B1406" s="252"/>
      <c r="C1406" s="253"/>
      <c r="D1406" s="232" t="s">
        <v>337</v>
      </c>
      <c r="E1406" s="254" t="s">
        <v>1</v>
      </c>
      <c r="F1406" s="255" t="s">
        <v>1789</v>
      </c>
      <c r="G1406" s="253"/>
      <c r="H1406" s="256">
        <v>39.491</v>
      </c>
      <c r="I1406" s="257"/>
      <c r="J1406" s="253"/>
      <c r="K1406" s="253"/>
      <c r="L1406" s="258"/>
      <c r="M1406" s="259"/>
      <c r="N1406" s="260"/>
      <c r="O1406" s="260"/>
      <c r="P1406" s="260"/>
      <c r="Q1406" s="260"/>
      <c r="R1406" s="260"/>
      <c r="S1406" s="260"/>
      <c r="T1406" s="261"/>
      <c r="U1406" s="13"/>
      <c r="V1406" s="13"/>
      <c r="W1406" s="13"/>
      <c r="X1406" s="13"/>
      <c r="Y1406" s="13"/>
      <c r="Z1406" s="13"/>
      <c r="AA1406" s="13"/>
      <c r="AB1406" s="13"/>
      <c r="AC1406" s="13"/>
      <c r="AD1406" s="13"/>
      <c r="AE1406" s="13"/>
      <c r="AT1406" s="262" t="s">
        <v>337</v>
      </c>
      <c r="AU1406" s="262" t="s">
        <v>85</v>
      </c>
      <c r="AV1406" s="13" t="s">
        <v>87</v>
      </c>
      <c r="AW1406" s="13" t="s">
        <v>33</v>
      </c>
      <c r="AX1406" s="13" t="s">
        <v>77</v>
      </c>
      <c r="AY1406" s="262" t="s">
        <v>247</v>
      </c>
    </row>
    <row r="1407" s="13" customFormat="1">
      <c r="A1407" s="13"/>
      <c r="B1407" s="252"/>
      <c r="C1407" s="253"/>
      <c r="D1407" s="232" t="s">
        <v>337</v>
      </c>
      <c r="E1407" s="254" t="s">
        <v>1</v>
      </c>
      <c r="F1407" s="255" t="s">
        <v>1790</v>
      </c>
      <c r="G1407" s="253"/>
      <c r="H1407" s="256">
        <v>29.088000000000001</v>
      </c>
      <c r="I1407" s="257"/>
      <c r="J1407" s="253"/>
      <c r="K1407" s="253"/>
      <c r="L1407" s="258"/>
      <c r="M1407" s="259"/>
      <c r="N1407" s="260"/>
      <c r="O1407" s="260"/>
      <c r="P1407" s="260"/>
      <c r="Q1407" s="260"/>
      <c r="R1407" s="260"/>
      <c r="S1407" s="260"/>
      <c r="T1407" s="261"/>
      <c r="U1407" s="13"/>
      <c r="V1407" s="13"/>
      <c r="W1407" s="13"/>
      <c r="X1407" s="13"/>
      <c r="Y1407" s="13"/>
      <c r="Z1407" s="13"/>
      <c r="AA1407" s="13"/>
      <c r="AB1407" s="13"/>
      <c r="AC1407" s="13"/>
      <c r="AD1407" s="13"/>
      <c r="AE1407" s="13"/>
      <c r="AT1407" s="262" t="s">
        <v>337</v>
      </c>
      <c r="AU1407" s="262" t="s">
        <v>85</v>
      </c>
      <c r="AV1407" s="13" t="s">
        <v>87</v>
      </c>
      <c r="AW1407" s="13" t="s">
        <v>33</v>
      </c>
      <c r="AX1407" s="13" t="s">
        <v>77</v>
      </c>
      <c r="AY1407" s="262" t="s">
        <v>247</v>
      </c>
    </row>
    <row r="1408" s="13" customFormat="1">
      <c r="A1408" s="13"/>
      <c r="B1408" s="252"/>
      <c r="C1408" s="253"/>
      <c r="D1408" s="232" t="s">
        <v>337</v>
      </c>
      <c r="E1408" s="254" t="s">
        <v>1</v>
      </c>
      <c r="F1408" s="255" t="s">
        <v>1791</v>
      </c>
      <c r="G1408" s="253"/>
      <c r="H1408" s="256">
        <v>11.109999999999999</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337</v>
      </c>
      <c r="AU1408" s="262" t="s">
        <v>85</v>
      </c>
      <c r="AV1408" s="13" t="s">
        <v>87</v>
      </c>
      <c r="AW1408" s="13" t="s">
        <v>33</v>
      </c>
      <c r="AX1408" s="13" t="s">
        <v>77</v>
      </c>
      <c r="AY1408" s="262" t="s">
        <v>247</v>
      </c>
    </row>
    <row r="1409" s="13" customFormat="1">
      <c r="A1409" s="13"/>
      <c r="B1409" s="252"/>
      <c r="C1409" s="253"/>
      <c r="D1409" s="232" t="s">
        <v>337</v>
      </c>
      <c r="E1409" s="254" t="s">
        <v>1</v>
      </c>
      <c r="F1409" s="255" t="s">
        <v>1792</v>
      </c>
      <c r="G1409" s="253"/>
      <c r="H1409" s="256">
        <v>19.795999999999999</v>
      </c>
      <c r="I1409" s="257"/>
      <c r="J1409" s="253"/>
      <c r="K1409" s="253"/>
      <c r="L1409" s="258"/>
      <c r="M1409" s="259"/>
      <c r="N1409" s="260"/>
      <c r="O1409" s="260"/>
      <c r="P1409" s="260"/>
      <c r="Q1409" s="260"/>
      <c r="R1409" s="260"/>
      <c r="S1409" s="260"/>
      <c r="T1409" s="261"/>
      <c r="U1409" s="13"/>
      <c r="V1409" s="13"/>
      <c r="W1409" s="13"/>
      <c r="X1409" s="13"/>
      <c r="Y1409" s="13"/>
      <c r="Z1409" s="13"/>
      <c r="AA1409" s="13"/>
      <c r="AB1409" s="13"/>
      <c r="AC1409" s="13"/>
      <c r="AD1409" s="13"/>
      <c r="AE1409" s="13"/>
      <c r="AT1409" s="262" t="s">
        <v>337</v>
      </c>
      <c r="AU1409" s="262" t="s">
        <v>85</v>
      </c>
      <c r="AV1409" s="13" t="s">
        <v>87</v>
      </c>
      <c r="AW1409" s="13" t="s">
        <v>33</v>
      </c>
      <c r="AX1409" s="13" t="s">
        <v>77</v>
      </c>
      <c r="AY1409" s="262" t="s">
        <v>247</v>
      </c>
    </row>
    <row r="1410" s="13" customFormat="1">
      <c r="A1410" s="13"/>
      <c r="B1410" s="252"/>
      <c r="C1410" s="253"/>
      <c r="D1410" s="232" t="s">
        <v>337</v>
      </c>
      <c r="E1410" s="254" t="s">
        <v>1</v>
      </c>
      <c r="F1410" s="255" t="s">
        <v>1793</v>
      </c>
      <c r="G1410" s="253"/>
      <c r="H1410" s="256">
        <v>23.734999999999999</v>
      </c>
      <c r="I1410" s="257"/>
      <c r="J1410" s="253"/>
      <c r="K1410" s="253"/>
      <c r="L1410" s="258"/>
      <c r="M1410" s="259"/>
      <c r="N1410" s="260"/>
      <c r="O1410" s="260"/>
      <c r="P1410" s="260"/>
      <c r="Q1410" s="260"/>
      <c r="R1410" s="260"/>
      <c r="S1410" s="260"/>
      <c r="T1410" s="261"/>
      <c r="U1410" s="13"/>
      <c r="V1410" s="13"/>
      <c r="W1410" s="13"/>
      <c r="X1410" s="13"/>
      <c r="Y1410" s="13"/>
      <c r="Z1410" s="13"/>
      <c r="AA1410" s="13"/>
      <c r="AB1410" s="13"/>
      <c r="AC1410" s="13"/>
      <c r="AD1410" s="13"/>
      <c r="AE1410" s="13"/>
      <c r="AT1410" s="262" t="s">
        <v>337</v>
      </c>
      <c r="AU1410" s="262" t="s">
        <v>85</v>
      </c>
      <c r="AV1410" s="13" t="s">
        <v>87</v>
      </c>
      <c r="AW1410" s="13" t="s">
        <v>33</v>
      </c>
      <c r="AX1410" s="13" t="s">
        <v>77</v>
      </c>
      <c r="AY1410" s="262" t="s">
        <v>247</v>
      </c>
    </row>
    <row r="1411" s="13" customFormat="1">
      <c r="A1411" s="13"/>
      <c r="B1411" s="252"/>
      <c r="C1411" s="253"/>
      <c r="D1411" s="232" t="s">
        <v>337</v>
      </c>
      <c r="E1411" s="254" t="s">
        <v>1</v>
      </c>
      <c r="F1411" s="255" t="s">
        <v>1794</v>
      </c>
      <c r="G1411" s="253"/>
      <c r="H1411" s="256">
        <v>10.403000000000001</v>
      </c>
      <c r="I1411" s="257"/>
      <c r="J1411" s="253"/>
      <c r="K1411" s="253"/>
      <c r="L1411" s="258"/>
      <c r="M1411" s="259"/>
      <c r="N1411" s="260"/>
      <c r="O1411" s="260"/>
      <c r="P1411" s="260"/>
      <c r="Q1411" s="260"/>
      <c r="R1411" s="260"/>
      <c r="S1411" s="260"/>
      <c r="T1411" s="261"/>
      <c r="U1411" s="13"/>
      <c r="V1411" s="13"/>
      <c r="W1411" s="13"/>
      <c r="X1411" s="13"/>
      <c r="Y1411" s="13"/>
      <c r="Z1411" s="13"/>
      <c r="AA1411" s="13"/>
      <c r="AB1411" s="13"/>
      <c r="AC1411" s="13"/>
      <c r="AD1411" s="13"/>
      <c r="AE1411" s="13"/>
      <c r="AT1411" s="262" t="s">
        <v>337</v>
      </c>
      <c r="AU1411" s="262" t="s">
        <v>85</v>
      </c>
      <c r="AV1411" s="13" t="s">
        <v>87</v>
      </c>
      <c r="AW1411" s="13" t="s">
        <v>33</v>
      </c>
      <c r="AX1411" s="13" t="s">
        <v>77</v>
      </c>
      <c r="AY1411" s="262" t="s">
        <v>247</v>
      </c>
    </row>
    <row r="1412" s="13" customFormat="1">
      <c r="A1412" s="13"/>
      <c r="B1412" s="252"/>
      <c r="C1412" s="253"/>
      <c r="D1412" s="232" t="s">
        <v>337</v>
      </c>
      <c r="E1412" s="254" t="s">
        <v>1</v>
      </c>
      <c r="F1412" s="255" t="s">
        <v>1795</v>
      </c>
      <c r="G1412" s="253"/>
      <c r="H1412" s="256">
        <v>23.129000000000001</v>
      </c>
      <c r="I1412" s="257"/>
      <c r="J1412" s="253"/>
      <c r="K1412" s="253"/>
      <c r="L1412" s="258"/>
      <c r="M1412" s="259"/>
      <c r="N1412" s="260"/>
      <c r="O1412" s="260"/>
      <c r="P1412" s="260"/>
      <c r="Q1412" s="260"/>
      <c r="R1412" s="260"/>
      <c r="S1412" s="260"/>
      <c r="T1412" s="261"/>
      <c r="U1412" s="13"/>
      <c r="V1412" s="13"/>
      <c r="W1412" s="13"/>
      <c r="X1412" s="13"/>
      <c r="Y1412" s="13"/>
      <c r="Z1412" s="13"/>
      <c r="AA1412" s="13"/>
      <c r="AB1412" s="13"/>
      <c r="AC1412" s="13"/>
      <c r="AD1412" s="13"/>
      <c r="AE1412" s="13"/>
      <c r="AT1412" s="262" t="s">
        <v>337</v>
      </c>
      <c r="AU1412" s="262" t="s">
        <v>85</v>
      </c>
      <c r="AV1412" s="13" t="s">
        <v>87</v>
      </c>
      <c r="AW1412" s="13" t="s">
        <v>33</v>
      </c>
      <c r="AX1412" s="13" t="s">
        <v>77</v>
      </c>
      <c r="AY1412" s="262" t="s">
        <v>247</v>
      </c>
    </row>
    <row r="1413" s="13" customFormat="1">
      <c r="A1413" s="13"/>
      <c r="B1413" s="252"/>
      <c r="C1413" s="253"/>
      <c r="D1413" s="232" t="s">
        <v>337</v>
      </c>
      <c r="E1413" s="254" t="s">
        <v>1</v>
      </c>
      <c r="F1413" s="255" t="s">
        <v>1796</v>
      </c>
      <c r="G1413" s="253"/>
      <c r="H1413" s="256">
        <v>21.210000000000001</v>
      </c>
      <c r="I1413" s="257"/>
      <c r="J1413" s="253"/>
      <c r="K1413" s="253"/>
      <c r="L1413" s="258"/>
      <c r="M1413" s="259"/>
      <c r="N1413" s="260"/>
      <c r="O1413" s="260"/>
      <c r="P1413" s="260"/>
      <c r="Q1413" s="260"/>
      <c r="R1413" s="260"/>
      <c r="S1413" s="260"/>
      <c r="T1413" s="261"/>
      <c r="U1413" s="13"/>
      <c r="V1413" s="13"/>
      <c r="W1413" s="13"/>
      <c r="X1413" s="13"/>
      <c r="Y1413" s="13"/>
      <c r="Z1413" s="13"/>
      <c r="AA1413" s="13"/>
      <c r="AB1413" s="13"/>
      <c r="AC1413" s="13"/>
      <c r="AD1413" s="13"/>
      <c r="AE1413" s="13"/>
      <c r="AT1413" s="262" t="s">
        <v>337</v>
      </c>
      <c r="AU1413" s="262" t="s">
        <v>85</v>
      </c>
      <c r="AV1413" s="13" t="s">
        <v>87</v>
      </c>
      <c r="AW1413" s="13" t="s">
        <v>33</v>
      </c>
      <c r="AX1413" s="13" t="s">
        <v>77</v>
      </c>
      <c r="AY1413" s="262" t="s">
        <v>247</v>
      </c>
    </row>
    <row r="1414" s="13" customFormat="1">
      <c r="A1414" s="13"/>
      <c r="B1414" s="252"/>
      <c r="C1414" s="253"/>
      <c r="D1414" s="232" t="s">
        <v>337</v>
      </c>
      <c r="E1414" s="254" t="s">
        <v>1</v>
      </c>
      <c r="F1414" s="255" t="s">
        <v>1797</v>
      </c>
      <c r="G1414" s="253"/>
      <c r="H1414" s="256">
        <v>12.928000000000001</v>
      </c>
      <c r="I1414" s="257"/>
      <c r="J1414" s="253"/>
      <c r="K1414" s="253"/>
      <c r="L1414" s="258"/>
      <c r="M1414" s="259"/>
      <c r="N1414" s="260"/>
      <c r="O1414" s="260"/>
      <c r="P1414" s="260"/>
      <c r="Q1414" s="260"/>
      <c r="R1414" s="260"/>
      <c r="S1414" s="260"/>
      <c r="T1414" s="261"/>
      <c r="U1414" s="13"/>
      <c r="V1414" s="13"/>
      <c r="W1414" s="13"/>
      <c r="X1414" s="13"/>
      <c r="Y1414" s="13"/>
      <c r="Z1414" s="13"/>
      <c r="AA1414" s="13"/>
      <c r="AB1414" s="13"/>
      <c r="AC1414" s="13"/>
      <c r="AD1414" s="13"/>
      <c r="AE1414" s="13"/>
      <c r="AT1414" s="262" t="s">
        <v>337</v>
      </c>
      <c r="AU1414" s="262" t="s">
        <v>85</v>
      </c>
      <c r="AV1414" s="13" t="s">
        <v>87</v>
      </c>
      <c r="AW1414" s="13" t="s">
        <v>33</v>
      </c>
      <c r="AX1414" s="13" t="s">
        <v>77</v>
      </c>
      <c r="AY1414" s="262" t="s">
        <v>247</v>
      </c>
    </row>
    <row r="1415" s="13" customFormat="1">
      <c r="A1415" s="13"/>
      <c r="B1415" s="252"/>
      <c r="C1415" s="253"/>
      <c r="D1415" s="232" t="s">
        <v>337</v>
      </c>
      <c r="E1415" s="254" t="s">
        <v>1</v>
      </c>
      <c r="F1415" s="255" t="s">
        <v>1798</v>
      </c>
      <c r="G1415" s="253"/>
      <c r="H1415" s="256">
        <v>31.512</v>
      </c>
      <c r="I1415" s="257"/>
      <c r="J1415" s="253"/>
      <c r="K1415" s="253"/>
      <c r="L1415" s="258"/>
      <c r="M1415" s="259"/>
      <c r="N1415" s="260"/>
      <c r="O1415" s="260"/>
      <c r="P1415" s="260"/>
      <c r="Q1415" s="260"/>
      <c r="R1415" s="260"/>
      <c r="S1415" s="260"/>
      <c r="T1415" s="261"/>
      <c r="U1415" s="13"/>
      <c r="V1415" s="13"/>
      <c r="W1415" s="13"/>
      <c r="X1415" s="13"/>
      <c r="Y1415" s="13"/>
      <c r="Z1415" s="13"/>
      <c r="AA1415" s="13"/>
      <c r="AB1415" s="13"/>
      <c r="AC1415" s="13"/>
      <c r="AD1415" s="13"/>
      <c r="AE1415" s="13"/>
      <c r="AT1415" s="262" t="s">
        <v>337</v>
      </c>
      <c r="AU1415" s="262" t="s">
        <v>85</v>
      </c>
      <c r="AV1415" s="13" t="s">
        <v>87</v>
      </c>
      <c r="AW1415" s="13" t="s">
        <v>33</v>
      </c>
      <c r="AX1415" s="13" t="s">
        <v>77</v>
      </c>
      <c r="AY1415" s="262" t="s">
        <v>247</v>
      </c>
    </row>
    <row r="1416" s="13" customFormat="1">
      <c r="A1416" s="13"/>
      <c r="B1416" s="252"/>
      <c r="C1416" s="253"/>
      <c r="D1416" s="232" t="s">
        <v>337</v>
      </c>
      <c r="E1416" s="254" t="s">
        <v>1</v>
      </c>
      <c r="F1416" s="255" t="s">
        <v>1799</v>
      </c>
      <c r="G1416" s="253"/>
      <c r="H1416" s="256">
        <v>49.389000000000003</v>
      </c>
      <c r="I1416" s="257"/>
      <c r="J1416" s="253"/>
      <c r="K1416" s="253"/>
      <c r="L1416" s="258"/>
      <c r="M1416" s="259"/>
      <c r="N1416" s="260"/>
      <c r="O1416" s="260"/>
      <c r="P1416" s="260"/>
      <c r="Q1416" s="260"/>
      <c r="R1416" s="260"/>
      <c r="S1416" s="260"/>
      <c r="T1416" s="261"/>
      <c r="U1416" s="13"/>
      <c r="V1416" s="13"/>
      <c r="W1416" s="13"/>
      <c r="X1416" s="13"/>
      <c r="Y1416" s="13"/>
      <c r="Z1416" s="13"/>
      <c r="AA1416" s="13"/>
      <c r="AB1416" s="13"/>
      <c r="AC1416" s="13"/>
      <c r="AD1416" s="13"/>
      <c r="AE1416" s="13"/>
      <c r="AT1416" s="262" t="s">
        <v>337</v>
      </c>
      <c r="AU1416" s="262" t="s">
        <v>85</v>
      </c>
      <c r="AV1416" s="13" t="s">
        <v>87</v>
      </c>
      <c r="AW1416" s="13" t="s">
        <v>33</v>
      </c>
      <c r="AX1416" s="13" t="s">
        <v>77</v>
      </c>
      <c r="AY1416" s="262" t="s">
        <v>247</v>
      </c>
    </row>
    <row r="1417" s="13" customFormat="1">
      <c r="A1417" s="13"/>
      <c r="B1417" s="252"/>
      <c r="C1417" s="253"/>
      <c r="D1417" s="232" t="s">
        <v>337</v>
      </c>
      <c r="E1417" s="254" t="s">
        <v>1</v>
      </c>
      <c r="F1417" s="255" t="s">
        <v>1800</v>
      </c>
      <c r="G1417" s="253"/>
      <c r="H1417" s="256">
        <v>18.684999999999999</v>
      </c>
      <c r="I1417" s="257"/>
      <c r="J1417" s="253"/>
      <c r="K1417" s="253"/>
      <c r="L1417" s="258"/>
      <c r="M1417" s="259"/>
      <c r="N1417" s="260"/>
      <c r="O1417" s="260"/>
      <c r="P1417" s="260"/>
      <c r="Q1417" s="260"/>
      <c r="R1417" s="260"/>
      <c r="S1417" s="260"/>
      <c r="T1417" s="261"/>
      <c r="U1417" s="13"/>
      <c r="V1417" s="13"/>
      <c r="W1417" s="13"/>
      <c r="X1417" s="13"/>
      <c r="Y1417" s="13"/>
      <c r="Z1417" s="13"/>
      <c r="AA1417" s="13"/>
      <c r="AB1417" s="13"/>
      <c r="AC1417" s="13"/>
      <c r="AD1417" s="13"/>
      <c r="AE1417" s="13"/>
      <c r="AT1417" s="262" t="s">
        <v>337</v>
      </c>
      <c r="AU1417" s="262" t="s">
        <v>85</v>
      </c>
      <c r="AV1417" s="13" t="s">
        <v>87</v>
      </c>
      <c r="AW1417" s="13" t="s">
        <v>33</v>
      </c>
      <c r="AX1417" s="13" t="s">
        <v>77</v>
      </c>
      <c r="AY1417" s="262" t="s">
        <v>247</v>
      </c>
    </row>
    <row r="1418" s="13" customFormat="1">
      <c r="A1418" s="13"/>
      <c r="B1418" s="252"/>
      <c r="C1418" s="253"/>
      <c r="D1418" s="232" t="s">
        <v>337</v>
      </c>
      <c r="E1418" s="254" t="s">
        <v>1</v>
      </c>
      <c r="F1418" s="255" t="s">
        <v>1801</v>
      </c>
      <c r="G1418" s="253"/>
      <c r="H1418" s="256">
        <v>10.908</v>
      </c>
      <c r="I1418" s="257"/>
      <c r="J1418" s="253"/>
      <c r="K1418" s="253"/>
      <c r="L1418" s="258"/>
      <c r="M1418" s="259"/>
      <c r="N1418" s="260"/>
      <c r="O1418" s="260"/>
      <c r="P1418" s="260"/>
      <c r="Q1418" s="260"/>
      <c r="R1418" s="260"/>
      <c r="S1418" s="260"/>
      <c r="T1418" s="261"/>
      <c r="U1418" s="13"/>
      <c r="V1418" s="13"/>
      <c r="W1418" s="13"/>
      <c r="X1418" s="13"/>
      <c r="Y1418" s="13"/>
      <c r="Z1418" s="13"/>
      <c r="AA1418" s="13"/>
      <c r="AB1418" s="13"/>
      <c r="AC1418" s="13"/>
      <c r="AD1418" s="13"/>
      <c r="AE1418" s="13"/>
      <c r="AT1418" s="262" t="s">
        <v>337</v>
      </c>
      <c r="AU1418" s="262" t="s">
        <v>85</v>
      </c>
      <c r="AV1418" s="13" t="s">
        <v>87</v>
      </c>
      <c r="AW1418" s="13" t="s">
        <v>33</v>
      </c>
      <c r="AX1418" s="13" t="s">
        <v>77</v>
      </c>
      <c r="AY1418" s="262" t="s">
        <v>247</v>
      </c>
    </row>
    <row r="1419" s="13" customFormat="1">
      <c r="A1419" s="13"/>
      <c r="B1419" s="252"/>
      <c r="C1419" s="253"/>
      <c r="D1419" s="232" t="s">
        <v>337</v>
      </c>
      <c r="E1419" s="254" t="s">
        <v>1</v>
      </c>
      <c r="F1419" s="255" t="s">
        <v>1802</v>
      </c>
      <c r="G1419" s="253"/>
      <c r="H1419" s="256">
        <v>19.795999999999999</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3" customFormat="1">
      <c r="A1420" s="13"/>
      <c r="B1420" s="252"/>
      <c r="C1420" s="253"/>
      <c r="D1420" s="232" t="s">
        <v>337</v>
      </c>
      <c r="E1420" s="254" t="s">
        <v>1</v>
      </c>
      <c r="F1420" s="255" t="s">
        <v>1803</v>
      </c>
      <c r="G1420" s="253"/>
      <c r="H1420" s="256">
        <v>24.260000000000002</v>
      </c>
      <c r="I1420" s="257"/>
      <c r="J1420" s="253"/>
      <c r="K1420" s="253"/>
      <c r="L1420" s="258"/>
      <c r="M1420" s="259"/>
      <c r="N1420" s="260"/>
      <c r="O1420" s="260"/>
      <c r="P1420" s="260"/>
      <c r="Q1420" s="260"/>
      <c r="R1420" s="260"/>
      <c r="S1420" s="260"/>
      <c r="T1420" s="261"/>
      <c r="U1420" s="13"/>
      <c r="V1420" s="13"/>
      <c r="W1420" s="13"/>
      <c r="X1420" s="13"/>
      <c r="Y1420" s="13"/>
      <c r="Z1420" s="13"/>
      <c r="AA1420" s="13"/>
      <c r="AB1420" s="13"/>
      <c r="AC1420" s="13"/>
      <c r="AD1420" s="13"/>
      <c r="AE1420" s="13"/>
      <c r="AT1420" s="262" t="s">
        <v>337</v>
      </c>
      <c r="AU1420" s="262" t="s">
        <v>85</v>
      </c>
      <c r="AV1420" s="13" t="s">
        <v>87</v>
      </c>
      <c r="AW1420" s="13" t="s">
        <v>33</v>
      </c>
      <c r="AX1420" s="13" t="s">
        <v>77</v>
      </c>
      <c r="AY1420" s="262" t="s">
        <v>247</v>
      </c>
    </row>
    <row r="1421" s="13" customFormat="1">
      <c r="A1421" s="13"/>
      <c r="B1421" s="252"/>
      <c r="C1421" s="253"/>
      <c r="D1421" s="232" t="s">
        <v>337</v>
      </c>
      <c r="E1421" s="254" t="s">
        <v>1</v>
      </c>
      <c r="F1421" s="255" t="s">
        <v>1804</v>
      </c>
      <c r="G1421" s="253"/>
      <c r="H1421" s="256">
        <v>14.140000000000001</v>
      </c>
      <c r="I1421" s="257"/>
      <c r="J1421" s="253"/>
      <c r="K1421" s="253"/>
      <c r="L1421" s="258"/>
      <c r="M1421" s="259"/>
      <c r="N1421" s="260"/>
      <c r="O1421" s="260"/>
      <c r="P1421" s="260"/>
      <c r="Q1421" s="260"/>
      <c r="R1421" s="260"/>
      <c r="S1421" s="260"/>
      <c r="T1421" s="261"/>
      <c r="U1421" s="13"/>
      <c r="V1421" s="13"/>
      <c r="W1421" s="13"/>
      <c r="X1421" s="13"/>
      <c r="Y1421" s="13"/>
      <c r="Z1421" s="13"/>
      <c r="AA1421" s="13"/>
      <c r="AB1421" s="13"/>
      <c r="AC1421" s="13"/>
      <c r="AD1421" s="13"/>
      <c r="AE1421" s="13"/>
      <c r="AT1421" s="262" t="s">
        <v>337</v>
      </c>
      <c r="AU1421" s="262" t="s">
        <v>85</v>
      </c>
      <c r="AV1421" s="13" t="s">
        <v>87</v>
      </c>
      <c r="AW1421" s="13" t="s">
        <v>33</v>
      </c>
      <c r="AX1421" s="13" t="s">
        <v>77</v>
      </c>
      <c r="AY1421" s="262" t="s">
        <v>247</v>
      </c>
    </row>
    <row r="1422" s="14" customFormat="1">
      <c r="A1422" s="14"/>
      <c r="B1422" s="263"/>
      <c r="C1422" s="264"/>
      <c r="D1422" s="232" t="s">
        <v>337</v>
      </c>
      <c r="E1422" s="265" t="s">
        <v>1</v>
      </c>
      <c r="F1422" s="266" t="s">
        <v>340</v>
      </c>
      <c r="G1422" s="264"/>
      <c r="H1422" s="267">
        <v>433.714</v>
      </c>
      <c r="I1422" s="268"/>
      <c r="J1422" s="264"/>
      <c r="K1422" s="264"/>
      <c r="L1422" s="269"/>
      <c r="M1422" s="270"/>
      <c r="N1422" s="271"/>
      <c r="O1422" s="271"/>
      <c r="P1422" s="271"/>
      <c r="Q1422" s="271"/>
      <c r="R1422" s="271"/>
      <c r="S1422" s="271"/>
      <c r="T1422" s="272"/>
      <c r="U1422" s="14"/>
      <c r="V1422" s="14"/>
      <c r="W1422" s="14"/>
      <c r="X1422" s="14"/>
      <c r="Y1422" s="14"/>
      <c r="Z1422" s="14"/>
      <c r="AA1422" s="14"/>
      <c r="AB1422" s="14"/>
      <c r="AC1422" s="14"/>
      <c r="AD1422" s="14"/>
      <c r="AE1422" s="14"/>
      <c r="AT1422" s="273" t="s">
        <v>337</v>
      </c>
      <c r="AU1422" s="273" t="s">
        <v>85</v>
      </c>
      <c r="AV1422" s="14" t="s">
        <v>258</v>
      </c>
      <c r="AW1422" s="14" t="s">
        <v>33</v>
      </c>
      <c r="AX1422" s="14" t="s">
        <v>85</v>
      </c>
      <c r="AY1422" s="273" t="s">
        <v>247</v>
      </c>
    </row>
    <row r="1423" s="2" customFormat="1" ht="49.05" customHeight="1">
      <c r="A1423" s="38"/>
      <c r="B1423" s="39"/>
      <c r="C1423" s="219" t="s">
        <v>1120</v>
      </c>
      <c r="D1423" s="219" t="s">
        <v>248</v>
      </c>
      <c r="E1423" s="220" t="s">
        <v>1805</v>
      </c>
      <c r="F1423" s="221" t="s">
        <v>1806</v>
      </c>
      <c r="G1423" s="222" t="s">
        <v>267</v>
      </c>
      <c r="H1423" s="223">
        <v>433.714</v>
      </c>
      <c r="I1423" s="224"/>
      <c r="J1423" s="225">
        <f>ROUND(I1423*H1423,2)</f>
        <v>0</v>
      </c>
      <c r="K1423" s="221" t="s">
        <v>336</v>
      </c>
      <c r="L1423" s="44"/>
      <c r="M1423" s="226" t="s">
        <v>1</v>
      </c>
      <c r="N1423" s="227" t="s">
        <v>42</v>
      </c>
      <c r="O1423" s="91"/>
      <c r="P1423" s="228">
        <f>O1423*H1423</f>
        <v>0</v>
      </c>
      <c r="Q1423" s="228">
        <v>0</v>
      </c>
      <c r="R1423" s="228">
        <f>Q1423*H1423</f>
        <v>0</v>
      </c>
      <c r="S1423" s="228">
        <v>0</v>
      </c>
      <c r="T1423" s="229">
        <f>S1423*H1423</f>
        <v>0</v>
      </c>
      <c r="U1423" s="38"/>
      <c r="V1423" s="38"/>
      <c r="W1423" s="38"/>
      <c r="X1423" s="38"/>
      <c r="Y1423" s="38"/>
      <c r="Z1423" s="38"/>
      <c r="AA1423" s="38"/>
      <c r="AB1423" s="38"/>
      <c r="AC1423" s="38"/>
      <c r="AD1423" s="38"/>
      <c r="AE1423" s="38"/>
      <c r="AR1423" s="230" t="s">
        <v>264</v>
      </c>
      <c r="AT1423" s="230" t="s">
        <v>248</v>
      </c>
      <c r="AU1423" s="230" t="s">
        <v>85</v>
      </c>
      <c r="AY1423" s="17" t="s">
        <v>247</v>
      </c>
      <c r="BE1423" s="231">
        <f>IF(N1423="základní",J1423,0)</f>
        <v>0</v>
      </c>
      <c r="BF1423" s="231">
        <f>IF(N1423="snížená",J1423,0)</f>
        <v>0</v>
      </c>
      <c r="BG1423" s="231">
        <f>IF(N1423="zákl. přenesená",J1423,0)</f>
        <v>0</v>
      </c>
      <c r="BH1423" s="231">
        <f>IF(N1423="sníž. přenesená",J1423,0)</f>
        <v>0</v>
      </c>
      <c r="BI1423" s="231">
        <f>IF(N1423="nulová",J1423,0)</f>
        <v>0</v>
      </c>
      <c r="BJ1423" s="17" t="s">
        <v>85</v>
      </c>
      <c r="BK1423" s="231">
        <f>ROUND(I1423*H1423,2)</f>
        <v>0</v>
      </c>
      <c r="BL1423" s="17" t="s">
        <v>264</v>
      </c>
      <c r="BM1423" s="230" t="s">
        <v>1807</v>
      </c>
    </row>
    <row r="1424" s="13" customFormat="1">
      <c r="A1424" s="13"/>
      <c r="B1424" s="252"/>
      <c r="C1424" s="253"/>
      <c r="D1424" s="232" t="s">
        <v>337</v>
      </c>
      <c r="E1424" s="254" t="s">
        <v>1</v>
      </c>
      <c r="F1424" s="255" t="s">
        <v>1808</v>
      </c>
      <c r="G1424" s="253"/>
      <c r="H1424" s="256">
        <v>433.714</v>
      </c>
      <c r="I1424" s="257"/>
      <c r="J1424" s="253"/>
      <c r="K1424" s="253"/>
      <c r="L1424" s="258"/>
      <c r="M1424" s="259"/>
      <c r="N1424" s="260"/>
      <c r="O1424" s="260"/>
      <c r="P1424" s="260"/>
      <c r="Q1424" s="260"/>
      <c r="R1424" s="260"/>
      <c r="S1424" s="260"/>
      <c r="T1424" s="261"/>
      <c r="U1424" s="13"/>
      <c r="V1424" s="13"/>
      <c r="W1424" s="13"/>
      <c r="X1424" s="13"/>
      <c r="Y1424" s="13"/>
      <c r="Z1424" s="13"/>
      <c r="AA1424" s="13"/>
      <c r="AB1424" s="13"/>
      <c r="AC1424" s="13"/>
      <c r="AD1424" s="13"/>
      <c r="AE1424" s="13"/>
      <c r="AT1424" s="262" t="s">
        <v>337</v>
      </c>
      <c r="AU1424" s="262" t="s">
        <v>85</v>
      </c>
      <c r="AV1424" s="13" t="s">
        <v>87</v>
      </c>
      <c r="AW1424" s="13" t="s">
        <v>33</v>
      </c>
      <c r="AX1424" s="13" t="s">
        <v>77</v>
      </c>
      <c r="AY1424" s="262" t="s">
        <v>247</v>
      </c>
    </row>
    <row r="1425" s="14" customFormat="1">
      <c r="A1425" s="14"/>
      <c r="B1425" s="263"/>
      <c r="C1425" s="264"/>
      <c r="D1425" s="232" t="s">
        <v>337</v>
      </c>
      <c r="E1425" s="265" t="s">
        <v>1</v>
      </c>
      <c r="F1425" s="266" t="s">
        <v>340</v>
      </c>
      <c r="G1425" s="264"/>
      <c r="H1425" s="267">
        <v>433.714</v>
      </c>
      <c r="I1425" s="268"/>
      <c r="J1425" s="264"/>
      <c r="K1425" s="264"/>
      <c r="L1425" s="269"/>
      <c r="M1425" s="270"/>
      <c r="N1425" s="271"/>
      <c r="O1425" s="271"/>
      <c r="P1425" s="271"/>
      <c r="Q1425" s="271"/>
      <c r="R1425" s="271"/>
      <c r="S1425" s="271"/>
      <c r="T1425" s="272"/>
      <c r="U1425" s="14"/>
      <c r="V1425" s="14"/>
      <c r="W1425" s="14"/>
      <c r="X1425" s="14"/>
      <c r="Y1425" s="14"/>
      <c r="Z1425" s="14"/>
      <c r="AA1425" s="14"/>
      <c r="AB1425" s="14"/>
      <c r="AC1425" s="14"/>
      <c r="AD1425" s="14"/>
      <c r="AE1425" s="14"/>
      <c r="AT1425" s="273" t="s">
        <v>337</v>
      </c>
      <c r="AU1425" s="273" t="s">
        <v>85</v>
      </c>
      <c r="AV1425" s="14" t="s">
        <v>258</v>
      </c>
      <c r="AW1425" s="14" t="s">
        <v>33</v>
      </c>
      <c r="AX1425" s="14" t="s">
        <v>85</v>
      </c>
      <c r="AY1425" s="273" t="s">
        <v>247</v>
      </c>
    </row>
    <row r="1426" s="2" customFormat="1" ht="24.15" customHeight="1">
      <c r="A1426" s="38"/>
      <c r="B1426" s="39"/>
      <c r="C1426" s="219" t="s">
        <v>1809</v>
      </c>
      <c r="D1426" s="219" t="s">
        <v>248</v>
      </c>
      <c r="E1426" s="220" t="s">
        <v>1810</v>
      </c>
      <c r="F1426" s="221" t="s">
        <v>1811</v>
      </c>
      <c r="G1426" s="222" t="s">
        <v>681</v>
      </c>
      <c r="H1426" s="223">
        <v>76.760000000000005</v>
      </c>
      <c r="I1426" s="224"/>
      <c r="J1426" s="225">
        <f>ROUND(I1426*H1426,2)</f>
        <v>0</v>
      </c>
      <c r="K1426" s="221" t="s">
        <v>336</v>
      </c>
      <c r="L1426" s="44"/>
      <c r="M1426" s="226" t="s">
        <v>1</v>
      </c>
      <c r="N1426" s="227" t="s">
        <v>42</v>
      </c>
      <c r="O1426" s="91"/>
      <c r="P1426" s="228">
        <f>O1426*H1426</f>
        <v>0</v>
      </c>
      <c r="Q1426" s="228">
        <v>0</v>
      </c>
      <c r="R1426" s="228">
        <f>Q1426*H1426</f>
        <v>0</v>
      </c>
      <c r="S1426" s="228">
        <v>0</v>
      </c>
      <c r="T1426" s="229">
        <f>S1426*H1426</f>
        <v>0</v>
      </c>
      <c r="U1426" s="38"/>
      <c r="V1426" s="38"/>
      <c r="W1426" s="38"/>
      <c r="X1426" s="38"/>
      <c r="Y1426" s="38"/>
      <c r="Z1426" s="38"/>
      <c r="AA1426" s="38"/>
      <c r="AB1426" s="38"/>
      <c r="AC1426" s="38"/>
      <c r="AD1426" s="38"/>
      <c r="AE1426" s="38"/>
      <c r="AR1426" s="230" t="s">
        <v>264</v>
      </c>
      <c r="AT1426" s="230" t="s">
        <v>248</v>
      </c>
      <c r="AU1426" s="230" t="s">
        <v>85</v>
      </c>
      <c r="AY1426" s="17" t="s">
        <v>247</v>
      </c>
      <c r="BE1426" s="231">
        <f>IF(N1426="základní",J1426,0)</f>
        <v>0</v>
      </c>
      <c r="BF1426" s="231">
        <f>IF(N1426="snížená",J1426,0)</f>
        <v>0</v>
      </c>
      <c r="BG1426" s="231">
        <f>IF(N1426="zákl. přenesená",J1426,0)</f>
        <v>0</v>
      </c>
      <c r="BH1426" s="231">
        <f>IF(N1426="sníž. přenesená",J1426,0)</f>
        <v>0</v>
      </c>
      <c r="BI1426" s="231">
        <f>IF(N1426="nulová",J1426,0)</f>
        <v>0</v>
      </c>
      <c r="BJ1426" s="17" t="s">
        <v>85</v>
      </c>
      <c r="BK1426" s="231">
        <f>ROUND(I1426*H1426,2)</f>
        <v>0</v>
      </c>
      <c r="BL1426" s="17" t="s">
        <v>264</v>
      </c>
      <c r="BM1426" s="230" t="s">
        <v>1812</v>
      </c>
    </row>
    <row r="1427" s="12" customFormat="1">
      <c r="A1427" s="12"/>
      <c r="B1427" s="242"/>
      <c r="C1427" s="243"/>
      <c r="D1427" s="232" t="s">
        <v>337</v>
      </c>
      <c r="E1427" s="244" t="s">
        <v>1</v>
      </c>
      <c r="F1427" s="245" t="s">
        <v>1702</v>
      </c>
      <c r="G1427" s="243"/>
      <c r="H1427" s="244" t="s">
        <v>1</v>
      </c>
      <c r="I1427" s="246"/>
      <c r="J1427" s="243"/>
      <c r="K1427" s="243"/>
      <c r="L1427" s="247"/>
      <c r="M1427" s="248"/>
      <c r="N1427" s="249"/>
      <c r="O1427" s="249"/>
      <c r="P1427" s="249"/>
      <c r="Q1427" s="249"/>
      <c r="R1427" s="249"/>
      <c r="S1427" s="249"/>
      <c r="T1427" s="250"/>
      <c r="U1427" s="12"/>
      <c r="V1427" s="12"/>
      <c r="W1427" s="12"/>
      <c r="X1427" s="12"/>
      <c r="Y1427" s="12"/>
      <c r="Z1427" s="12"/>
      <c r="AA1427" s="12"/>
      <c r="AB1427" s="12"/>
      <c r="AC1427" s="12"/>
      <c r="AD1427" s="12"/>
      <c r="AE1427" s="12"/>
      <c r="AT1427" s="251" t="s">
        <v>337</v>
      </c>
      <c r="AU1427" s="251" t="s">
        <v>85</v>
      </c>
      <c r="AV1427" s="12" t="s">
        <v>85</v>
      </c>
      <c r="AW1427" s="12" t="s">
        <v>33</v>
      </c>
      <c r="AX1427" s="12" t="s">
        <v>77</v>
      </c>
      <c r="AY1427" s="251" t="s">
        <v>247</v>
      </c>
    </row>
    <row r="1428" s="13" customFormat="1">
      <c r="A1428" s="13"/>
      <c r="B1428" s="252"/>
      <c r="C1428" s="253"/>
      <c r="D1428" s="232" t="s">
        <v>337</v>
      </c>
      <c r="E1428" s="254" t="s">
        <v>1</v>
      </c>
      <c r="F1428" s="255" t="s">
        <v>1813</v>
      </c>
      <c r="G1428" s="253"/>
      <c r="H1428" s="256">
        <v>38.380000000000003</v>
      </c>
      <c r="I1428" s="257"/>
      <c r="J1428" s="253"/>
      <c r="K1428" s="253"/>
      <c r="L1428" s="258"/>
      <c r="M1428" s="259"/>
      <c r="N1428" s="260"/>
      <c r="O1428" s="260"/>
      <c r="P1428" s="260"/>
      <c r="Q1428" s="260"/>
      <c r="R1428" s="260"/>
      <c r="S1428" s="260"/>
      <c r="T1428" s="261"/>
      <c r="U1428" s="13"/>
      <c r="V1428" s="13"/>
      <c r="W1428" s="13"/>
      <c r="X1428" s="13"/>
      <c r="Y1428" s="13"/>
      <c r="Z1428" s="13"/>
      <c r="AA1428" s="13"/>
      <c r="AB1428" s="13"/>
      <c r="AC1428" s="13"/>
      <c r="AD1428" s="13"/>
      <c r="AE1428" s="13"/>
      <c r="AT1428" s="262" t="s">
        <v>337</v>
      </c>
      <c r="AU1428" s="262" t="s">
        <v>85</v>
      </c>
      <c r="AV1428" s="13" t="s">
        <v>87</v>
      </c>
      <c r="AW1428" s="13" t="s">
        <v>33</v>
      </c>
      <c r="AX1428" s="13" t="s">
        <v>77</v>
      </c>
      <c r="AY1428" s="262" t="s">
        <v>247</v>
      </c>
    </row>
    <row r="1429" s="13" customFormat="1">
      <c r="A1429" s="13"/>
      <c r="B1429" s="252"/>
      <c r="C1429" s="253"/>
      <c r="D1429" s="232" t="s">
        <v>337</v>
      </c>
      <c r="E1429" s="254" t="s">
        <v>1</v>
      </c>
      <c r="F1429" s="255" t="s">
        <v>1814</v>
      </c>
      <c r="G1429" s="253"/>
      <c r="H1429" s="256">
        <v>38.380000000000003</v>
      </c>
      <c r="I1429" s="257"/>
      <c r="J1429" s="253"/>
      <c r="K1429" s="253"/>
      <c r="L1429" s="258"/>
      <c r="M1429" s="259"/>
      <c r="N1429" s="260"/>
      <c r="O1429" s="260"/>
      <c r="P1429" s="260"/>
      <c r="Q1429" s="260"/>
      <c r="R1429" s="260"/>
      <c r="S1429" s="260"/>
      <c r="T1429" s="261"/>
      <c r="U1429" s="13"/>
      <c r="V1429" s="13"/>
      <c r="W1429" s="13"/>
      <c r="X1429" s="13"/>
      <c r="Y1429" s="13"/>
      <c r="Z1429" s="13"/>
      <c r="AA1429" s="13"/>
      <c r="AB1429" s="13"/>
      <c r="AC1429" s="13"/>
      <c r="AD1429" s="13"/>
      <c r="AE1429" s="13"/>
      <c r="AT1429" s="262" t="s">
        <v>337</v>
      </c>
      <c r="AU1429" s="262" t="s">
        <v>85</v>
      </c>
      <c r="AV1429" s="13" t="s">
        <v>87</v>
      </c>
      <c r="AW1429" s="13" t="s">
        <v>33</v>
      </c>
      <c r="AX1429" s="13" t="s">
        <v>77</v>
      </c>
      <c r="AY1429" s="262" t="s">
        <v>247</v>
      </c>
    </row>
    <row r="1430" s="14" customFormat="1">
      <c r="A1430" s="14"/>
      <c r="B1430" s="263"/>
      <c r="C1430" s="264"/>
      <c r="D1430" s="232" t="s">
        <v>337</v>
      </c>
      <c r="E1430" s="265" t="s">
        <v>1</v>
      </c>
      <c r="F1430" s="266" t="s">
        <v>340</v>
      </c>
      <c r="G1430" s="264"/>
      <c r="H1430" s="267">
        <v>76.760000000000005</v>
      </c>
      <c r="I1430" s="268"/>
      <c r="J1430" s="264"/>
      <c r="K1430" s="264"/>
      <c r="L1430" s="269"/>
      <c r="M1430" s="270"/>
      <c r="N1430" s="271"/>
      <c r="O1430" s="271"/>
      <c r="P1430" s="271"/>
      <c r="Q1430" s="271"/>
      <c r="R1430" s="271"/>
      <c r="S1430" s="271"/>
      <c r="T1430" s="272"/>
      <c r="U1430" s="14"/>
      <c r="V1430" s="14"/>
      <c r="W1430" s="14"/>
      <c r="X1430" s="14"/>
      <c r="Y1430" s="14"/>
      <c r="Z1430" s="14"/>
      <c r="AA1430" s="14"/>
      <c r="AB1430" s="14"/>
      <c r="AC1430" s="14"/>
      <c r="AD1430" s="14"/>
      <c r="AE1430" s="14"/>
      <c r="AT1430" s="273" t="s">
        <v>337</v>
      </c>
      <c r="AU1430" s="273" t="s">
        <v>85</v>
      </c>
      <c r="AV1430" s="14" t="s">
        <v>258</v>
      </c>
      <c r="AW1430" s="14" t="s">
        <v>33</v>
      </c>
      <c r="AX1430" s="14" t="s">
        <v>85</v>
      </c>
      <c r="AY1430" s="273" t="s">
        <v>247</v>
      </c>
    </row>
    <row r="1431" s="2" customFormat="1" ht="16.5" customHeight="1">
      <c r="A1431" s="38"/>
      <c r="B1431" s="39"/>
      <c r="C1431" s="219" t="s">
        <v>1125</v>
      </c>
      <c r="D1431" s="219" t="s">
        <v>248</v>
      </c>
      <c r="E1431" s="220" t="s">
        <v>1815</v>
      </c>
      <c r="F1431" s="221" t="s">
        <v>1816</v>
      </c>
      <c r="G1431" s="222" t="s">
        <v>267</v>
      </c>
      <c r="H1431" s="223">
        <v>485.75999999999999</v>
      </c>
      <c r="I1431" s="224"/>
      <c r="J1431" s="225">
        <f>ROUND(I1431*H1431,2)</f>
        <v>0</v>
      </c>
      <c r="K1431" s="221" t="s">
        <v>336</v>
      </c>
      <c r="L1431" s="44"/>
      <c r="M1431" s="226" t="s">
        <v>1</v>
      </c>
      <c r="N1431" s="227" t="s">
        <v>42</v>
      </c>
      <c r="O1431" s="91"/>
      <c r="P1431" s="228">
        <f>O1431*H1431</f>
        <v>0</v>
      </c>
      <c r="Q1431" s="228">
        <v>0</v>
      </c>
      <c r="R1431" s="228">
        <f>Q1431*H1431</f>
        <v>0</v>
      </c>
      <c r="S1431" s="228">
        <v>0</v>
      </c>
      <c r="T1431" s="229">
        <f>S1431*H1431</f>
        <v>0</v>
      </c>
      <c r="U1431" s="38"/>
      <c r="V1431" s="38"/>
      <c r="W1431" s="38"/>
      <c r="X1431" s="38"/>
      <c r="Y1431" s="38"/>
      <c r="Z1431" s="38"/>
      <c r="AA1431" s="38"/>
      <c r="AB1431" s="38"/>
      <c r="AC1431" s="38"/>
      <c r="AD1431" s="38"/>
      <c r="AE1431" s="38"/>
      <c r="AR1431" s="230" t="s">
        <v>264</v>
      </c>
      <c r="AT1431" s="230" t="s">
        <v>248</v>
      </c>
      <c r="AU1431" s="230" t="s">
        <v>85</v>
      </c>
      <c r="AY1431" s="17" t="s">
        <v>247</v>
      </c>
      <c r="BE1431" s="231">
        <f>IF(N1431="základní",J1431,0)</f>
        <v>0</v>
      </c>
      <c r="BF1431" s="231">
        <f>IF(N1431="snížená",J1431,0)</f>
        <v>0</v>
      </c>
      <c r="BG1431" s="231">
        <f>IF(N1431="zákl. přenesená",J1431,0)</f>
        <v>0</v>
      </c>
      <c r="BH1431" s="231">
        <f>IF(N1431="sníž. přenesená",J1431,0)</f>
        <v>0</v>
      </c>
      <c r="BI1431" s="231">
        <f>IF(N1431="nulová",J1431,0)</f>
        <v>0</v>
      </c>
      <c r="BJ1431" s="17" t="s">
        <v>85</v>
      </c>
      <c r="BK1431" s="231">
        <f>ROUND(I1431*H1431,2)</f>
        <v>0</v>
      </c>
      <c r="BL1431" s="17" t="s">
        <v>264</v>
      </c>
      <c r="BM1431" s="230" t="s">
        <v>1817</v>
      </c>
    </row>
    <row r="1432" s="13" customFormat="1">
      <c r="A1432" s="13"/>
      <c r="B1432" s="252"/>
      <c r="C1432" s="253"/>
      <c r="D1432" s="232" t="s">
        <v>337</v>
      </c>
      <c r="E1432" s="254" t="s">
        <v>1</v>
      </c>
      <c r="F1432" s="255" t="s">
        <v>1818</v>
      </c>
      <c r="G1432" s="253"/>
      <c r="H1432" s="256">
        <v>485.75999999999999</v>
      </c>
      <c r="I1432" s="257"/>
      <c r="J1432" s="253"/>
      <c r="K1432" s="253"/>
      <c r="L1432" s="258"/>
      <c r="M1432" s="259"/>
      <c r="N1432" s="260"/>
      <c r="O1432" s="260"/>
      <c r="P1432" s="260"/>
      <c r="Q1432" s="260"/>
      <c r="R1432" s="260"/>
      <c r="S1432" s="260"/>
      <c r="T1432" s="261"/>
      <c r="U1432" s="13"/>
      <c r="V1432" s="13"/>
      <c r="W1432" s="13"/>
      <c r="X1432" s="13"/>
      <c r="Y1432" s="13"/>
      <c r="Z1432" s="13"/>
      <c r="AA1432" s="13"/>
      <c r="AB1432" s="13"/>
      <c r="AC1432" s="13"/>
      <c r="AD1432" s="13"/>
      <c r="AE1432" s="13"/>
      <c r="AT1432" s="262" t="s">
        <v>337</v>
      </c>
      <c r="AU1432" s="262" t="s">
        <v>85</v>
      </c>
      <c r="AV1432" s="13" t="s">
        <v>87</v>
      </c>
      <c r="AW1432" s="13" t="s">
        <v>33</v>
      </c>
      <c r="AX1432" s="13" t="s">
        <v>77</v>
      </c>
      <c r="AY1432" s="262" t="s">
        <v>247</v>
      </c>
    </row>
    <row r="1433" s="14" customFormat="1">
      <c r="A1433" s="14"/>
      <c r="B1433" s="263"/>
      <c r="C1433" s="264"/>
      <c r="D1433" s="232" t="s">
        <v>337</v>
      </c>
      <c r="E1433" s="265" t="s">
        <v>1</v>
      </c>
      <c r="F1433" s="266" t="s">
        <v>340</v>
      </c>
      <c r="G1433" s="264"/>
      <c r="H1433" s="267">
        <v>485.75999999999999</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337</v>
      </c>
      <c r="AU1433" s="273" t="s">
        <v>85</v>
      </c>
      <c r="AV1433" s="14" t="s">
        <v>258</v>
      </c>
      <c r="AW1433" s="14" t="s">
        <v>33</v>
      </c>
      <c r="AX1433" s="14" t="s">
        <v>85</v>
      </c>
      <c r="AY1433" s="273" t="s">
        <v>247</v>
      </c>
    </row>
    <row r="1434" s="2" customFormat="1" ht="24.15" customHeight="1">
      <c r="A1434" s="38"/>
      <c r="B1434" s="39"/>
      <c r="C1434" s="219" t="s">
        <v>1819</v>
      </c>
      <c r="D1434" s="219" t="s">
        <v>248</v>
      </c>
      <c r="E1434" s="220" t="s">
        <v>1820</v>
      </c>
      <c r="F1434" s="221" t="s">
        <v>1821</v>
      </c>
      <c r="G1434" s="222" t="s">
        <v>1317</v>
      </c>
      <c r="H1434" s="274"/>
      <c r="I1434" s="224"/>
      <c r="J1434" s="225">
        <f>ROUND(I1434*H1434,2)</f>
        <v>0</v>
      </c>
      <c r="K1434" s="221" t="s">
        <v>336</v>
      </c>
      <c r="L1434" s="44"/>
      <c r="M1434" s="226" t="s">
        <v>1</v>
      </c>
      <c r="N1434" s="227" t="s">
        <v>42</v>
      </c>
      <c r="O1434" s="91"/>
      <c r="P1434" s="228">
        <f>O1434*H1434</f>
        <v>0</v>
      </c>
      <c r="Q1434" s="228">
        <v>0</v>
      </c>
      <c r="R1434" s="228">
        <f>Q1434*H1434</f>
        <v>0</v>
      </c>
      <c r="S1434" s="228">
        <v>0</v>
      </c>
      <c r="T1434" s="229">
        <f>S1434*H1434</f>
        <v>0</v>
      </c>
      <c r="U1434" s="38"/>
      <c r="V1434" s="38"/>
      <c r="W1434" s="38"/>
      <c r="X1434" s="38"/>
      <c r="Y1434" s="38"/>
      <c r="Z1434" s="38"/>
      <c r="AA1434" s="38"/>
      <c r="AB1434" s="38"/>
      <c r="AC1434" s="38"/>
      <c r="AD1434" s="38"/>
      <c r="AE1434" s="38"/>
      <c r="AR1434" s="230" t="s">
        <v>264</v>
      </c>
      <c r="AT1434" s="230" t="s">
        <v>248</v>
      </c>
      <c r="AU1434" s="230" t="s">
        <v>85</v>
      </c>
      <c r="AY1434" s="17" t="s">
        <v>247</v>
      </c>
      <c r="BE1434" s="231">
        <f>IF(N1434="základní",J1434,0)</f>
        <v>0</v>
      </c>
      <c r="BF1434" s="231">
        <f>IF(N1434="snížená",J1434,0)</f>
        <v>0</v>
      </c>
      <c r="BG1434" s="231">
        <f>IF(N1434="zákl. přenesená",J1434,0)</f>
        <v>0</v>
      </c>
      <c r="BH1434" s="231">
        <f>IF(N1434="sníž. přenesená",J1434,0)</f>
        <v>0</v>
      </c>
      <c r="BI1434" s="231">
        <f>IF(N1434="nulová",J1434,0)</f>
        <v>0</v>
      </c>
      <c r="BJ1434" s="17" t="s">
        <v>85</v>
      </c>
      <c r="BK1434" s="231">
        <f>ROUND(I1434*H1434,2)</f>
        <v>0</v>
      </c>
      <c r="BL1434" s="17" t="s">
        <v>264</v>
      </c>
      <c r="BM1434" s="230" t="s">
        <v>1822</v>
      </c>
    </row>
    <row r="1435" s="11" customFormat="1" ht="25.92" customHeight="1">
      <c r="A1435" s="11"/>
      <c r="B1435" s="205"/>
      <c r="C1435" s="206"/>
      <c r="D1435" s="207" t="s">
        <v>76</v>
      </c>
      <c r="E1435" s="208" t="s">
        <v>1823</v>
      </c>
      <c r="F1435" s="208" t="s">
        <v>1824</v>
      </c>
      <c r="G1435" s="206"/>
      <c r="H1435" s="206"/>
      <c r="I1435" s="209"/>
      <c r="J1435" s="210">
        <f>BK1435</f>
        <v>0</v>
      </c>
      <c r="K1435" s="206"/>
      <c r="L1435" s="211"/>
      <c r="M1435" s="212"/>
      <c r="N1435" s="213"/>
      <c r="O1435" s="213"/>
      <c r="P1435" s="214">
        <f>SUM(P1436:P1462)</f>
        <v>0</v>
      </c>
      <c r="Q1435" s="213"/>
      <c r="R1435" s="214">
        <f>SUM(R1436:R1462)</f>
        <v>0</v>
      </c>
      <c r="S1435" s="213"/>
      <c r="T1435" s="215">
        <f>SUM(T1436:T1462)</f>
        <v>0</v>
      </c>
      <c r="U1435" s="11"/>
      <c r="V1435" s="11"/>
      <c r="W1435" s="11"/>
      <c r="X1435" s="11"/>
      <c r="Y1435" s="11"/>
      <c r="Z1435" s="11"/>
      <c r="AA1435" s="11"/>
      <c r="AB1435" s="11"/>
      <c r="AC1435" s="11"/>
      <c r="AD1435" s="11"/>
      <c r="AE1435" s="11"/>
      <c r="AR1435" s="216" t="s">
        <v>87</v>
      </c>
      <c r="AT1435" s="217" t="s">
        <v>76</v>
      </c>
      <c r="AU1435" s="217" t="s">
        <v>77</v>
      </c>
      <c r="AY1435" s="216" t="s">
        <v>247</v>
      </c>
      <c r="BK1435" s="218">
        <f>SUM(BK1436:BK1462)</f>
        <v>0</v>
      </c>
    </row>
    <row r="1436" s="2" customFormat="1" ht="24.15" customHeight="1">
      <c r="A1436" s="38"/>
      <c r="B1436" s="39"/>
      <c r="C1436" s="219" t="s">
        <v>1129</v>
      </c>
      <c r="D1436" s="219" t="s">
        <v>248</v>
      </c>
      <c r="E1436" s="220" t="s">
        <v>1825</v>
      </c>
      <c r="F1436" s="221" t="s">
        <v>1826</v>
      </c>
      <c r="G1436" s="222" t="s">
        <v>267</v>
      </c>
      <c r="H1436" s="223">
        <v>4153.732</v>
      </c>
      <c r="I1436" s="224"/>
      <c r="J1436" s="225">
        <f>ROUND(I1436*H1436,2)</f>
        <v>0</v>
      </c>
      <c r="K1436" s="221" t="s">
        <v>336</v>
      </c>
      <c r="L1436" s="44"/>
      <c r="M1436" s="226" t="s">
        <v>1</v>
      </c>
      <c r="N1436" s="227" t="s">
        <v>42</v>
      </c>
      <c r="O1436" s="91"/>
      <c r="P1436" s="228">
        <f>O1436*H1436</f>
        <v>0</v>
      </c>
      <c r="Q1436" s="228">
        <v>0</v>
      </c>
      <c r="R1436" s="228">
        <f>Q1436*H1436</f>
        <v>0</v>
      </c>
      <c r="S1436" s="228">
        <v>0</v>
      </c>
      <c r="T1436" s="229">
        <f>S1436*H1436</f>
        <v>0</v>
      </c>
      <c r="U1436" s="38"/>
      <c r="V1436" s="38"/>
      <c r="W1436" s="38"/>
      <c r="X1436" s="38"/>
      <c r="Y1436" s="38"/>
      <c r="Z1436" s="38"/>
      <c r="AA1436" s="38"/>
      <c r="AB1436" s="38"/>
      <c r="AC1436" s="38"/>
      <c r="AD1436" s="38"/>
      <c r="AE1436" s="38"/>
      <c r="AR1436" s="230" t="s">
        <v>264</v>
      </c>
      <c r="AT1436" s="230" t="s">
        <v>248</v>
      </c>
      <c r="AU1436" s="230" t="s">
        <v>85</v>
      </c>
      <c r="AY1436" s="17" t="s">
        <v>247</v>
      </c>
      <c r="BE1436" s="231">
        <f>IF(N1436="základní",J1436,0)</f>
        <v>0</v>
      </c>
      <c r="BF1436" s="231">
        <f>IF(N1436="snížená",J1436,0)</f>
        <v>0</v>
      </c>
      <c r="BG1436" s="231">
        <f>IF(N1436="zákl. přenesená",J1436,0)</f>
        <v>0</v>
      </c>
      <c r="BH1436" s="231">
        <f>IF(N1436="sníž. přenesená",J1436,0)</f>
        <v>0</v>
      </c>
      <c r="BI1436" s="231">
        <f>IF(N1436="nulová",J1436,0)</f>
        <v>0</v>
      </c>
      <c r="BJ1436" s="17" t="s">
        <v>85</v>
      </c>
      <c r="BK1436" s="231">
        <f>ROUND(I1436*H1436,2)</f>
        <v>0</v>
      </c>
      <c r="BL1436" s="17" t="s">
        <v>264</v>
      </c>
      <c r="BM1436" s="230" t="s">
        <v>1827</v>
      </c>
    </row>
    <row r="1437" s="13" customFormat="1">
      <c r="A1437" s="13"/>
      <c r="B1437" s="252"/>
      <c r="C1437" s="253"/>
      <c r="D1437" s="232" t="s">
        <v>337</v>
      </c>
      <c r="E1437" s="254" t="s">
        <v>1</v>
      </c>
      <c r="F1437" s="255" t="s">
        <v>1828</v>
      </c>
      <c r="G1437" s="253"/>
      <c r="H1437" s="256">
        <v>4153.732</v>
      </c>
      <c r="I1437" s="257"/>
      <c r="J1437" s="253"/>
      <c r="K1437" s="253"/>
      <c r="L1437" s="258"/>
      <c r="M1437" s="259"/>
      <c r="N1437" s="260"/>
      <c r="O1437" s="260"/>
      <c r="P1437" s="260"/>
      <c r="Q1437" s="260"/>
      <c r="R1437" s="260"/>
      <c r="S1437" s="260"/>
      <c r="T1437" s="261"/>
      <c r="U1437" s="13"/>
      <c r="V1437" s="13"/>
      <c r="W1437" s="13"/>
      <c r="X1437" s="13"/>
      <c r="Y1437" s="13"/>
      <c r="Z1437" s="13"/>
      <c r="AA1437" s="13"/>
      <c r="AB1437" s="13"/>
      <c r="AC1437" s="13"/>
      <c r="AD1437" s="13"/>
      <c r="AE1437" s="13"/>
      <c r="AT1437" s="262" t="s">
        <v>337</v>
      </c>
      <c r="AU1437" s="262" t="s">
        <v>85</v>
      </c>
      <c r="AV1437" s="13" t="s">
        <v>87</v>
      </c>
      <c r="AW1437" s="13" t="s">
        <v>33</v>
      </c>
      <c r="AX1437" s="13" t="s">
        <v>77</v>
      </c>
      <c r="AY1437" s="262" t="s">
        <v>247</v>
      </c>
    </row>
    <row r="1438" s="14" customFormat="1">
      <c r="A1438" s="14"/>
      <c r="B1438" s="263"/>
      <c r="C1438" s="264"/>
      <c r="D1438" s="232" t="s">
        <v>337</v>
      </c>
      <c r="E1438" s="265" t="s">
        <v>1</v>
      </c>
      <c r="F1438" s="266" t="s">
        <v>340</v>
      </c>
      <c r="G1438" s="264"/>
      <c r="H1438" s="267">
        <v>4153.732</v>
      </c>
      <c r="I1438" s="268"/>
      <c r="J1438" s="264"/>
      <c r="K1438" s="264"/>
      <c r="L1438" s="269"/>
      <c r="M1438" s="270"/>
      <c r="N1438" s="271"/>
      <c r="O1438" s="271"/>
      <c r="P1438" s="271"/>
      <c r="Q1438" s="271"/>
      <c r="R1438" s="271"/>
      <c r="S1438" s="271"/>
      <c r="T1438" s="272"/>
      <c r="U1438" s="14"/>
      <c r="V1438" s="14"/>
      <c r="W1438" s="14"/>
      <c r="X1438" s="14"/>
      <c r="Y1438" s="14"/>
      <c r="Z1438" s="14"/>
      <c r="AA1438" s="14"/>
      <c r="AB1438" s="14"/>
      <c r="AC1438" s="14"/>
      <c r="AD1438" s="14"/>
      <c r="AE1438" s="14"/>
      <c r="AT1438" s="273" t="s">
        <v>337</v>
      </c>
      <c r="AU1438" s="273" t="s">
        <v>85</v>
      </c>
      <c r="AV1438" s="14" t="s">
        <v>258</v>
      </c>
      <c r="AW1438" s="14" t="s">
        <v>33</v>
      </c>
      <c r="AX1438" s="14" t="s">
        <v>85</v>
      </c>
      <c r="AY1438" s="273" t="s">
        <v>247</v>
      </c>
    </row>
    <row r="1439" s="2" customFormat="1" ht="24.15" customHeight="1">
      <c r="A1439" s="38"/>
      <c r="B1439" s="39"/>
      <c r="C1439" s="219" t="s">
        <v>1829</v>
      </c>
      <c r="D1439" s="219" t="s">
        <v>248</v>
      </c>
      <c r="E1439" s="220" t="s">
        <v>1830</v>
      </c>
      <c r="F1439" s="221" t="s">
        <v>1831</v>
      </c>
      <c r="G1439" s="222" t="s">
        <v>267</v>
      </c>
      <c r="H1439" s="223">
        <v>139.59999999999999</v>
      </c>
      <c r="I1439" s="224"/>
      <c r="J1439" s="225">
        <f>ROUND(I1439*H1439,2)</f>
        <v>0</v>
      </c>
      <c r="K1439" s="221" t="s">
        <v>336</v>
      </c>
      <c r="L1439" s="44"/>
      <c r="M1439" s="226" t="s">
        <v>1</v>
      </c>
      <c r="N1439" s="227" t="s">
        <v>42</v>
      </c>
      <c r="O1439" s="91"/>
      <c r="P1439" s="228">
        <f>O1439*H1439</f>
        <v>0</v>
      </c>
      <c r="Q1439" s="228">
        <v>0</v>
      </c>
      <c r="R1439" s="228">
        <f>Q1439*H1439</f>
        <v>0</v>
      </c>
      <c r="S1439" s="228">
        <v>0</v>
      </c>
      <c r="T1439" s="229">
        <f>S1439*H1439</f>
        <v>0</v>
      </c>
      <c r="U1439" s="38"/>
      <c r="V1439" s="38"/>
      <c r="W1439" s="38"/>
      <c r="X1439" s="38"/>
      <c r="Y1439" s="38"/>
      <c r="Z1439" s="38"/>
      <c r="AA1439" s="38"/>
      <c r="AB1439" s="38"/>
      <c r="AC1439" s="38"/>
      <c r="AD1439" s="38"/>
      <c r="AE1439" s="38"/>
      <c r="AR1439" s="230" t="s">
        <v>264</v>
      </c>
      <c r="AT1439" s="230" t="s">
        <v>248</v>
      </c>
      <c r="AU1439" s="230" t="s">
        <v>85</v>
      </c>
      <c r="AY1439" s="17" t="s">
        <v>247</v>
      </c>
      <c r="BE1439" s="231">
        <f>IF(N1439="základní",J1439,0)</f>
        <v>0</v>
      </c>
      <c r="BF1439" s="231">
        <f>IF(N1439="snížená",J1439,0)</f>
        <v>0</v>
      </c>
      <c r="BG1439" s="231">
        <f>IF(N1439="zákl. přenesená",J1439,0)</f>
        <v>0</v>
      </c>
      <c r="BH1439" s="231">
        <f>IF(N1439="sníž. přenesená",J1439,0)</f>
        <v>0</v>
      </c>
      <c r="BI1439" s="231">
        <f>IF(N1439="nulová",J1439,0)</f>
        <v>0</v>
      </c>
      <c r="BJ1439" s="17" t="s">
        <v>85</v>
      </c>
      <c r="BK1439" s="231">
        <f>ROUND(I1439*H1439,2)</f>
        <v>0</v>
      </c>
      <c r="BL1439" s="17" t="s">
        <v>264</v>
      </c>
      <c r="BM1439" s="230" t="s">
        <v>1832</v>
      </c>
    </row>
    <row r="1440" s="12" customFormat="1">
      <c r="A1440" s="12"/>
      <c r="B1440" s="242"/>
      <c r="C1440" s="243"/>
      <c r="D1440" s="232" t="s">
        <v>337</v>
      </c>
      <c r="E1440" s="244" t="s">
        <v>1</v>
      </c>
      <c r="F1440" s="245" t="s">
        <v>727</v>
      </c>
      <c r="G1440" s="243"/>
      <c r="H1440" s="244" t="s">
        <v>1</v>
      </c>
      <c r="I1440" s="246"/>
      <c r="J1440" s="243"/>
      <c r="K1440" s="243"/>
      <c r="L1440" s="247"/>
      <c r="M1440" s="248"/>
      <c r="N1440" s="249"/>
      <c r="O1440" s="249"/>
      <c r="P1440" s="249"/>
      <c r="Q1440" s="249"/>
      <c r="R1440" s="249"/>
      <c r="S1440" s="249"/>
      <c r="T1440" s="250"/>
      <c r="U1440" s="12"/>
      <c r="V1440" s="12"/>
      <c r="W1440" s="12"/>
      <c r="X1440" s="12"/>
      <c r="Y1440" s="12"/>
      <c r="Z1440" s="12"/>
      <c r="AA1440" s="12"/>
      <c r="AB1440" s="12"/>
      <c r="AC1440" s="12"/>
      <c r="AD1440" s="12"/>
      <c r="AE1440" s="12"/>
      <c r="AT1440" s="251" t="s">
        <v>337</v>
      </c>
      <c r="AU1440" s="251" t="s">
        <v>85</v>
      </c>
      <c r="AV1440" s="12" t="s">
        <v>85</v>
      </c>
      <c r="AW1440" s="12" t="s">
        <v>33</v>
      </c>
      <c r="AX1440" s="12" t="s">
        <v>77</v>
      </c>
      <c r="AY1440" s="251" t="s">
        <v>247</v>
      </c>
    </row>
    <row r="1441" s="13" customFormat="1">
      <c r="A1441" s="13"/>
      <c r="B1441" s="252"/>
      <c r="C1441" s="253"/>
      <c r="D1441" s="232" t="s">
        <v>337</v>
      </c>
      <c r="E1441" s="254" t="s">
        <v>1</v>
      </c>
      <c r="F1441" s="255" t="s">
        <v>1833</v>
      </c>
      <c r="G1441" s="253"/>
      <c r="H1441" s="256">
        <v>45.719999999999999</v>
      </c>
      <c r="I1441" s="257"/>
      <c r="J1441" s="253"/>
      <c r="K1441" s="253"/>
      <c r="L1441" s="258"/>
      <c r="M1441" s="259"/>
      <c r="N1441" s="260"/>
      <c r="O1441" s="260"/>
      <c r="P1441" s="260"/>
      <c r="Q1441" s="260"/>
      <c r="R1441" s="260"/>
      <c r="S1441" s="260"/>
      <c r="T1441" s="261"/>
      <c r="U1441" s="13"/>
      <c r="V1441" s="13"/>
      <c r="W1441" s="13"/>
      <c r="X1441" s="13"/>
      <c r="Y1441" s="13"/>
      <c r="Z1441" s="13"/>
      <c r="AA1441" s="13"/>
      <c r="AB1441" s="13"/>
      <c r="AC1441" s="13"/>
      <c r="AD1441" s="13"/>
      <c r="AE1441" s="13"/>
      <c r="AT1441" s="262" t="s">
        <v>337</v>
      </c>
      <c r="AU1441" s="262" t="s">
        <v>85</v>
      </c>
      <c r="AV1441" s="13" t="s">
        <v>87</v>
      </c>
      <c r="AW1441" s="13" t="s">
        <v>33</v>
      </c>
      <c r="AX1441" s="13" t="s">
        <v>77</v>
      </c>
      <c r="AY1441" s="262" t="s">
        <v>247</v>
      </c>
    </row>
    <row r="1442" s="13" customFormat="1">
      <c r="A1442" s="13"/>
      <c r="B1442" s="252"/>
      <c r="C1442" s="253"/>
      <c r="D1442" s="232" t="s">
        <v>337</v>
      </c>
      <c r="E1442" s="254" t="s">
        <v>1</v>
      </c>
      <c r="F1442" s="255" t="s">
        <v>1834</v>
      </c>
      <c r="G1442" s="253"/>
      <c r="H1442" s="256">
        <v>51.359999999999999</v>
      </c>
      <c r="I1442" s="257"/>
      <c r="J1442" s="253"/>
      <c r="K1442" s="253"/>
      <c r="L1442" s="258"/>
      <c r="M1442" s="259"/>
      <c r="N1442" s="260"/>
      <c r="O1442" s="260"/>
      <c r="P1442" s="260"/>
      <c r="Q1442" s="260"/>
      <c r="R1442" s="260"/>
      <c r="S1442" s="260"/>
      <c r="T1442" s="261"/>
      <c r="U1442" s="13"/>
      <c r="V1442" s="13"/>
      <c r="W1442" s="13"/>
      <c r="X1442" s="13"/>
      <c r="Y1442" s="13"/>
      <c r="Z1442" s="13"/>
      <c r="AA1442" s="13"/>
      <c r="AB1442" s="13"/>
      <c r="AC1442" s="13"/>
      <c r="AD1442" s="13"/>
      <c r="AE1442" s="13"/>
      <c r="AT1442" s="262" t="s">
        <v>337</v>
      </c>
      <c r="AU1442" s="262" t="s">
        <v>85</v>
      </c>
      <c r="AV1442" s="13" t="s">
        <v>87</v>
      </c>
      <c r="AW1442" s="13" t="s">
        <v>33</v>
      </c>
      <c r="AX1442" s="13" t="s">
        <v>77</v>
      </c>
      <c r="AY1442" s="262" t="s">
        <v>247</v>
      </c>
    </row>
    <row r="1443" s="13" customFormat="1">
      <c r="A1443" s="13"/>
      <c r="B1443" s="252"/>
      <c r="C1443" s="253"/>
      <c r="D1443" s="232" t="s">
        <v>337</v>
      </c>
      <c r="E1443" s="254" t="s">
        <v>1</v>
      </c>
      <c r="F1443" s="255" t="s">
        <v>1835</v>
      </c>
      <c r="G1443" s="253"/>
      <c r="H1443" s="256">
        <v>21.440000000000001</v>
      </c>
      <c r="I1443" s="257"/>
      <c r="J1443" s="253"/>
      <c r="K1443" s="253"/>
      <c r="L1443" s="258"/>
      <c r="M1443" s="259"/>
      <c r="N1443" s="260"/>
      <c r="O1443" s="260"/>
      <c r="P1443" s="260"/>
      <c r="Q1443" s="260"/>
      <c r="R1443" s="260"/>
      <c r="S1443" s="260"/>
      <c r="T1443" s="261"/>
      <c r="U1443" s="13"/>
      <c r="V1443" s="13"/>
      <c r="W1443" s="13"/>
      <c r="X1443" s="13"/>
      <c r="Y1443" s="13"/>
      <c r="Z1443" s="13"/>
      <c r="AA1443" s="13"/>
      <c r="AB1443" s="13"/>
      <c r="AC1443" s="13"/>
      <c r="AD1443" s="13"/>
      <c r="AE1443" s="13"/>
      <c r="AT1443" s="262" t="s">
        <v>337</v>
      </c>
      <c r="AU1443" s="262" t="s">
        <v>85</v>
      </c>
      <c r="AV1443" s="13" t="s">
        <v>87</v>
      </c>
      <c r="AW1443" s="13" t="s">
        <v>33</v>
      </c>
      <c r="AX1443" s="13" t="s">
        <v>77</v>
      </c>
      <c r="AY1443" s="262" t="s">
        <v>247</v>
      </c>
    </row>
    <row r="1444" s="13" customFormat="1">
      <c r="A1444" s="13"/>
      <c r="B1444" s="252"/>
      <c r="C1444" s="253"/>
      <c r="D1444" s="232" t="s">
        <v>337</v>
      </c>
      <c r="E1444" s="254" t="s">
        <v>1</v>
      </c>
      <c r="F1444" s="255" t="s">
        <v>1836</v>
      </c>
      <c r="G1444" s="253"/>
      <c r="H1444" s="256">
        <v>21.079999999999998</v>
      </c>
      <c r="I1444" s="257"/>
      <c r="J1444" s="253"/>
      <c r="K1444" s="253"/>
      <c r="L1444" s="258"/>
      <c r="M1444" s="259"/>
      <c r="N1444" s="260"/>
      <c r="O1444" s="260"/>
      <c r="P1444" s="260"/>
      <c r="Q1444" s="260"/>
      <c r="R1444" s="260"/>
      <c r="S1444" s="260"/>
      <c r="T1444" s="261"/>
      <c r="U1444" s="13"/>
      <c r="V1444" s="13"/>
      <c r="W1444" s="13"/>
      <c r="X1444" s="13"/>
      <c r="Y1444" s="13"/>
      <c r="Z1444" s="13"/>
      <c r="AA1444" s="13"/>
      <c r="AB1444" s="13"/>
      <c r="AC1444" s="13"/>
      <c r="AD1444" s="13"/>
      <c r="AE1444" s="13"/>
      <c r="AT1444" s="262" t="s">
        <v>337</v>
      </c>
      <c r="AU1444" s="262" t="s">
        <v>85</v>
      </c>
      <c r="AV1444" s="13" t="s">
        <v>87</v>
      </c>
      <c r="AW1444" s="13" t="s">
        <v>33</v>
      </c>
      <c r="AX1444" s="13" t="s">
        <v>77</v>
      </c>
      <c r="AY1444" s="262" t="s">
        <v>247</v>
      </c>
    </row>
    <row r="1445" s="14" customFormat="1">
      <c r="A1445" s="14"/>
      <c r="B1445" s="263"/>
      <c r="C1445" s="264"/>
      <c r="D1445" s="232" t="s">
        <v>337</v>
      </c>
      <c r="E1445" s="265" t="s">
        <v>1</v>
      </c>
      <c r="F1445" s="266" t="s">
        <v>340</v>
      </c>
      <c r="G1445" s="264"/>
      <c r="H1445" s="267">
        <v>139.59999999999999</v>
      </c>
      <c r="I1445" s="268"/>
      <c r="J1445" s="264"/>
      <c r="K1445" s="264"/>
      <c r="L1445" s="269"/>
      <c r="M1445" s="270"/>
      <c r="N1445" s="271"/>
      <c r="O1445" s="271"/>
      <c r="P1445" s="271"/>
      <c r="Q1445" s="271"/>
      <c r="R1445" s="271"/>
      <c r="S1445" s="271"/>
      <c r="T1445" s="272"/>
      <c r="U1445" s="14"/>
      <c r="V1445" s="14"/>
      <c r="W1445" s="14"/>
      <c r="X1445" s="14"/>
      <c r="Y1445" s="14"/>
      <c r="Z1445" s="14"/>
      <c r="AA1445" s="14"/>
      <c r="AB1445" s="14"/>
      <c r="AC1445" s="14"/>
      <c r="AD1445" s="14"/>
      <c r="AE1445" s="14"/>
      <c r="AT1445" s="273" t="s">
        <v>337</v>
      </c>
      <c r="AU1445" s="273" t="s">
        <v>85</v>
      </c>
      <c r="AV1445" s="14" t="s">
        <v>258</v>
      </c>
      <c r="AW1445" s="14" t="s">
        <v>33</v>
      </c>
      <c r="AX1445" s="14" t="s">
        <v>85</v>
      </c>
      <c r="AY1445" s="273" t="s">
        <v>247</v>
      </c>
    </row>
    <row r="1446" s="2" customFormat="1" ht="24.15" customHeight="1">
      <c r="A1446" s="38"/>
      <c r="B1446" s="39"/>
      <c r="C1446" s="219" t="s">
        <v>1135</v>
      </c>
      <c r="D1446" s="219" t="s">
        <v>248</v>
      </c>
      <c r="E1446" s="220" t="s">
        <v>1837</v>
      </c>
      <c r="F1446" s="221" t="s">
        <v>1826</v>
      </c>
      <c r="G1446" s="222" t="s">
        <v>267</v>
      </c>
      <c r="H1446" s="223">
        <v>308.51600000000002</v>
      </c>
      <c r="I1446" s="224"/>
      <c r="J1446" s="225">
        <f>ROUND(I1446*H1446,2)</f>
        <v>0</v>
      </c>
      <c r="K1446" s="221" t="s">
        <v>336</v>
      </c>
      <c r="L1446" s="44"/>
      <c r="M1446" s="226" t="s">
        <v>1</v>
      </c>
      <c r="N1446" s="227" t="s">
        <v>42</v>
      </c>
      <c r="O1446" s="91"/>
      <c r="P1446" s="228">
        <f>O1446*H1446</f>
        <v>0</v>
      </c>
      <c r="Q1446" s="228">
        <v>0</v>
      </c>
      <c r="R1446" s="228">
        <f>Q1446*H1446</f>
        <v>0</v>
      </c>
      <c r="S1446" s="228">
        <v>0</v>
      </c>
      <c r="T1446" s="229">
        <f>S1446*H1446</f>
        <v>0</v>
      </c>
      <c r="U1446" s="38"/>
      <c r="V1446" s="38"/>
      <c r="W1446" s="38"/>
      <c r="X1446" s="38"/>
      <c r="Y1446" s="38"/>
      <c r="Z1446" s="38"/>
      <c r="AA1446" s="38"/>
      <c r="AB1446" s="38"/>
      <c r="AC1446" s="38"/>
      <c r="AD1446" s="38"/>
      <c r="AE1446" s="38"/>
      <c r="AR1446" s="230" t="s">
        <v>264</v>
      </c>
      <c r="AT1446" s="230" t="s">
        <v>248</v>
      </c>
      <c r="AU1446" s="230" t="s">
        <v>85</v>
      </c>
      <c r="AY1446" s="17" t="s">
        <v>247</v>
      </c>
      <c r="BE1446" s="231">
        <f>IF(N1446="základní",J1446,0)</f>
        <v>0</v>
      </c>
      <c r="BF1446" s="231">
        <f>IF(N1446="snížená",J1446,0)</f>
        <v>0</v>
      </c>
      <c r="BG1446" s="231">
        <f>IF(N1446="zákl. přenesená",J1446,0)</f>
        <v>0</v>
      </c>
      <c r="BH1446" s="231">
        <f>IF(N1446="sníž. přenesená",J1446,0)</f>
        <v>0</v>
      </c>
      <c r="BI1446" s="231">
        <f>IF(N1446="nulová",J1446,0)</f>
        <v>0</v>
      </c>
      <c r="BJ1446" s="17" t="s">
        <v>85</v>
      </c>
      <c r="BK1446" s="231">
        <f>ROUND(I1446*H1446,2)</f>
        <v>0</v>
      </c>
      <c r="BL1446" s="17" t="s">
        <v>264</v>
      </c>
      <c r="BM1446" s="230" t="s">
        <v>1838</v>
      </c>
    </row>
    <row r="1447" s="13" customFormat="1">
      <c r="A1447" s="13"/>
      <c r="B1447" s="252"/>
      <c r="C1447" s="253"/>
      <c r="D1447" s="232" t="s">
        <v>337</v>
      </c>
      <c r="E1447" s="254" t="s">
        <v>1</v>
      </c>
      <c r="F1447" s="255" t="s">
        <v>1839</v>
      </c>
      <c r="G1447" s="253"/>
      <c r="H1447" s="256">
        <v>308.51600000000002</v>
      </c>
      <c r="I1447" s="257"/>
      <c r="J1447" s="253"/>
      <c r="K1447" s="253"/>
      <c r="L1447" s="258"/>
      <c r="M1447" s="259"/>
      <c r="N1447" s="260"/>
      <c r="O1447" s="260"/>
      <c r="P1447" s="260"/>
      <c r="Q1447" s="260"/>
      <c r="R1447" s="260"/>
      <c r="S1447" s="260"/>
      <c r="T1447" s="261"/>
      <c r="U1447" s="13"/>
      <c r="V1447" s="13"/>
      <c r="W1447" s="13"/>
      <c r="X1447" s="13"/>
      <c r="Y1447" s="13"/>
      <c r="Z1447" s="13"/>
      <c r="AA1447" s="13"/>
      <c r="AB1447" s="13"/>
      <c r="AC1447" s="13"/>
      <c r="AD1447" s="13"/>
      <c r="AE1447" s="13"/>
      <c r="AT1447" s="262" t="s">
        <v>337</v>
      </c>
      <c r="AU1447" s="262" t="s">
        <v>85</v>
      </c>
      <c r="AV1447" s="13" t="s">
        <v>87</v>
      </c>
      <c r="AW1447" s="13" t="s">
        <v>33</v>
      </c>
      <c r="AX1447" s="13" t="s">
        <v>77</v>
      </c>
      <c r="AY1447" s="262" t="s">
        <v>247</v>
      </c>
    </row>
    <row r="1448" s="14" customFormat="1">
      <c r="A1448" s="14"/>
      <c r="B1448" s="263"/>
      <c r="C1448" s="264"/>
      <c r="D1448" s="232" t="s">
        <v>337</v>
      </c>
      <c r="E1448" s="265" t="s">
        <v>1</v>
      </c>
      <c r="F1448" s="266" t="s">
        <v>340</v>
      </c>
      <c r="G1448" s="264"/>
      <c r="H1448" s="267">
        <v>308.51600000000002</v>
      </c>
      <c r="I1448" s="268"/>
      <c r="J1448" s="264"/>
      <c r="K1448" s="264"/>
      <c r="L1448" s="269"/>
      <c r="M1448" s="270"/>
      <c r="N1448" s="271"/>
      <c r="O1448" s="271"/>
      <c r="P1448" s="271"/>
      <c r="Q1448" s="271"/>
      <c r="R1448" s="271"/>
      <c r="S1448" s="271"/>
      <c r="T1448" s="272"/>
      <c r="U1448" s="14"/>
      <c r="V1448" s="14"/>
      <c r="W1448" s="14"/>
      <c r="X1448" s="14"/>
      <c r="Y1448" s="14"/>
      <c r="Z1448" s="14"/>
      <c r="AA1448" s="14"/>
      <c r="AB1448" s="14"/>
      <c r="AC1448" s="14"/>
      <c r="AD1448" s="14"/>
      <c r="AE1448" s="14"/>
      <c r="AT1448" s="273" t="s">
        <v>337</v>
      </c>
      <c r="AU1448" s="273" t="s">
        <v>85</v>
      </c>
      <c r="AV1448" s="14" t="s">
        <v>258</v>
      </c>
      <c r="AW1448" s="14" t="s">
        <v>33</v>
      </c>
      <c r="AX1448" s="14" t="s">
        <v>85</v>
      </c>
      <c r="AY1448" s="273" t="s">
        <v>247</v>
      </c>
    </row>
    <row r="1449" s="2" customFormat="1" ht="24.15" customHeight="1">
      <c r="A1449" s="38"/>
      <c r="B1449" s="39"/>
      <c r="C1449" s="219" t="s">
        <v>1840</v>
      </c>
      <c r="D1449" s="219" t="s">
        <v>248</v>
      </c>
      <c r="E1449" s="220" t="s">
        <v>1841</v>
      </c>
      <c r="F1449" s="221" t="s">
        <v>1842</v>
      </c>
      <c r="G1449" s="222" t="s">
        <v>267</v>
      </c>
      <c r="H1449" s="223">
        <v>4153.732</v>
      </c>
      <c r="I1449" s="224"/>
      <c r="J1449" s="225">
        <f>ROUND(I1449*H1449,2)</f>
        <v>0</v>
      </c>
      <c r="K1449" s="221" t="s">
        <v>336</v>
      </c>
      <c r="L1449" s="44"/>
      <c r="M1449" s="226" t="s">
        <v>1</v>
      </c>
      <c r="N1449" s="227" t="s">
        <v>42</v>
      </c>
      <c r="O1449" s="91"/>
      <c r="P1449" s="228">
        <f>O1449*H1449</f>
        <v>0</v>
      </c>
      <c r="Q1449" s="228">
        <v>0</v>
      </c>
      <c r="R1449" s="228">
        <f>Q1449*H1449</f>
        <v>0</v>
      </c>
      <c r="S1449" s="228">
        <v>0</v>
      </c>
      <c r="T1449" s="229">
        <f>S1449*H1449</f>
        <v>0</v>
      </c>
      <c r="U1449" s="38"/>
      <c r="V1449" s="38"/>
      <c r="W1449" s="38"/>
      <c r="X1449" s="38"/>
      <c r="Y1449" s="38"/>
      <c r="Z1449" s="38"/>
      <c r="AA1449" s="38"/>
      <c r="AB1449" s="38"/>
      <c r="AC1449" s="38"/>
      <c r="AD1449" s="38"/>
      <c r="AE1449" s="38"/>
      <c r="AR1449" s="230" t="s">
        <v>264</v>
      </c>
      <c r="AT1449" s="230" t="s">
        <v>248</v>
      </c>
      <c r="AU1449" s="230" t="s">
        <v>85</v>
      </c>
      <c r="AY1449" s="17" t="s">
        <v>247</v>
      </c>
      <c r="BE1449" s="231">
        <f>IF(N1449="základní",J1449,0)</f>
        <v>0</v>
      </c>
      <c r="BF1449" s="231">
        <f>IF(N1449="snížená",J1449,0)</f>
        <v>0</v>
      </c>
      <c r="BG1449" s="231">
        <f>IF(N1449="zákl. přenesená",J1449,0)</f>
        <v>0</v>
      </c>
      <c r="BH1449" s="231">
        <f>IF(N1449="sníž. přenesená",J1449,0)</f>
        <v>0</v>
      </c>
      <c r="BI1449" s="231">
        <f>IF(N1449="nulová",J1449,0)</f>
        <v>0</v>
      </c>
      <c r="BJ1449" s="17" t="s">
        <v>85</v>
      </c>
      <c r="BK1449" s="231">
        <f>ROUND(I1449*H1449,2)</f>
        <v>0</v>
      </c>
      <c r="BL1449" s="17" t="s">
        <v>264</v>
      </c>
      <c r="BM1449" s="230" t="s">
        <v>1843</v>
      </c>
    </row>
    <row r="1450" s="13" customFormat="1">
      <c r="A1450" s="13"/>
      <c r="B1450" s="252"/>
      <c r="C1450" s="253"/>
      <c r="D1450" s="232" t="s">
        <v>337</v>
      </c>
      <c r="E1450" s="254" t="s">
        <v>1</v>
      </c>
      <c r="F1450" s="255" t="s">
        <v>1844</v>
      </c>
      <c r="G1450" s="253"/>
      <c r="H1450" s="256">
        <v>835.04999999999995</v>
      </c>
      <c r="I1450" s="257"/>
      <c r="J1450" s="253"/>
      <c r="K1450" s="253"/>
      <c r="L1450" s="258"/>
      <c r="M1450" s="259"/>
      <c r="N1450" s="260"/>
      <c r="O1450" s="260"/>
      <c r="P1450" s="260"/>
      <c r="Q1450" s="260"/>
      <c r="R1450" s="260"/>
      <c r="S1450" s="260"/>
      <c r="T1450" s="261"/>
      <c r="U1450" s="13"/>
      <c r="V1450" s="13"/>
      <c r="W1450" s="13"/>
      <c r="X1450" s="13"/>
      <c r="Y1450" s="13"/>
      <c r="Z1450" s="13"/>
      <c r="AA1450" s="13"/>
      <c r="AB1450" s="13"/>
      <c r="AC1450" s="13"/>
      <c r="AD1450" s="13"/>
      <c r="AE1450" s="13"/>
      <c r="AT1450" s="262" t="s">
        <v>337</v>
      </c>
      <c r="AU1450" s="262" t="s">
        <v>85</v>
      </c>
      <c r="AV1450" s="13" t="s">
        <v>87</v>
      </c>
      <c r="AW1450" s="13" t="s">
        <v>33</v>
      </c>
      <c r="AX1450" s="13" t="s">
        <v>77</v>
      </c>
      <c r="AY1450" s="262" t="s">
        <v>247</v>
      </c>
    </row>
    <row r="1451" s="13" customFormat="1">
      <c r="A1451" s="13"/>
      <c r="B1451" s="252"/>
      <c r="C1451" s="253"/>
      <c r="D1451" s="232" t="s">
        <v>337</v>
      </c>
      <c r="E1451" s="254" t="s">
        <v>1</v>
      </c>
      <c r="F1451" s="255" t="s">
        <v>1845</v>
      </c>
      <c r="G1451" s="253"/>
      <c r="H1451" s="256">
        <v>3318.6819999999998</v>
      </c>
      <c r="I1451" s="257"/>
      <c r="J1451" s="253"/>
      <c r="K1451" s="253"/>
      <c r="L1451" s="258"/>
      <c r="M1451" s="259"/>
      <c r="N1451" s="260"/>
      <c r="O1451" s="260"/>
      <c r="P1451" s="260"/>
      <c r="Q1451" s="260"/>
      <c r="R1451" s="260"/>
      <c r="S1451" s="260"/>
      <c r="T1451" s="261"/>
      <c r="U1451" s="13"/>
      <c r="V1451" s="13"/>
      <c r="W1451" s="13"/>
      <c r="X1451" s="13"/>
      <c r="Y1451" s="13"/>
      <c r="Z1451" s="13"/>
      <c r="AA1451" s="13"/>
      <c r="AB1451" s="13"/>
      <c r="AC1451" s="13"/>
      <c r="AD1451" s="13"/>
      <c r="AE1451" s="13"/>
      <c r="AT1451" s="262" t="s">
        <v>337</v>
      </c>
      <c r="AU1451" s="262" t="s">
        <v>85</v>
      </c>
      <c r="AV1451" s="13" t="s">
        <v>87</v>
      </c>
      <c r="AW1451" s="13" t="s">
        <v>33</v>
      </c>
      <c r="AX1451" s="13" t="s">
        <v>77</v>
      </c>
      <c r="AY1451" s="262" t="s">
        <v>247</v>
      </c>
    </row>
    <row r="1452" s="14" customFormat="1">
      <c r="A1452" s="14"/>
      <c r="B1452" s="263"/>
      <c r="C1452" s="264"/>
      <c r="D1452" s="232" t="s">
        <v>337</v>
      </c>
      <c r="E1452" s="265" t="s">
        <v>1</v>
      </c>
      <c r="F1452" s="266" t="s">
        <v>340</v>
      </c>
      <c r="G1452" s="264"/>
      <c r="H1452" s="267">
        <v>4153.732</v>
      </c>
      <c r="I1452" s="268"/>
      <c r="J1452" s="264"/>
      <c r="K1452" s="264"/>
      <c r="L1452" s="269"/>
      <c r="M1452" s="270"/>
      <c r="N1452" s="271"/>
      <c r="O1452" s="271"/>
      <c r="P1452" s="271"/>
      <c r="Q1452" s="271"/>
      <c r="R1452" s="271"/>
      <c r="S1452" s="271"/>
      <c r="T1452" s="272"/>
      <c r="U1452" s="14"/>
      <c r="V1452" s="14"/>
      <c r="W1452" s="14"/>
      <c r="X1452" s="14"/>
      <c r="Y1452" s="14"/>
      <c r="Z1452" s="14"/>
      <c r="AA1452" s="14"/>
      <c r="AB1452" s="14"/>
      <c r="AC1452" s="14"/>
      <c r="AD1452" s="14"/>
      <c r="AE1452" s="14"/>
      <c r="AT1452" s="273" t="s">
        <v>337</v>
      </c>
      <c r="AU1452" s="273" t="s">
        <v>85</v>
      </c>
      <c r="AV1452" s="14" t="s">
        <v>258</v>
      </c>
      <c r="AW1452" s="14" t="s">
        <v>33</v>
      </c>
      <c r="AX1452" s="14" t="s">
        <v>85</v>
      </c>
      <c r="AY1452" s="273" t="s">
        <v>247</v>
      </c>
    </row>
    <row r="1453" s="2" customFormat="1" ht="24.15" customHeight="1">
      <c r="A1453" s="38"/>
      <c r="B1453" s="39"/>
      <c r="C1453" s="219" t="s">
        <v>1140</v>
      </c>
      <c r="D1453" s="219" t="s">
        <v>248</v>
      </c>
      <c r="E1453" s="220" t="s">
        <v>1846</v>
      </c>
      <c r="F1453" s="221" t="s">
        <v>1847</v>
      </c>
      <c r="G1453" s="222" t="s">
        <v>267</v>
      </c>
      <c r="H1453" s="223">
        <v>308.51600000000002</v>
      </c>
      <c r="I1453" s="224"/>
      <c r="J1453" s="225">
        <f>ROUND(I1453*H1453,2)</f>
        <v>0</v>
      </c>
      <c r="K1453" s="221" t="s">
        <v>336</v>
      </c>
      <c r="L1453" s="44"/>
      <c r="M1453" s="226" t="s">
        <v>1</v>
      </c>
      <c r="N1453" s="227" t="s">
        <v>42</v>
      </c>
      <c r="O1453" s="91"/>
      <c r="P1453" s="228">
        <f>O1453*H1453</f>
        <v>0</v>
      </c>
      <c r="Q1453" s="228">
        <v>0</v>
      </c>
      <c r="R1453" s="228">
        <f>Q1453*H1453</f>
        <v>0</v>
      </c>
      <c r="S1453" s="228">
        <v>0</v>
      </c>
      <c r="T1453" s="229">
        <f>S1453*H1453</f>
        <v>0</v>
      </c>
      <c r="U1453" s="38"/>
      <c r="V1453" s="38"/>
      <c r="W1453" s="38"/>
      <c r="X1453" s="38"/>
      <c r="Y1453" s="38"/>
      <c r="Z1453" s="38"/>
      <c r="AA1453" s="38"/>
      <c r="AB1453" s="38"/>
      <c r="AC1453" s="38"/>
      <c r="AD1453" s="38"/>
      <c r="AE1453" s="38"/>
      <c r="AR1453" s="230" t="s">
        <v>264</v>
      </c>
      <c r="AT1453" s="230" t="s">
        <v>248</v>
      </c>
      <c r="AU1453" s="230" t="s">
        <v>85</v>
      </c>
      <c r="AY1453" s="17" t="s">
        <v>247</v>
      </c>
      <c r="BE1453" s="231">
        <f>IF(N1453="základní",J1453,0)</f>
        <v>0</v>
      </c>
      <c r="BF1453" s="231">
        <f>IF(N1453="snížená",J1453,0)</f>
        <v>0</v>
      </c>
      <c r="BG1453" s="231">
        <f>IF(N1453="zákl. přenesená",J1453,0)</f>
        <v>0</v>
      </c>
      <c r="BH1453" s="231">
        <f>IF(N1453="sníž. přenesená",J1453,0)</f>
        <v>0</v>
      </c>
      <c r="BI1453" s="231">
        <f>IF(N1453="nulová",J1453,0)</f>
        <v>0</v>
      </c>
      <c r="BJ1453" s="17" t="s">
        <v>85</v>
      </c>
      <c r="BK1453" s="231">
        <f>ROUND(I1453*H1453,2)</f>
        <v>0</v>
      </c>
      <c r="BL1453" s="17" t="s">
        <v>264</v>
      </c>
      <c r="BM1453" s="230" t="s">
        <v>1848</v>
      </c>
    </row>
    <row r="1454" s="12" customFormat="1">
      <c r="A1454" s="12"/>
      <c r="B1454" s="242"/>
      <c r="C1454" s="243"/>
      <c r="D1454" s="232" t="s">
        <v>337</v>
      </c>
      <c r="E1454" s="244" t="s">
        <v>1</v>
      </c>
      <c r="F1454" s="245" t="s">
        <v>727</v>
      </c>
      <c r="G1454" s="243"/>
      <c r="H1454" s="244" t="s">
        <v>1</v>
      </c>
      <c r="I1454" s="246"/>
      <c r="J1454" s="243"/>
      <c r="K1454" s="243"/>
      <c r="L1454" s="247"/>
      <c r="M1454" s="248"/>
      <c r="N1454" s="249"/>
      <c r="O1454" s="249"/>
      <c r="P1454" s="249"/>
      <c r="Q1454" s="249"/>
      <c r="R1454" s="249"/>
      <c r="S1454" s="249"/>
      <c r="T1454" s="250"/>
      <c r="U1454" s="12"/>
      <c r="V1454" s="12"/>
      <c r="W1454" s="12"/>
      <c r="X1454" s="12"/>
      <c r="Y1454" s="12"/>
      <c r="Z1454" s="12"/>
      <c r="AA1454" s="12"/>
      <c r="AB1454" s="12"/>
      <c r="AC1454" s="12"/>
      <c r="AD1454" s="12"/>
      <c r="AE1454" s="12"/>
      <c r="AT1454" s="251" t="s">
        <v>337</v>
      </c>
      <c r="AU1454" s="251" t="s">
        <v>85</v>
      </c>
      <c r="AV1454" s="12" t="s">
        <v>85</v>
      </c>
      <c r="AW1454" s="12" t="s">
        <v>33</v>
      </c>
      <c r="AX1454" s="12" t="s">
        <v>77</v>
      </c>
      <c r="AY1454" s="251" t="s">
        <v>247</v>
      </c>
    </row>
    <row r="1455" s="13" customFormat="1">
      <c r="A1455" s="13"/>
      <c r="B1455" s="252"/>
      <c r="C1455" s="253"/>
      <c r="D1455" s="232" t="s">
        <v>337</v>
      </c>
      <c r="E1455" s="254" t="s">
        <v>1</v>
      </c>
      <c r="F1455" s="255" t="s">
        <v>1849</v>
      </c>
      <c r="G1455" s="253"/>
      <c r="H1455" s="256">
        <v>148.005</v>
      </c>
      <c r="I1455" s="257"/>
      <c r="J1455" s="253"/>
      <c r="K1455" s="253"/>
      <c r="L1455" s="258"/>
      <c r="M1455" s="259"/>
      <c r="N1455" s="260"/>
      <c r="O1455" s="260"/>
      <c r="P1455" s="260"/>
      <c r="Q1455" s="260"/>
      <c r="R1455" s="260"/>
      <c r="S1455" s="260"/>
      <c r="T1455" s="261"/>
      <c r="U1455" s="13"/>
      <c r="V1455" s="13"/>
      <c r="W1455" s="13"/>
      <c r="X1455" s="13"/>
      <c r="Y1455" s="13"/>
      <c r="Z1455" s="13"/>
      <c r="AA1455" s="13"/>
      <c r="AB1455" s="13"/>
      <c r="AC1455" s="13"/>
      <c r="AD1455" s="13"/>
      <c r="AE1455" s="13"/>
      <c r="AT1455" s="262" t="s">
        <v>337</v>
      </c>
      <c r="AU1455" s="262" t="s">
        <v>85</v>
      </c>
      <c r="AV1455" s="13" t="s">
        <v>87</v>
      </c>
      <c r="AW1455" s="13" t="s">
        <v>33</v>
      </c>
      <c r="AX1455" s="13" t="s">
        <v>77</v>
      </c>
      <c r="AY1455" s="262" t="s">
        <v>247</v>
      </c>
    </row>
    <row r="1456" s="13" customFormat="1">
      <c r="A1456" s="13"/>
      <c r="B1456" s="252"/>
      <c r="C1456" s="253"/>
      <c r="D1456" s="232" t="s">
        <v>337</v>
      </c>
      <c r="E1456" s="254" t="s">
        <v>1</v>
      </c>
      <c r="F1456" s="255" t="s">
        <v>1850</v>
      </c>
      <c r="G1456" s="253"/>
      <c r="H1456" s="256">
        <v>24.206</v>
      </c>
      <c r="I1456" s="257"/>
      <c r="J1456" s="253"/>
      <c r="K1456" s="253"/>
      <c r="L1456" s="258"/>
      <c r="M1456" s="259"/>
      <c r="N1456" s="260"/>
      <c r="O1456" s="260"/>
      <c r="P1456" s="260"/>
      <c r="Q1456" s="260"/>
      <c r="R1456" s="260"/>
      <c r="S1456" s="260"/>
      <c r="T1456" s="261"/>
      <c r="U1456" s="13"/>
      <c r="V1456" s="13"/>
      <c r="W1456" s="13"/>
      <c r="X1456" s="13"/>
      <c r="Y1456" s="13"/>
      <c r="Z1456" s="13"/>
      <c r="AA1456" s="13"/>
      <c r="AB1456" s="13"/>
      <c r="AC1456" s="13"/>
      <c r="AD1456" s="13"/>
      <c r="AE1456" s="13"/>
      <c r="AT1456" s="262" t="s">
        <v>337</v>
      </c>
      <c r="AU1456" s="262" t="s">
        <v>85</v>
      </c>
      <c r="AV1456" s="13" t="s">
        <v>87</v>
      </c>
      <c r="AW1456" s="13" t="s">
        <v>33</v>
      </c>
      <c r="AX1456" s="13" t="s">
        <v>77</v>
      </c>
      <c r="AY1456" s="262" t="s">
        <v>247</v>
      </c>
    </row>
    <row r="1457" s="13" customFormat="1">
      <c r="A1457" s="13"/>
      <c r="B1457" s="252"/>
      <c r="C1457" s="253"/>
      <c r="D1457" s="232" t="s">
        <v>337</v>
      </c>
      <c r="E1457" s="254" t="s">
        <v>1</v>
      </c>
      <c r="F1457" s="255" t="s">
        <v>1851</v>
      </c>
      <c r="G1457" s="253"/>
      <c r="H1457" s="256">
        <v>111.059</v>
      </c>
      <c r="I1457" s="257"/>
      <c r="J1457" s="253"/>
      <c r="K1457" s="253"/>
      <c r="L1457" s="258"/>
      <c r="M1457" s="259"/>
      <c r="N1457" s="260"/>
      <c r="O1457" s="260"/>
      <c r="P1457" s="260"/>
      <c r="Q1457" s="260"/>
      <c r="R1457" s="260"/>
      <c r="S1457" s="260"/>
      <c r="T1457" s="261"/>
      <c r="U1457" s="13"/>
      <c r="V1457" s="13"/>
      <c r="W1457" s="13"/>
      <c r="X1457" s="13"/>
      <c r="Y1457" s="13"/>
      <c r="Z1457" s="13"/>
      <c r="AA1457" s="13"/>
      <c r="AB1457" s="13"/>
      <c r="AC1457" s="13"/>
      <c r="AD1457" s="13"/>
      <c r="AE1457" s="13"/>
      <c r="AT1457" s="262" t="s">
        <v>337</v>
      </c>
      <c r="AU1457" s="262" t="s">
        <v>85</v>
      </c>
      <c r="AV1457" s="13" t="s">
        <v>87</v>
      </c>
      <c r="AW1457" s="13" t="s">
        <v>33</v>
      </c>
      <c r="AX1457" s="13" t="s">
        <v>77</v>
      </c>
      <c r="AY1457" s="262" t="s">
        <v>247</v>
      </c>
    </row>
    <row r="1458" s="13" customFormat="1">
      <c r="A1458" s="13"/>
      <c r="B1458" s="252"/>
      <c r="C1458" s="253"/>
      <c r="D1458" s="232" t="s">
        <v>337</v>
      </c>
      <c r="E1458" s="254" t="s">
        <v>1</v>
      </c>
      <c r="F1458" s="255" t="s">
        <v>1852</v>
      </c>
      <c r="G1458" s="253"/>
      <c r="H1458" s="256">
        <v>25.245999999999999</v>
      </c>
      <c r="I1458" s="257"/>
      <c r="J1458" s="253"/>
      <c r="K1458" s="253"/>
      <c r="L1458" s="258"/>
      <c r="M1458" s="259"/>
      <c r="N1458" s="260"/>
      <c r="O1458" s="260"/>
      <c r="P1458" s="260"/>
      <c r="Q1458" s="260"/>
      <c r="R1458" s="260"/>
      <c r="S1458" s="260"/>
      <c r="T1458" s="261"/>
      <c r="U1458" s="13"/>
      <c r="V1458" s="13"/>
      <c r="W1458" s="13"/>
      <c r="X1458" s="13"/>
      <c r="Y1458" s="13"/>
      <c r="Z1458" s="13"/>
      <c r="AA1458" s="13"/>
      <c r="AB1458" s="13"/>
      <c r="AC1458" s="13"/>
      <c r="AD1458" s="13"/>
      <c r="AE1458" s="13"/>
      <c r="AT1458" s="262" t="s">
        <v>337</v>
      </c>
      <c r="AU1458" s="262" t="s">
        <v>85</v>
      </c>
      <c r="AV1458" s="13" t="s">
        <v>87</v>
      </c>
      <c r="AW1458" s="13" t="s">
        <v>33</v>
      </c>
      <c r="AX1458" s="13" t="s">
        <v>77</v>
      </c>
      <c r="AY1458" s="262" t="s">
        <v>247</v>
      </c>
    </row>
    <row r="1459" s="14" customFormat="1">
      <c r="A1459" s="14"/>
      <c r="B1459" s="263"/>
      <c r="C1459" s="264"/>
      <c r="D1459" s="232" t="s">
        <v>337</v>
      </c>
      <c r="E1459" s="265" t="s">
        <v>1</v>
      </c>
      <c r="F1459" s="266" t="s">
        <v>340</v>
      </c>
      <c r="G1459" s="264"/>
      <c r="H1459" s="267">
        <v>308.51600000000002</v>
      </c>
      <c r="I1459" s="268"/>
      <c r="J1459" s="264"/>
      <c r="K1459" s="264"/>
      <c r="L1459" s="269"/>
      <c r="M1459" s="270"/>
      <c r="N1459" s="271"/>
      <c r="O1459" s="271"/>
      <c r="P1459" s="271"/>
      <c r="Q1459" s="271"/>
      <c r="R1459" s="271"/>
      <c r="S1459" s="271"/>
      <c r="T1459" s="272"/>
      <c r="U1459" s="14"/>
      <c r="V1459" s="14"/>
      <c r="W1459" s="14"/>
      <c r="X1459" s="14"/>
      <c r="Y1459" s="14"/>
      <c r="Z1459" s="14"/>
      <c r="AA1459" s="14"/>
      <c r="AB1459" s="14"/>
      <c r="AC1459" s="14"/>
      <c r="AD1459" s="14"/>
      <c r="AE1459" s="14"/>
      <c r="AT1459" s="273" t="s">
        <v>337</v>
      </c>
      <c r="AU1459" s="273" t="s">
        <v>85</v>
      </c>
      <c r="AV1459" s="14" t="s">
        <v>258</v>
      </c>
      <c r="AW1459" s="14" t="s">
        <v>33</v>
      </c>
      <c r="AX1459" s="14" t="s">
        <v>85</v>
      </c>
      <c r="AY1459" s="273" t="s">
        <v>247</v>
      </c>
    </row>
    <row r="1460" s="2" customFormat="1" ht="24.15" customHeight="1">
      <c r="A1460" s="38"/>
      <c r="B1460" s="39"/>
      <c r="C1460" s="219" t="s">
        <v>1853</v>
      </c>
      <c r="D1460" s="219" t="s">
        <v>248</v>
      </c>
      <c r="E1460" s="220" t="s">
        <v>1854</v>
      </c>
      <c r="F1460" s="221" t="s">
        <v>1855</v>
      </c>
      <c r="G1460" s="222" t="s">
        <v>267</v>
      </c>
      <c r="H1460" s="223">
        <v>279.19999999999999</v>
      </c>
      <c r="I1460" s="224"/>
      <c r="J1460" s="225">
        <f>ROUND(I1460*H1460,2)</f>
        <v>0</v>
      </c>
      <c r="K1460" s="221" t="s">
        <v>336</v>
      </c>
      <c r="L1460" s="44"/>
      <c r="M1460" s="226" t="s">
        <v>1</v>
      </c>
      <c r="N1460" s="227" t="s">
        <v>42</v>
      </c>
      <c r="O1460" s="91"/>
      <c r="P1460" s="228">
        <f>O1460*H1460</f>
        <v>0</v>
      </c>
      <c r="Q1460" s="228">
        <v>0</v>
      </c>
      <c r="R1460" s="228">
        <f>Q1460*H1460</f>
        <v>0</v>
      </c>
      <c r="S1460" s="228">
        <v>0</v>
      </c>
      <c r="T1460" s="229">
        <f>S1460*H1460</f>
        <v>0</v>
      </c>
      <c r="U1460" s="38"/>
      <c r="V1460" s="38"/>
      <c r="W1460" s="38"/>
      <c r="X1460" s="38"/>
      <c r="Y1460" s="38"/>
      <c r="Z1460" s="38"/>
      <c r="AA1460" s="38"/>
      <c r="AB1460" s="38"/>
      <c r="AC1460" s="38"/>
      <c r="AD1460" s="38"/>
      <c r="AE1460" s="38"/>
      <c r="AR1460" s="230" t="s">
        <v>264</v>
      </c>
      <c r="AT1460" s="230" t="s">
        <v>248</v>
      </c>
      <c r="AU1460" s="230" t="s">
        <v>85</v>
      </c>
      <c r="AY1460" s="17" t="s">
        <v>247</v>
      </c>
      <c r="BE1460" s="231">
        <f>IF(N1460="základní",J1460,0)</f>
        <v>0</v>
      </c>
      <c r="BF1460" s="231">
        <f>IF(N1460="snížená",J1460,0)</f>
        <v>0</v>
      </c>
      <c r="BG1460" s="231">
        <f>IF(N1460="zákl. přenesená",J1460,0)</f>
        <v>0</v>
      </c>
      <c r="BH1460" s="231">
        <f>IF(N1460="sníž. přenesená",J1460,0)</f>
        <v>0</v>
      </c>
      <c r="BI1460" s="231">
        <f>IF(N1460="nulová",J1460,0)</f>
        <v>0</v>
      </c>
      <c r="BJ1460" s="17" t="s">
        <v>85</v>
      </c>
      <c r="BK1460" s="231">
        <f>ROUND(I1460*H1460,2)</f>
        <v>0</v>
      </c>
      <c r="BL1460" s="17" t="s">
        <v>264</v>
      </c>
      <c r="BM1460" s="230" t="s">
        <v>1856</v>
      </c>
    </row>
    <row r="1461" s="13" customFormat="1">
      <c r="A1461" s="13"/>
      <c r="B1461" s="252"/>
      <c r="C1461" s="253"/>
      <c r="D1461" s="232" t="s">
        <v>337</v>
      </c>
      <c r="E1461" s="254" t="s">
        <v>1</v>
      </c>
      <c r="F1461" s="255" t="s">
        <v>1857</v>
      </c>
      <c r="G1461" s="253"/>
      <c r="H1461" s="256">
        <v>279.19999999999999</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4" customFormat="1">
      <c r="A1462" s="14"/>
      <c r="B1462" s="263"/>
      <c r="C1462" s="264"/>
      <c r="D1462" s="232" t="s">
        <v>337</v>
      </c>
      <c r="E1462" s="265" t="s">
        <v>1</v>
      </c>
      <c r="F1462" s="266" t="s">
        <v>340</v>
      </c>
      <c r="G1462" s="264"/>
      <c r="H1462" s="267">
        <v>279.19999999999999</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337</v>
      </c>
      <c r="AU1462" s="273" t="s">
        <v>85</v>
      </c>
      <c r="AV1462" s="14" t="s">
        <v>258</v>
      </c>
      <c r="AW1462" s="14" t="s">
        <v>33</v>
      </c>
      <c r="AX1462" s="14" t="s">
        <v>85</v>
      </c>
      <c r="AY1462" s="273" t="s">
        <v>247</v>
      </c>
    </row>
    <row r="1463" s="11" customFormat="1" ht="25.92" customHeight="1">
      <c r="A1463" s="11"/>
      <c r="B1463" s="205"/>
      <c r="C1463" s="206"/>
      <c r="D1463" s="207" t="s">
        <v>76</v>
      </c>
      <c r="E1463" s="208" t="s">
        <v>365</v>
      </c>
      <c r="F1463" s="208" t="s">
        <v>366</v>
      </c>
      <c r="G1463" s="206"/>
      <c r="H1463" s="206"/>
      <c r="I1463" s="209"/>
      <c r="J1463" s="210">
        <f>BK1463</f>
        <v>0</v>
      </c>
      <c r="K1463" s="206"/>
      <c r="L1463" s="211"/>
      <c r="M1463" s="212"/>
      <c r="N1463" s="213"/>
      <c r="O1463" s="213"/>
      <c r="P1463" s="214">
        <f>SUM(P1464:P1469)</f>
        <v>0</v>
      </c>
      <c r="Q1463" s="213"/>
      <c r="R1463" s="214">
        <f>SUM(R1464:R1469)</f>
        <v>0</v>
      </c>
      <c r="S1463" s="213"/>
      <c r="T1463" s="215">
        <f>SUM(T1464:T1469)</f>
        <v>0</v>
      </c>
      <c r="U1463" s="11"/>
      <c r="V1463" s="11"/>
      <c r="W1463" s="11"/>
      <c r="X1463" s="11"/>
      <c r="Y1463" s="11"/>
      <c r="Z1463" s="11"/>
      <c r="AA1463" s="11"/>
      <c r="AB1463" s="11"/>
      <c r="AC1463" s="11"/>
      <c r="AD1463" s="11"/>
      <c r="AE1463" s="11"/>
      <c r="AR1463" s="216" t="s">
        <v>85</v>
      </c>
      <c r="AT1463" s="217" t="s">
        <v>76</v>
      </c>
      <c r="AU1463" s="217" t="s">
        <v>77</v>
      </c>
      <c r="AY1463" s="216" t="s">
        <v>247</v>
      </c>
      <c r="BK1463" s="218">
        <f>SUM(BK1464:BK1469)</f>
        <v>0</v>
      </c>
    </row>
    <row r="1464" s="2" customFormat="1" ht="24.15" customHeight="1">
      <c r="A1464" s="38"/>
      <c r="B1464" s="39"/>
      <c r="C1464" s="219" t="s">
        <v>1146</v>
      </c>
      <c r="D1464" s="219" t="s">
        <v>248</v>
      </c>
      <c r="E1464" s="220" t="s">
        <v>1858</v>
      </c>
      <c r="F1464" s="221" t="s">
        <v>1859</v>
      </c>
      <c r="G1464" s="222" t="s">
        <v>364</v>
      </c>
      <c r="H1464" s="223">
        <v>538.05399999999997</v>
      </c>
      <c r="I1464" s="224"/>
      <c r="J1464" s="225">
        <f>ROUND(I1464*H1464,2)</f>
        <v>0</v>
      </c>
      <c r="K1464" s="221" t="s">
        <v>336</v>
      </c>
      <c r="L1464" s="44"/>
      <c r="M1464" s="226" t="s">
        <v>1</v>
      </c>
      <c r="N1464" s="227" t="s">
        <v>42</v>
      </c>
      <c r="O1464" s="91"/>
      <c r="P1464" s="228">
        <f>O1464*H1464</f>
        <v>0</v>
      </c>
      <c r="Q1464" s="228">
        <v>0</v>
      </c>
      <c r="R1464" s="228">
        <f>Q1464*H1464</f>
        <v>0</v>
      </c>
      <c r="S1464" s="228">
        <v>0</v>
      </c>
      <c r="T1464" s="229">
        <f>S1464*H1464</f>
        <v>0</v>
      </c>
      <c r="U1464" s="38"/>
      <c r="V1464" s="38"/>
      <c r="W1464" s="38"/>
      <c r="X1464" s="38"/>
      <c r="Y1464" s="38"/>
      <c r="Z1464" s="38"/>
      <c r="AA1464" s="38"/>
      <c r="AB1464" s="38"/>
      <c r="AC1464" s="38"/>
      <c r="AD1464" s="38"/>
      <c r="AE1464" s="38"/>
      <c r="AR1464" s="230" t="s">
        <v>258</v>
      </c>
      <c r="AT1464" s="230" t="s">
        <v>248</v>
      </c>
      <c r="AU1464" s="230" t="s">
        <v>85</v>
      </c>
      <c r="AY1464" s="17" t="s">
        <v>247</v>
      </c>
      <c r="BE1464" s="231">
        <f>IF(N1464="základní",J1464,0)</f>
        <v>0</v>
      </c>
      <c r="BF1464" s="231">
        <f>IF(N1464="snížená",J1464,0)</f>
        <v>0</v>
      </c>
      <c r="BG1464" s="231">
        <f>IF(N1464="zákl. přenesená",J1464,0)</f>
        <v>0</v>
      </c>
      <c r="BH1464" s="231">
        <f>IF(N1464="sníž. přenesená",J1464,0)</f>
        <v>0</v>
      </c>
      <c r="BI1464" s="231">
        <f>IF(N1464="nulová",J1464,0)</f>
        <v>0</v>
      </c>
      <c r="BJ1464" s="17" t="s">
        <v>85</v>
      </c>
      <c r="BK1464" s="231">
        <f>ROUND(I1464*H1464,2)</f>
        <v>0</v>
      </c>
      <c r="BL1464" s="17" t="s">
        <v>258</v>
      </c>
      <c r="BM1464" s="230" t="s">
        <v>1860</v>
      </c>
    </row>
    <row r="1465" s="2" customFormat="1" ht="21.75" customHeight="1">
      <c r="A1465" s="38"/>
      <c r="B1465" s="39"/>
      <c r="C1465" s="219" t="s">
        <v>1861</v>
      </c>
      <c r="D1465" s="219" t="s">
        <v>248</v>
      </c>
      <c r="E1465" s="220" t="s">
        <v>1862</v>
      </c>
      <c r="F1465" s="221" t="s">
        <v>1863</v>
      </c>
      <c r="G1465" s="222" t="s">
        <v>364</v>
      </c>
      <c r="H1465" s="223">
        <v>538.05399999999997</v>
      </c>
      <c r="I1465" s="224"/>
      <c r="J1465" s="225">
        <f>ROUND(I1465*H1465,2)</f>
        <v>0</v>
      </c>
      <c r="K1465" s="221" t="s">
        <v>336</v>
      </c>
      <c r="L1465" s="44"/>
      <c r="M1465" s="226" t="s">
        <v>1</v>
      </c>
      <c r="N1465" s="227" t="s">
        <v>42</v>
      </c>
      <c r="O1465" s="91"/>
      <c r="P1465" s="228">
        <f>O1465*H1465</f>
        <v>0</v>
      </c>
      <c r="Q1465" s="228">
        <v>0</v>
      </c>
      <c r="R1465" s="228">
        <f>Q1465*H1465</f>
        <v>0</v>
      </c>
      <c r="S1465" s="228">
        <v>0</v>
      </c>
      <c r="T1465" s="229">
        <f>S1465*H1465</f>
        <v>0</v>
      </c>
      <c r="U1465" s="38"/>
      <c r="V1465" s="38"/>
      <c r="W1465" s="38"/>
      <c r="X1465" s="38"/>
      <c r="Y1465" s="38"/>
      <c r="Z1465" s="38"/>
      <c r="AA1465" s="38"/>
      <c r="AB1465" s="38"/>
      <c r="AC1465" s="38"/>
      <c r="AD1465" s="38"/>
      <c r="AE1465" s="38"/>
      <c r="AR1465" s="230" t="s">
        <v>258</v>
      </c>
      <c r="AT1465" s="230" t="s">
        <v>248</v>
      </c>
      <c r="AU1465" s="230" t="s">
        <v>85</v>
      </c>
      <c r="AY1465" s="17" t="s">
        <v>247</v>
      </c>
      <c r="BE1465" s="231">
        <f>IF(N1465="základní",J1465,0)</f>
        <v>0</v>
      </c>
      <c r="BF1465" s="231">
        <f>IF(N1465="snížená",J1465,0)</f>
        <v>0</v>
      </c>
      <c r="BG1465" s="231">
        <f>IF(N1465="zákl. přenesená",J1465,0)</f>
        <v>0</v>
      </c>
      <c r="BH1465" s="231">
        <f>IF(N1465="sníž. přenesená",J1465,0)</f>
        <v>0</v>
      </c>
      <c r="BI1465" s="231">
        <f>IF(N1465="nulová",J1465,0)</f>
        <v>0</v>
      </c>
      <c r="BJ1465" s="17" t="s">
        <v>85</v>
      </c>
      <c r="BK1465" s="231">
        <f>ROUND(I1465*H1465,2)</f>
        <v>0</v>
      </c>
      <c r="BL1465" s="17" t="s">
        <v>258</v>
      </c>
      <c r="BM1465" s="230" t="s">
        <v>1864</v>
      </c>
    </row>
    <row r="1466" s="2" customFormat="1" ht="24.15" customHeight="1">
      <c r="A1466" s="38"/>
      <c r="B1466" s="39"/>
      <c r="C1466" s="219" t="s">
        <v>1150</v>
      </c>
      <c r="D1466" s="219" t="s">
        <v>248</v>
      </c>
      <c r="E1466" s="220" t="s">
        <v>1865</v>
      </c>
      <c r="F1466" s="221" t="s">
        <v>1866</v>
      </c>
      <c r="G1466" s="222" t="s">
        <v>364</v>
      </c>
      <c r="H1466" s="223">
        <v>10223.035</v>
      </c>
      <c r="I1466" s="224"/>
      <c r="J1466" s="225">
        <f>ROUND(I1466*H1466,2)</f>
        <v>0</v>
      </c>
      <c r="K1466" s="221" t="s">
        <v>336</v>
      </c>
      <c r="L1466" s="44"/>
      <c r="M1466" s="226" t="s">
        <v>1</v>
      </c>
      <c r="N1466" s="227" t="s">
        <v>42</v>
      </c>
      <c r="O1466" s="91"/>
      <c r="P1466" s="228">
        <f>O1466*H1466</f>
        <v>0</v>
      </c>
      <c r="Q1466" s="228">
        <v>0</v>
      </c>
      <c r="R1466" s="228">
        <f>Q1466*H1466</f>
        <v>0</v>
      </c>
      <c r="S1466" s="228">
        <v>0</v>
      </c>
      <c r="T1466" s="229">
        <f>S1466*H1466</f>
        <v>0</v>
      </c>
      <c r="U1466" s="38"/>
      <c r="V1466" s="38"/>
      <c r="W1466" s="38"/>
      <c r="X1466" s="38"/>
      <c r="Y1466" s="38"/>
      <c r="Z1466" s="38"/>
      <c r="AA1466" s="38"/>
      <c r="AB1466" s="38"/>
      <c r="AC1466" s="38"/>
      <c r="AD1466" s="38"/>
      <c r="AE1466" s="38"/>
      <c r="AR1466" s="230" t="s">
        <v>258</v>
      </c>
      <c r="AT1466" s="230" t="s">
        <v>248</v>
      </c>
      <c r="AU1466" s="230" t="s">
        <v>85</v>
      </c>
      <c r="AY1466" s="17" t="s">
        <v>247</v>
      </c>
      <c r="BE1466" s="231">
        <f>IF(N1466="základní",J1466,0)</f>
        <v>0</v>
      </c>
      <c r="BF1466" s="231">
        <f>IF(N1466="snížená",J1466,0)</f>
        <v>0</v>
      </c>
      <c r="BG1466" s="231">
        <f>IF(N1466="zákl. přenesená",J1466,0)</f>
        <v>0</v>
      </c>
      <c r="BH1466" s="231">
        <f>IF(N1466="sníž. přenesená",J1466,0)</f>
        <v>0</v>
      </c>
      <c r="BI1466" s="231">
        <f>IF(N1466="nulová",J1466,0)</f>
        <v>0</v>
      </c>
      <c r="BJ1466" s="17" t="s">
        <v>85</v>
      </c>
      <c r="BK1466" s="231">
        <f>ROUND(I1466*H1466,2)</f>
        <v>0</v>
      </c>
      <c r="BL1466" s="17" t="s">
        <v>258</v>
      </c>
      <c r="BM1466" s="230" t="s">
        <v>1867</v>
      </c>
    </row>
    <row r="1467" s="2" customFormat="1" ht="24.15" customHeight="1">
      <c r="A1467" s="38"/>
      <c r="B1467" s="39"/>
      <c r="C1467" s="219" t="s">
        <v>1868</v>
      </c>
      <c r="D1467" s="219" t="s">
        <v>248</v>
      </c>
      <c r="E1467" s="220" t="s">
        <v>367</v>
      </c>
      <c r="F1467" s="221" t="s">
        <v>407</v>
      </c>
      <c r="G1467" s="222" t="s">
        <v>364</v>
      </c>
      <c r="H1467" s="223">
        <v>538.05399999999997</v>
      </c>
      <c r="I1467" s="224"/>
      <c r="J1467" s="225">
        <f>ROUND(I1467*H1467,2)</f>
        <v>0</v>
      </c>
      <c r="K1467" s="221" t="s">
        <v>336</v>
      </c>
      <c r="L1467" s="44"/>
      <c r="M1467" s="226" t="s">
        <v>1</v>
      </c>
      <c r="N1467" s="227" t="s">
        <v>42</v>
      </c>
      <c r="O1467" s="91"/>
      <c r="P1467" s="228">
        <f>O1467*H1467</f>
        <v>0</v>
      </c>
      <c r="Q1467" s="228">
        <v>0</v>
      </c>
      <c r="R1467" s="228">
        <f>Q1467*H1467</f>
        <v>0</v>
      </c>
      <c r="S1467" s="228">
        <v>0</v>
      </c>
      <c r="T1467" s="229">
        <f>S1467*H1467</f>
        <v>0</v>
      </c>
      <c r="U1467" s="38"/>
      <c r="V1467" s="38"/>
      <c r="W1467" s="38"/>
      <c r="X1467" s="38"/>
      <c r="Y1467" s="38"/>
      <c r="Z1467" s="38"/>
      <c r="AA1467" s="38"/>
      <c r="AB1467" s="38"/>
      <c r="AC1467" s="38"/>
      <c r="AD1467" s="38"/>
      <c r="AE1467" s="38"/>
      <c r="AR1467" s="230" t="s">
        <v>258</v>
      </c>
      <c r="AT1467" s="230" t="s">
        <v>248</v>
      </c>
      <c r="AU1467" s="230" t="s">
        <v>85</v>
      </c>
      <c r="AY1467" s="17" t="s">
        <v>247</v>
      </c>
      <c r="BE1467" s="231">
        <f>IF(N1467="základní",J1467,0)</f>
        <v>0</v>
      </c>
      <c r="BF1467" s="231">
        <f>IF(N1467="snížená",J1467,0)</f>
        <v>0</v>
      </c>
      <c r="BG1467" s="231">
        <f>IF(N1467="zákl. přenesená",J1467,0)</f>
        <v>0</v>
      </c>
      <c r="BH1467" s="231">
        <f>IF(N1467="sníž. přenesená",J1467,0)</f>
        <v>0</v>
      </c>
      <c r="BI1467" s="231">
        <f>IF(N1467="nulová",J1467,0)</f>
        <v>0</v>
      </c>
      <c r="BJ1467" s="17" t="s">
        <v>85</v>
      </c>
      <c r="BK1467" s="231">
        <f>ROUND(I1467*H1467,2)</f>
        <v>0</v>
      </c>
      <c r="BL1467" s="17" t="s">
        <v>258</v>
      </c>
      <c r="BM1467" s="230" t="s">
        <v>1869</v>
      </c>
    </row>
    <row r="1468" s="2" customFormat="1" ht="24.15" customHeight="1">
      <c r="A1468" s="38"/>
      <c r="B1468" s="39"/>
      <c r="C1468" s="219" t="s">
        <v>1155</v>
      </c>
      <c r="D1468" s="219" t="s">
        <v>248</v>
      </c>
      <c r="E1468" s="220" t="s">
        <v>369</v>
      </c>
      <c r="F1468" s="221" t="s">
        <v>408</v>
      </c>
      <c r="G1468" s="222" t="s">
        <v>364</v>
      </c>
      <c r="H1468" s="223">
        <v>5380.5450000000001</v>
      </c>
      <c r="I1468" s="224"/>
      <c r="J1468" s="225">
        <f>ROUND(I1468*H1468,2)</f>
        <v>0</v>
      </c>
      <c r="K1468" s="221" t="s">
        <v>336</v>
      </c>
      <c r="L1468" s="44"/>
      <c r="M1468" s="226" t="s">
        <v>1</v>
      </c>
      <c r="N1468" s="227" t="s">
        <v>42</v>
      </c>
      <c r="O1468" s="91"/>
      <c r="P1468" s="228">
        <f>O1468*H1468</f>
        <v>0</v>
      </c>
      <c r="Q1468" s="228">
        <v>0</v>
      </c>
      <c r="R1468" s="228">
        <f>Q1468*H1468</f>
        <v>0</v>
      </c>
      <c r="S1468" s="228">
        <v>0</v>
      </c>
      <c r="T1468" s="229">
        <f>S1468*H1468</f>
        <v>0</v>
      </c>
      <c r="U1468" s="38"/>
      <c r="V1468" s="38"/>
      <c r="W1468" s="38"/>
      <c r="X1468" s="38"/>
      <c r="Y1468" s="38"/>
      <c r="Z1468" s="38"/>
      <c r="AA1468" s="38"/>
      <c r="AB1468" s="38"/>
      <c r="AC1468" s="38"/>
      <c r="AD1468" s="38"/>
      <c r="AE1468" s="38"/>
      <c r="AR1468" s="230" t="s">
        <v>258</v>
      </c>
      <c r="AT1468" s="230" t="s">
        <v>248</v>
      </c>
      <c r="AU1468" s="230" t="s">
        <v>85</v>
      </c>
      <c r="AY1468" s="17" t="s">
        <v>247</v>
      </c>
      <c r="BE1468" s="231">
        <f>IF(N1468="základní",J1468,0)</f>
        <v>0</v>
      </c>
      <c r="BF1468" s="231">
        <f>IF(N1468="snížená",J1468,0)</f>
        <v>0</v>
      </c>
      <c r="BG1468" s="231">
        <f>IF(N1468="zákl. přenesená",J1468,0)</f>
        <v>0</v>
      </c>
      <c r="BH1468" s="231">
        <f>IF(N1468="sníž. přenesená",J1468,0)</f>
        <v>0</v>
      </c>
      <c r="BI1468" s="231">
        <f>IF(N1468="nulová",J1468,0)</f>
        <v>0</v>
      </c>
      <c r="BJ1468" s="17" t="s">
        <v>85</v>
      </c>
      <c r="BK1468" s="231">
        <f>ROUND(I1468*H1468,2)</f>
        <v>0</v>
      </c>
      <c r="BL1468" s="17" t="s">
        <v>258</v>
      </c>
      <c r="BM1468" s="230" t="s">
        <v>1870</v>
      </c>
    </row>
    <row r="1469" s="2" customFormat="1" ht="16.5" customHeight="1">
      <c r="A1469" s="38"/>
      <c r="B1469" s="39"/>
      <c r="C1469" s="219" t="s">
        <v>1871</v>
      </c>
      <c r="D1469" s="219" t="s">
        <v>248</v>
      </c>
      <c r="E1469" s="220" t="s">
        <v>1872</v>
      </c>
      <c r="F1469" s="221" t="s">
        <v>1873</v>
      </c>
      <c r="G1469" s="222" t="s">
        <v>364</v>
      </c>
      <c r="H1469" s="223">
        <v>538.05399999999997</v>
      </c>
      <c r="I1469" s="224"/>
      <c r="J1469" s="225">
        <f>ROUND(I1469*H1469,2)</f>
        <v>0</v>
      </c>
      <c r="K1469" s="221" t="s">
        <v>1</v>
      </c>
      <c r="L1469" s="44"/>
      <c r="M1469" s="237" t="s">
        <v>1</v>
      </c>
      <c r="N1469" s="238" t="s">
        <v>42</v>
      </c>
      <c r="O1469" s="239"/>
      <c r="P1469" s="240">
        <f>O1469*H1469</f>
        <v>0</v>
      </c>
      <c r="Q1469" s="240">
        <v>0</v>
      </c>
      <c r="R1469" s="240">
        <f>Q1469*H1469</f>
        <v>0</v>
      </c>
      <c r="S1469" s="240">
        <v>0</v>
      </c>
      <c r="T1469" s="241">
        <f>S1469*H1469</f>
        <v>0</v>
      </c>
      <c r="U1469" s="38"/>
      <c r="V1469" s="38"/>
      <c r="W1469" s="38"/>
      <c r="X1469" s="38"/>
      <c r="Y1469" s="38"/>
      <c r="Z1469" s="38"/>
      <c r="AA1469" s="38"/>
      <c r="AB1469" s="38"/>
      <c r="AC1469" s="38"/>
      <c r="AD1469" s="38"/>
      <c r="AE1469" s="38"/>
      <c r="AR1469" s="230" t="s">
        <v>258</v>
      </c>
      <c r="AT1469" s="230" t="s">
        <v>248</v>
      </c>
      <c r="AU1469" s="230" t="s">
        <v>85</v>
      </c>
      <c r="AY1469" s="17" t="s">
        <v>247</v>
      </c>
      <c r="BE1469" s="231">
        <f>IF(N1469="základní",J1469,0)</f>
        <v>0</v>
      </c>
      <c r="BF1469" s="231">
        <f>IF(N1469="snížená",J1469,0)</f>
        <v>0</v>
      </c>
      <c r="BG1469" s="231">
        <f>IF(N1469="zákl. přenesená",J1469,0)</f>
        <v>0</v>
      </c>
      <c r="BH1469" s="231">
        <f>IF(N1469="sníž. přenesená",J1469,0)</f>
        <v>0</v>
      </c>
      <c r="BI1469" s="231">
        <f>IF(N1469="nulová",J1469,0)</f>
        <v>0</v>
      </c>
      <c r="BJ1469" s="17" t="s">
        <v>85</v>
      </c>
      <c r="BK1469" s="231">
        <f>ROUND(I1469*H1469,2)</f>
        <v>0</v>
      </c>
      <c r="BL1469" s="17" t="s">
        <v>258</v>
      </c>
      <c r="BM1469" s="230" t="s">
        <v>1874</v>
      </c>
    </row>
    <row r="1470" s="2" customFormat="1" ht="6.96" customHeight="1">
      <c r="A1470" s="38"/>
      <c r="B1470" s="66"/>
      <c r="C1470" s="67"/>
      <c r="D1470" s="67"/>
      <c r="E1470" s="67"/>
      <c r="F1470" s="67"/>
      <c r="G1470" s="67"/>
      <c r="H1470" s="67"/>
      <c r="I1470" s="67"/>
      <c r="J1470" s="67"/>
      <c r="K1470" s="67"/>
      <c r="L1470" s="44"/>
      <c r="M1470" s="38"/>
      <c r="O1470" s="38"/>
      <c r="P1470" s="38"/>
      <c r="Q1470" s="38"/>
      <c r="R1470" s="38"/>
      <c r="S1470" s="38"/>
      <c r="T1470" s="38"/>
      <c r="U1470" s="38"/>
      <c r="V1470" s="38"/>
      <c r="W1470" s="38"/>
      <c r="X1470" s="38"/>
      <c r="Y1470" s="38"/>
      <c r="Z1470" s="38"/>
      <c r="AA1470" s="38"/>
      <c r="AB1470" s="38"/>
      <c r="AC1470" s="38"/>
      <c r="AD1470" s="38"/>
      <c r="AE1470" s="38"/>
    </row>
  </sheetData>
  <sheetProtection sheet="1" autoFilter="0" formatColumns="0" formatRows="0" objects="1" scenarios="1" spinCount="100000" saltValue="wpuCemhAIiI7Iu0BzrjQ2T/jtdIPL+/Za8TrMp2FCAb7hdKPRo3KyC816U8iP4R4RHTllDptYcv0Q8a/JSOh1g==" hashValue="B1iNDQtjdlLkDW5NqS56EUIQs+Yky1jxSVjf9RwPz6FV5aV2uPwUwtWjJjl+CExynT9KIRpO2Q4z6cj2RaXWhg==" algorithmName="SHA-512" password="CC35"/>
  <autoFilter ref="C142:K1469"/>
  <mergeCells count="12">
    <mergeCell ref="E7:H7"/>
    <mergeCell ref="E9:H9"/>
    <mergeCell ref="E11:H11"/>
    <mergeCell ref="E20:H20"/>
    <mergeCell ref="E29:H29"/>
    <mergeCell ref="E85:H85"/>
    <mergeCell ref="E87:H87"/>
    <mergeCell ref="E89:H8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1875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ROUND((SUM(BE136:BE426)),  2)</f>
        <v>0</v>
      </c>
      <c r="G35" s="38"/>
      <c r="H35" s="38"/>
      <c r="I35" s="164">
        <v>0.20999999999999999</v>
      </c>
      <c r="J35" s="163">
        <f>ROUND(((SUM(BE136:BE426))*I35),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ROUND((SUM(BF136:BF426)),  2)</f>
        <v>0</v>
      </c>
      <c r="G36" s="38"/>
      <c r="H36" s="38"/>
      <c r="I36" s="164">
        <v>0.14999999999999999</v>
      </c>
      <c r="J36" s="163">
        <f>ROUND(((SUM(BF136:BF426))*I36),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ROUND((SUM(BG136:BG426)),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ROUND((SUM(BH136:BH426)),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ROUND((SUM(BI136:BI426)),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J137</f>
        <v>0</v>
      </c>
      <c r="K99" s="189"/>
      <c r="L99" s="193"/>
      <c r="S99" s="9"/>
      <c r="T99" s="9"/>
      <c r="U99" s="9"/>
      <c r="V99" s="9"/>
      <c r="W99" s="9"/>
      <c r="X99" s="9"/>
      <c r="Y99" s="9"/>
      <c r="Z99" s="9"/>
      <c r="AA99" s="9"/>
      <c r="AB99" s="9"/>
      <c r="AC99" s="9"/>
      <c r="AD99" s="9"/>
      <c r="AE99" s="9"/>
    </row>
    <row r="100" s="9" customFormat="1" ht="24.96" customHeight="1">
      <c r="A100" s="9"/>
      <c r="B100" s="188"/>
      <c r="C100" s="189"/>
      <c r="D100" s="190" t="s">
        <v>428</v>
      </c>
      <c r="E100" s="191"/>
      <c r="F100" s="191"/>
      <c r="G100" s="191"/>
      <c r="H100" s="191"/>
      <c r="I100" s="191"/>
      <c r="J100" s="192">
        <f>J190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1877</v>
      </c>
      <c r="E101" s="191"/>
      <c r="F101" s="191"/>
      <c r="G101" s="191"/>
      <c r="H101" s="191"/>
      <c r="I101" s="191"/>
      <c r="J101" s="192">
        <f>J192</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1878</v>
      </c>
      <c r="E102" s="191"/>
      <c r="F102" s="191"/>
      <c r="G102" s="191"/>
      <c r="H102" s="191"/>
      <c r="I102" s="191"/>
      <c r="J102" s="192">
        <f>J196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1879</v>
      </c>
      <c r="E103" s="191"/>
      <c r="F103" s="191"/>
      <c r="G103" s="191"/>
      <c r="H103" s="191"/>
      <c r="I103" s="191"/>
      <c r="J103" s="192">
        <f>J200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433</v>
      </c>
      <c r="E104" s="191"/>
      <c r="F104" s="191"/>
      <c r="G104" s="191"/>
      <c r="H104" s="191"/>
      <c r="I104" s="191"/>
      <c r="J104" s="192">
        <f>J208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1880</v>
      </c>
      <c r="E105" s="191"/>
      <c r="F105" s="191"/>
      <c r="G105" s="191"/>
      <c r="H105" s="191"/>
      <c r="I105" s="191"/>
      <c r="J105" s="192">
        <f>J215</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1881</v>
      </c>
      <c r="E106" s="191"/>
      <c r="F106" s="191"/>
      <c r="G106" s="191"/>
      <c r="H106" s="191"/>
      <c r="I106" s="191"/>
      <c r="J106" s="192">
        <f>J217</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328</v>
      </c>
      <c r="E107" s="191"/>
      <c r="F107" s="191"/>
      <c r="G107" s="191"/>
      <c r="H107" s="191"/>
      <c r="I107" s="191"/>
      <c r="J107" s="192">
        <f>J221</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330</v>
      </c>
      <c r="E108" s="191"/>
      <c r="F108" s="191"/>
      <c r="G108" s="191"/>
      <c r="H108" s="191"/>
      <c r="I108" s="191"/>
      <c r="J108" s="192">
        <f>J235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438</v>
      </c>
      <c r="E109" s="191"/>
      <c r="F109" s="191"/>
      <c r="G109" s="191"/>
      <c r="H109" s="191"/>
      <c r="I109" s="191"/>
      <c r="J109" s="192">
        <f>J237</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1882</v>
      </c>
      <c r="E110" s="191"/>
      <c r="F110" s="191"/>
      <c r="G110" s="191"/>
      <c r="H110" s="191"/>
      <c r="I110" s="191"/>
      <c r="J110" s="192">
        <f>J264</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1883</v>
      </c>
      <c r="E111" s="191"/>
      <c r="F111" s="191"/>
      <c r="G111" s="191"/>
      <c r="H111" s="191"/>
      <c r="I111" s="191"/>
      <c r="J111" s="192">
        <f>J304</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1884</v>
      </c>
      <c r="E112" s="191"/>
      <c r="F112" s="191"/>
      <c r="G112" s="191"/>
      <c r="H112" s="191"/>
      <c r="I112" s="191"/>
      <c r="J112" s="192">
        <f>J367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1885</v>
      </c>
      <c r="E113" s="191"/>
      <c r="F113" s="191"/>
      <c r="G113" s="191"/>
      <c r="H113" s="191"/>
      <c r="I113" s="191"/>
      <c r="J113" s="192">
        <f>J371</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1886</v>
      </c>
      <c r="E114" s="191"/>
      <c r="F114" s="191"/>
      <c r="G114" s="191"/>
      <c r="H114" s="191"/>
      <c r="I114" s="191"/>
      <c r="J114" s="192">
        <f>J425</f>
        <v>0</v>
      </c>
      <c r="K114" s="189"/>
      <c r="L114" s="193"/>
      <c r="S114" s="9"/>
      <c r="T114" s="9"/>
      <c r="U114" s="9"/>
      <c r="V114" s="9"/>
      <c r="W114" s="9"/>
      <c r="X114" s="9"/>
      <c r="Y114" s="9"/>
      <c r="Z114" s="9"/>
      <c r="AA114" s="9"/>
      <c r="AB114" s="9"/>
      <c r="AC114" s="9"/>
      <c r="AD114" s="9"/>
      <c r="AE114" s="9"/>
    </row>
    <row r="115" s="2" customFormat="1" ht="21.84"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66"/>
      <c r="C116" s="67"/>
      <c r="D116" s="67"/>
      <c r="E116" s="67"/>
      <c r="F116" s="67"/>
      <c r="G116" s="67"/>
      <c r="H116" s="67"/>
      <c r="I116" s="67"/>
      <c r="J116" s="67"/>
      <c r="K116" s="67"/>
      <c r="L116" s="63"/>
      <c r="S116" s="38"/>
      <c r="T116" s="38"/>
      <c r="U116" s="38"/>
      <c r="V116" s="38"/>
      <c r="W116" s="38"/>
      <c r="X116" s="38"/>
      <c r="Y116" s="38"/>
      <c r="Z116" s="38"/>
      <c r="AA116" s="38"/>
      <c r="AB116" s="38"/>
      <c r="AC116" s="38"/>
      <c r="AD116" s="38"/>
      <c r="AE116" s="38"/>
    </row>
    <row r="120" s="2" customFormat="1" ht="6.96" customHeight="1">
      <c r="A120" s="38"/>
      <c r="B120" s="68"/>
      <c r="C120" s="69"/>
      <c r="D120" s="69"/>
      <c r="E120" s="69"/>
      <c r="F120" s="69"/>
      <c r="G120" s="69"/>
      <c r="H120" s="69"/>
      <c r="I120" s="69"/>
      <c r="J120" s="69"/>
      <c r="K120" s="69"/>
      <c r="L120" s="63"/>
      <c r="S120" s="38"/>
      <c r="T120" s="38"/>
      <c r="U120" s="38"/>
      <c r="V120" s="38"/>
      <c r="W120" s="38"/>
      <c r="X120" s="38"/>
      <c r="Y120" s="38"/>
      <c r="Z120" s="38"/>
      <c r="AA120" s="38"/>
      <c r="AB120" s="38"/>
      <c r="AC120" s="38"/>
      <c r="AD120" s="38"/>
      <c r="AE120" s="38"/>
    </row>
    <row r="121" s="2" customFormat="1" ht="24.96" customHeight="1">
      <c r="A121" s="38"/>
      <c r="B121" s="39"/>
      <c r="C121" s="23" t="s">
        <v>232</v>
      </c>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16</v>
      </c>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6.5" customHeight="1">
      <c r="A124" s="38"/>
      <c r="B124" s="39"/>
      <c r="C124" s="40"/>
      <c r="D124" s="40"/>
      <c r="E124" s="183" t="str">
        <f>E7</f>
        <v>SPŠE PARDUBICE - REKONSTRUKCE AREÁLU DO NOVÉHO</v>
      </c>
      <c r="F124" s="32"/>
      <c r="G124" s="32"/>
      <c r="H124" s="32"/>
      <c r="I124" s="40"/>
      <c r="J124" s="40"/>
      <c r="K124" s="40"/>
      <c r="L124" s="63"/>
      <c r="S124" s="38"/>
      <c r="T124" s="38"/>
      <c r="U124" s="38"/>
      <c r="V124" s="38"/>
      <c r="W124" s="38"/>
      <c r="X124" s="38"/>
      <c r="Y124" s="38"/>
      <c r="Z124" s="38"/>
      <c r="AA124" s="38"/>
      <c r="AB124" s="38"/>
      <c r="AC124" s="38"/>
      <c r="AD124" s="38"/>
      <c r="AE124" s="38"/>
    </row>
    <row r="125" s="1" customFormat="1" ht="12" customHeight="1">
      <c r="B125" s="21"/>
      <c r="C125" s="32" t="s">
        <v>222</v>
      </c>
      <c r="D125" s="22"/>
      <c r="E125" s="22"/>
      <c r="F125" s="22"/>
      <c r="G125" s="22"/>
      <c r="H125" s="22"/>
      <c r="I125" s="22"/>
      <c r="J125" s="22"/>
      <c r="K125" s="22"/>
      <c r="L125" s="20"/>
    </row>
    <row r="126" s="2" customFormat="1" ht="16.5" customHeight="1">
      <c r="A126" s="38"/>
      <c r="B126" s="39"/>
      <c r="C126" s="40"/>
      <c r="D126" s="40"/>
      <c r="E126" s="183" t="s">
        <v>424</v>
      </c>
      <c r="F126" s="40"/>
      <c r="G126" s="40"/>
      <c r="H126" s="40"/>
      <c r="I126" s="40"/>
      <c r="J126" s="40"/>
      <c r="K126" s="40"/>
      <c r="L126" s="63"/>
      <c r="S126" s="38"/>
      <c r="T126" s="38"/>
      <c r="U126" s="38"/>
      <c r="V126" s="38"/>
      <c r="W126" s="38"/>
      <c r="X126" s="38"/>
      <c r="Y126" s="38"/>
      <c r="Z126" s="38"/>
      <c r="AA126" s="38"/>
      <c r="AB126" s="38"/>
      <c r="AC126" s="38"/>
      <c r="AD126" s="38"/>
      <c r="AE126" s="38"/>
    </row>
    <row r="127" s="2" customFormat="1" ht="12" customHeight="1">
      <c r="A127" s="38"/>
      <c r="B127" s="39"/>
      <c r="C127" s="32" t="s">
        <v>325</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16.5" customHeight="1">
      <c r="A128" s="38"/>
      <c r="B128" s="39"/>
      <c r="C128" s="40"/>
      <c r="D128" s="40"/>
      <c r="E128" s="76" t="str">
        <f>E11</f>
        <v>A01 - Zdravotní technika</v>
      </c>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20</v>
      </c>
      <c r="D130" s="40"/>
      <c r="E130" s="40"/>
      <c r="F130" s="27" t="str">
        <f>F14</f>
        <v>Do Nového, Pardubice, p.p.č. 4769, 4881/3</v>
      </c>
      <c r="G130" s="40"/>
      <c r="H130" s="40"/>
      <c r="I130" s="32" t="s">
        <v>22</v>
      </c>
      <c r="J130" s="79" t="str">
        <f>IF(J14="","",J14)</f>
        <v>9. 9. 2024</v>
      </c>
      <c r="K130" s="40"/>
      <c r="L130" s="63"/>
      <c r="S130" s="38"/>
      <c r="T130" s="38"/>
      <c r="U130" s="38"/>
      <c r="V130" s="38"/>
      <c r="W130" s="38"/>
      <c r="X130" s="38"/>
      <c r="Y130" s="38"/>
      <c r="Z130" s="38"/>
      <c r="AA130" s="38"/>
      <c r="AB130" s="38"/>
      <c r="AC130" s="38"/>
      <c r="AD130" s="38"/>
      <c r="AE130" s="38"/>
    </row>
    <row r="131" s="2" customFormat="1" ht="6.96" customHeight="1">
      <c r="A131" s="38"/>
      <c r="B131" s="39"/>
      <c r="C131" s="40"/>
      <c r="D131" s="40"/>
      <c r="E131" s="40"/>
      <c r="F131" s="40"/>
      <c r="G131" s="40"/>
      <c r="H131" s="40"/>
      <c r="I131" s="40"/>
      <c r="J131" s="40"/>
      <c r="K131" s="40"/>
      <c r="L131" s="63"/>
      <c r="S131" s="38"/>
      <c r="T131" s="38"/>
      <c r="U131" s="38"/>
      <c r="V131" s="38"/>
      <c r="W131" s="38"/>
      <c r="X131" s="38"/>
      <c r="Y131" s="38"/>
      <c r="Z131" s="38"/>
      <c r="AA131" s="38"/>
      <c r="AB131" s="38"/>
      <c r="AC131" s="38"/>
      <c r="AD131" s="38"/>
      <c r="AE131" s="38"/>
    </row>
    <row r="132" s="2" customFormat="1" ht="15.15" customHeight="1">
      <c r="A132" s="38"/>
      <c r="B132" s="39"/>
      <c r="C132" s="32" t="s">
        <v>24</v>
      </c>
      <c r="D132" s="40"/>
      <c r="E132" s="40"/>
      <c r="F132" s="27" t="str">
        <f>E17</f>
        <v xml:space="preserve"> </v>
      </c>
      <c r="G132" s="40"/>
      <c r="H132" s="40"/>
      <c r="I132" s="32" t="s">
        <v>31</v>
      </c>
      <c r="J132" s="36" t="str">
        <f>E23</f>
        <v xml:space="preserve"> </v>
      </c>
      <c r="K132" s="40"/>
      <c r="L132" s="63"/>
      <c r="S132" s="38"/>
      <c r="T132" s="38"/>
      <c r="U132" s="38"/>
      <c r="V132" s="38"/>
      <c r="W132" s="38"/>
      <c r="X132" s="38"/>
      <c r="Y132" s="38"/>
      <c r="Z132" s="38"/>
      <c r="AA132" s="38"/>
      <c r="AB132" s="38"/>
      <c r="AC132" s="38"/>
      <c r="AD132" s="38"/>
      <c r="AE132" s="38"/>
    </row>
    <row r="133" s="2" customFormat="1" ht="15.15" customHeight="1">
      <c r="A133" s="38"/>
      <c r="B133" s="39"/>
      <c r="C133" s="32" t="s">
        <v>29</v>
      </c>
      <c r="D133" s="40"/>
      <c r="E133" s="40"/>
      <c r="F133" s="27" t="str">
        <f>IF(E20="","",E20)</f>
        <v>Vyplň údaj</v>
      </c>
      <c r="G133" s="40"/>
      <c r="H133" s="40"/>
      <c r="I133" s="32" t="s">
        <v>34</v>
      </c>
      <c r="J133" s="36" t="str">
        <f>E26</f>
        <v xml:space="preserve"> </v>
      </c>
      <c r="K133" s="40"/>
      <c r="L133" s="63"/>
      <c r="S133" s="38"/>
      <c r="T133" s="38"/>
      <c r="U133" s="38"/>
      <c r="V133" s="38"/>
      <c r="W133" s="38"/>
      <c r="X133" s="38"/>
      <c r="Y133" s="38"/>
      <c r="Z133" s="38"/>
      <c r="AA133" s="38"/>
      <c r="AB133" s="38"/>
      <c r="AC133" s="38"/>
      <c r="AD133" s="38"/>
      <c r="AE133" s="38"/>
    </row>
    <row r="134" s="2" customFormat="1" ht="10.32" customHeight="1">
      <c r="A134" s="38"/>
      <c r="B134" s="39"/>
      <c r="C134" s="40"/>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10" customFormat="1" ht="29.28" customHeight="1">
      <c r="A135" s="194"/>
      <c r="B135" s="195"/>
      <c r="C135" s="196" t="s">
        <v>233</v>
      </c>
      <c r="D135" s="197" t="s">
        <v>62</v>
      </c>
      <c r="E135" s="197" t="s">
        <v>58</v>
      </c>
      <c r="F135" s="197" t="s">
        <v>59</v>
      </c>
      <c r="G135" s="197" t="s">
        <v>234</v>
      </c>
      <c r="H135" s="197" t="s">
        <v>235</v>
      </c>
      <c r="I135" s="197" t="s">
        <v>236</v>
      </c>
      <c r="J135" s="197" t="s">
        <v>227</v>
      </c>
      <c r="K135" s="198" t="s">
        <v>237</v>
      </c>
      <c r="L135" s="199"/>
      <c r="M135" s="100" t="s">
        <v>1</v>
      </c>
      <c r="N135" s="101" t="s">
        <v>41</v>
      </c>
      <c r="O135" s="101" t="s">
        <v>238</v>
      </c>
      <c r="P135" s="101" t="s">
        <v>239</v>
      </c>
      <c r="Q135" s="101" t="s">
        <v>240</v>
      </c>
      <c r="R135" s="101" t="s">
        <v>241</v>
      </c>
      <c r="S135" s="101" t="s">
        <v>242</v>
      </c>
      <c r="T135" s="102" t="s">
        <v>243</v>
      </c>
      <c r="U135" s="194"/>
      <c r="V135" s="194"/>
      <c r="W135" s="194"/>
      <c r="X135" s="194"/>
      <c r="Y135" s="194"/>
      <c r="Z135" s="194"/>
      <c r="AA135" s="194"/>
      <c r="AB135" s="194"/>
      <c r="AC135" s="194"/>
      <c r="AD135" s="194"/>
      <c r="AE135" s="194"/>
    </row>
    <row r="136" s="2" customFormat="1" ht="22.8" customHeight="1">
      <c r="A136" s="38"/>
      <c r="B136" s="39"/>
      <c r="C136" s="107" t="s">
        <v>244</v>
      </c>
      <c r="D136" s="40"/>
      <c r="E136" s="40"/>
      <c r="F136" s="40"/>
      <c r="G136" s="40"/>
      <c r="H136" s="40"/>
      <c r="I136" s="40"/>
      <c r="J136" s="200">
        <f>BK136</f>
        <v>0</v>
      </c>
      <c r="K136" s="40"/>
      <c r="L136" s="44"/>
      <c r="M136" s="103"/>
      <c r="N136" s="201"/>
      <c r="O136" s="104"/>
      <c r="P136" s="202">
        <f>P137+P190+P192+P196+P200+P208+P215+P217+P221+P235+P237+P264+P304+P367+P371+P425</f>
        <v>0</v>
      </c>
      <c r="Q136" s="104"/>
      <c r="R136" s="202">
        <f>R137+R190+R192+R196+R200+R208+R215+R217+R221+R235+R237+R264+R304+R367+R371+R425</f>
        <v>0.063039999999999999</v>
      </c>
      <c r="S136" s="104"/>
      <c r="T136" s="203">
        <f>T137+T190+T192+T196+T200+T208+T215+T217+T221+T235+T237+T264+T304+T367+T371+T425</f>
        <v>0</v>
      </c>
      <c r="U136" s="38"/>
      <c r="V136" s="38"/>
      <c r="W136" s="38"/>
      <c r="X136" s="38"/>
      <c r="Y136" s="38"/>
      <c r="Z136" s="38"/>
      <c r="AA136" s="38"/>
      <c r="AB136" s="38"/>
      <c r="AC136" s="38"/>
      <c r="AD136" s="38"/>
      <c r="AE136" s="38"/>
      <c r="AT136" s="17" t="s">
        <v>76</v>
      </c>
      <c r="AU136" s="17" t="s">
        <v>229</v>
      </c>
      <c r="BK136" s="204">
        <f>BK137+BK190+BK192+BK196+BK200+BK208+BK215+BK217+BK221+BK235+BK237+BK264+BK304+BK367+BK371+BK425</f>
        <v>0</v>
      </c>
    </row>
    <row r="137" s="11" customFormat="1" ht="25.92" customHeight="1">
      <c r="A137" s="11"/>
      <c r="B137" s="205"/>
      <c r="C137" s="206"/>
      <c r="D137" s="207" t="s">
        <v>76</v>
      </c>
      <c r="E137" s="208" t="s">
        <v>85</v>
      </c>
      <c r="F137" s="208" t="s">
        <v>332</v>
      </c>
      <c r="G137" s="206"/>
      <c r="H137" s="206"/>
      <c r="I137" s="209"/>
      <c r="J137" s="210">
        <f>BK137</f>
        <v>0</v>
      </c>
      <c r="K137" s="206"/>
      <c r="L137" s="211"/>
      <c r="M137" s="212"/>
      <c r="N137" s="213"/>
      <c r="O137" s="213"/>
      <c r="P137" s="214">
        <f>SUM(P138:P189)</f>
        <v>0</v>
      </c>
      <c r="Q137" s="213"/>
      <c r="R137" s="214">
        <f>SUM(R138:R189)</f>
        <v>0</v>
      </c>
      <c r="S137" s="213"/>
      <c r="T137" s="215">
        <f>SUM(T138:T189)</f>
        <v>0</v>
      </c>
      <c r="U137" s="11"/>
      <c r="V137" s="11"/>
      <c r="W137" s="11"/>
      <c r="X137" s="11"/>
      <c r="Y137" s="11"/>
      <c r="Z137" s="11"/>
      <c r="AA137" s="11"/>
      <c r="AB137" s="11"/>
      <c r="AC137" s="11"/>
      <c r="AD137" s="11"/>
      <c r="AE137" s="11"/>
      <c r="AR137" s="216" t="s">
        <v>85</v>
      </c>
      <c r="AT137" s="217" t="s">
        <v>76</v>
      </c>
      <c r="AU137" s="217" t="s">
        <v>77</v>
      </c>
      <c r="AY137" s="216" t="s">
        <v>247</v>
      </c>
      <c r="BK137" s="218">
        <f>SUM(BK138:BK189)</f>
        <v>0</v>
      </c>
    </row>
    <row r="138" s="2" customFormat="1" ht="16.5" customHeight="1">
      <c r="A138" s="38"/>
      <c r="B138" s="39"/>
      <c r="C138" s="219" t="s">
        <v>85</v>
      </c>
      <c r="D138" s="219" t="s">
        <v>248</v>
      </c>
      <c r="E138" s="220" t="s">
        <v>1887</v>
      </c>
      <c r="F138" s="221" t="s">
        <v>1888</v>
      </c>
      <c r="G138" s="222" t="s">
        <v>364</v>
      </c>
      <c r="H138" s="223">
        <v>71.225999999999999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1889</v>
      </c>
    </row>
    <row r="139" s="13" customFormat="1">
      <c r="A139" s="13"/>
      <c r="B139" s="252"/>
      <c r="C139" s="253"/>
      <c r="D139" s="232" t="s">
        <v>337</v>
      </c>
      <c r="E139" s="254" t="s">
        <v>1</v>
      </c>
      <c r="F139" s="255" t="s">
        <v>1890</v>
      </c>
      <c r="G139" s="253"/>
      <c r="H139" s="256">
        <v>71.225999999999999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71.225999999999999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87</v>
      </c>
      <c r="D141" s="219" t="s">
        <v>248</v>
      </c>
      <c r="E141" s="220" t="s">
        <v>1891</v>
      </c>
      <c r="F141" s="221" t="s">
        <v>1892</v>
      </c>
      <c r="G141" s="222" t="s">
        <v>364</v>
      </c>
      <c r="H141" s="223">
        <v>126.033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1893</v>
      </c>
    </row>
    <row r="142" s="13" customFormat="1">
      <c r="A142" s="13"/>
      <c r="B142" s="252"/>
      <c r="C142" s="253"/>
      <c r="D142" s="232" t="s">
        <v>337</v>
      </c>
      <c r="E142" s="254" t="s">
        <v>1</v>
      </c>
      <c r="F142" s="255" t="s">
        <v>1894</v>
      </c>
      <c r="G142" s="253"/>
      <c r="H142" s="256">
        <v>126.033</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126.033</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259</v>
      </c>
      <c r="D144" s="219" t="s">
        <v>248</v>
      </c>
      <c r="E144" s="220" t="s">
        <v>1895</v>
      </c>
      <c r="F144" s="221" t="s">
        <v>1896</v>
      </c>
      <c r="G144" s="222" t="s">
        <v>335</v>
      </c>
      <c r="H144" s="223">
        <v>0.58699999999999997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1897</v>
      </c>
    </row>
    <row r="145" s="13" customFormat="1">
      <c r="A145" s="13"/>
      <c r="B145" s="252"/>
      <c r="C145" s="253"/>
      <c r="D145" s="232" t="s">
        <v>337</v>
      </c>
      <c r="E145" s="254" t="s">
        <v>1</v>
      </c>
      <c r="F145" s="255" t="s">
        <v>1898</v>
      </c>
      <c r="G145" s="253"/>
      <c r="H145" s="256">
        <v>0.58699999999999997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0.58699999999999997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258</v>
      </c>
      <c r="D147" s="219" t="s">
        <v>248</v>
      </c>
      <c r="E147" s="220" t="s">
        <v>1899</v>
      </c>
      <c r="F147" s="221" t="s">
        <v>1900</v>
      </c>
      <c r="G147" s="222" t="s">
        <v>335</v>
      </c>
      <c r="H147" s="223">
        <v>61.185000000000002</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1901</v>
      </c>
    </row>
    <row r="148" s="13" customFormat="1">
      <c r="A148" s="13"/>
      <c r="B148" s="252"/>
      <c r="C148" s="253"/>
      <c r="D148" s="232" t="s">
        <v>337</v>
      </c>
      <c r="E148" s="254" t="s">
        <v>1</v>
      </c>
      <c r="F148" s="255" t="s">
        <v>1902</v>
      </c>
      <c r="G148" s="253"/>
      <c r="H148" s="256">
        <v>39.841000000000001</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1903</v>
      </c>
      <c r="G149" s="253"/>
      <c r="H149" s="256">
        <v>4.7389999999999999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1904</v>
      </c>
      <c r="G150" s="253"/>
      <c r="H150" s="256">
        <v>16.605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61.185000000000002</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275</v>
      </c>
      <c r="D152" s="219" t="s">
        <v>248</v>
      </c>
      <c r="E152" s="220" t="s">
        <v>1905</v>
      </c>
      <c r="F152" s="221" t="s">
        <v>1906</v>
      </c>
      <c r="G152" s="222" t="s">
        <v>335</v>
      </c>
      <c r="H152" s="223">
        <v>61.185000000000002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1907</v>
      </c>
    </row>
    <row r="153" s="13" customFormat="1">
      <c r="A153" s="13"/>
      <c r="B153" s="252"/>
      <c r="C153" s="253"/>
      <c r="D153" s="232" t="s">
        <v>337</v>
      </c>
      <c r="E153" s="254" t="s">
        <v>1</v>
      </c>
      <c r="F153" s="255" t="s">
        <v>1908</v>
      </c>
      <c r="G153" s="253"/>
      <c r="H153" s="256">
        <v>61.185000000000002</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61.185000000000002</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262</v>
      </c>
      <c r="D155" s="219" t="s">
        <v>248</v>
      </c>
      <c r="E155" s="220" t="s">
        <v>1909</v>
      </c>
      <c r="F155" s="221" t="s">
        <v>1910</v>
      </c>
      <c r="G155" s="222" t="s">
        <v>335</v>
      </c>
      <c r="H155" s="223">
        <v>40.963999999999999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1911</v>
      </c>
    </row>
    <row r="156" s="13" customFormat="1">
      <c r="A156" s="13"/>
      <c r="B156" s="252"/>
      <c r="C156" s="253"/>
      <c r="D156" s="232" t="s">
        <v>337</v>
      </c>
      <c r="E156" s="254" t="s">
        <v>1</v>
      </c>
      <c r="F156" s="255" t="s">
        <v>1912</v>
      </c>
      <c r="G156" s="253"/>
      <c r="H156" s="256">
        <v>37.139000000000003</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3" customFormat="1">
      <c r="A157" s="13"/>
      <c r="B157" s="252"/>
      <c r="C157" s="253"/>
      <c r="D157" s="232" t="s">
        <v>337</v>
      </c>
      <c r="E157" s="254" t="s">
        <v>1</v>
      </c>
      <c r="F157" s="255" t="s">
        <v>1913</v>
      </c>
      <c r="G157" s="253"/>
      <c r="H157" s="256">
        <v>3.8250000000000002</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40.964000000000006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16.5" customHeight="1">
      <c r="A159" s="38"/>
      <c r="B159" s="39"/>
      <c r="C159" s="219" t="s">
        <v>293</v>
      </c>
      <c r="D159" s="219" t="s">
        <v>248</v>
      </c>
      <c r="E159" s="220" t="s">
        <v>1914</v>
      </c>
      <c r="F159" s="221" t="s">
        <v>1915</v>
      </c>
      <c r="G159" s="222" t="s">
        <v>335</v>
      </c>
      <c r="H159" s="223">
        <v>40.963999999999999</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1916</v>
      </c>
    </row>
    <row r="160" s="13" customFormat="1">
      <c r="A160" s="13"/>
      <c r="B160" s="252"/>
      <c r="C160" s="253"/>
      <c r="D160" s="232" t="s">
        <v>337</v>
      </c>
      <c r="E160" s="254" t="s">
        <v>1</v>
      </c>
      <c r="F160" s="255" t="s">
        <v>1917</v>
      </c>
      <c r="G160" s="253"/>
      <c r="H160" s="256">
        <v>40.963999999999999</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40.963999999999999</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271</v>
      </c>
      <c r="D162" s="219" t="s">
        <v>248</v>
      </c>
      <c r="E162" s="220" t="s">
        <v>1918</v>
      </c>
      <c r="F162" s="221" t="s">
        <v>1919</v>
      </c>
      <c r="G162" s="222" t="s">
        <v>267</v>
      </c>
      <c r="H162" s="223">
        <v>92.846999999999994</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1920</v>
      </c>
    </row>
    <row r="163" s="13" customFormat="1">
      <c r="A163" s="13"/>
      <c r="B163" s="252"/>
      <c r="C163" s="253"/>
      <c r="D163" s="232" t="s">
        <v>337</v>
      </c>
      <c r="E163" s="254" t="s">
        <v>1</v>
      </c>
      <c r="F163" s="255" t="s">
        <v>1921</v>
      </c>
      <c r="G163" s="253"/>
      <c r="H163" s="256">
        <v>92.846999999999994</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92.846999999999994</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299</v>
      </c>
      <c r="D165" s="219" t="s">
        <v>248</v>
      </c>
      <c r="E165" s="220" t="s">
        <v>1922</v>
      </c>
      <c r="F165" s="221" t="s">
        <v>1923</v>
      </c>
      <c r="G165" s="222" t="s">
        <v>267</v>
      </c>
      <c r="H165" s="223">
        <v>92.846999999999994</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1924</v>
      </c>
    </row>
    <row r="166" s="13" customFormat="1">
      <c r="A166" s="13"/>
      <c r="B166" s="252"/>
      <c r="C166" s="253"/>
      <c r="D166" s="232" t="s">
        <v>337</v>
      </c>
      <c r="E166" s="254" t="s">
        <v>1</v>
      </c>
      <c r="F166" s="255" t="s">
        <v>1925</v>
      </c>
      <c r="G166" s="253"/>
      <c r="H166" s="256">
        <v>92.846999999999994</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92.846999999999994</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279</v>
      </c>
      <c r="D168" s="219" t="s">
        <v>248</v>
      </c>
      <c r="E168" s="220" t="s">
        <v>1926</v>
      </c>
      <c r="F168" s="221" t="s">
        <v>1927</v>
      </c>
      <c r="G168" s="222" t="s">
        <v>335</v>
      </c>
      <c r="H168" s="223">
        <v>102.149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1928</v>
      </c>
    </row>
    <row r="169" s="13" customFormat="1">
      <c r="A169" s="13"/>
      <c r="B169" s="252"/>
      <c r="C169" s="253"/>
      <c r="D169" s="232" t="s">
        <v>337</v>
      </c>
      <c r="E169" s="254" t="s">
        <v>1</v>
      </c>
      <c r="F169" s="255" t="s">
        <v>1908</v>
      </c>
      <c r="G169" s="253"/>
      <c r="H169" s="256">
        <v>61.185000000000002</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3" customFormat="1">
      <c r="A170" s="13"/>
      <c r="B170" s="252"/>
      <c r="C170" s="253"/>
      <c r="D170" s="232" t="s">
        <v>337</v>
      </c>
      <c r="E170" s="254" t="s">
        <v>1</v>
      </c>
      <c r="F170" s="255" t="s">
        <v>1929</v>
      </c>
      <c r="G170" s="253"/>
      <c r="H170" s="256">
        <v>40.963999999999999</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102.149</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16.5" customHeight="1">
      <c r="A172" s="38"/>
      <c r="B172" s="39"/>
      <c r="C172" s="219" t="s">
        <v>305</v>
      </c>
      <c r="D172" s="219" t="s">
        <v>248</v>
      </c>
      <c r="E172" s="220" t="s">
        <v>1930</v>
      </c>
      <c r="F172" s="221" t="s">
        <v>1931</v>
      </c>
      <c r="G172" s="222" t="s">
        <v>335</v>
      </c>
      <c r="H172" s="223">
        <v>63.017000000000003</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1932</v>
      </c>
    </row>
    <row r="173" s="13" customFormat="1">
      <c r="A173" s="13"/>
      <c r="B173" s="252"/>
      <c r="C173" s="253"/>
      <c r="D173" s="232" t="s">
        <v>337</v>
      </c>
      <c r="E173" s="254" t="s">
        <v>1</v>
      </c>
      <c r="F173" s="255" t="s">
        <v>1933</v>
      </c>
      <c r="G173" s="253"/>
      <c r="H173" s="256">
        <v>9.3379999999999992</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3" customFormat="1">
      <c r="A174" s="13"/>
      <c r="B174" s="252"/>
      <c r="C174" s="253"/>
      <c r="D174" s="232" t="s">
        <v>337</v>
      </c>
      <c r="E174" s="254" t="s">
        <v>1</v>
      </c>
      <c r="F174" s="255" t="s">
        <v>1934</v>
      </c>
      <c r="G174" s="253"/>
      <c r="H174" s="256">
        <v>41.750999999999998</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337</v>
      </c>
      <c r="AU174" s="262" t="s">
        <v>85</v>
      </c>
      <c r="AV174" s="13" t="s">
        <v>87</v>
      </c>
      <c r="AW174" s="13" t="s">
        <v>33</v>
      </c>
      <c r="AX174" s="13" t="s">
        <v>77</v>
      </c>
      <c r="AY174" s="262" t="s">
        <v>247</v>
      </c>
    </row>
    <row r="175" s="13" customFormat="1">
      <c r="A175" s="13"/>
      <c r="B175" s="252"/>
      <c r="C175" s="253"/>
      <c r="D175" s="232" t="s">
        <v>337</v>
      </c>
      <c r="E175" s="254" t="s">
        <v>1</v>
      </c>
      <c r="F175" s="255" t="s">
        <v>1935</v>
      </c>
      <c r="G175" s="253"/>
      <c r="H175" s="256">
        <v>1.9219999999999999</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1936</v>
      </c>
      <c r="G176" s="253"/>
      <c r="H176" s="256">
        <v>10.006</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63.016999999999996</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291</v>
      </c>
      <c r="D178" s="219" t="s">
        <v>248</v>
      </c>
      <c r="E178" s="220" t="s">
        <v>1937</v>
      </c>
      <c r="F178" s="221" t="s">
        <v>1938</v>
      </c>
      <c r="G178" s="222" t="s">
        <v>335</v>
      </c>
      <c r="H178" s="223">
        <v>63.015999999999998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1939</v>
      </c>
    </row>
    <row r="179" s="13" customFormat="1">
      <c r="A179" s="13"/>
      <c r="B179" s="252"/>
      <c r="C179" s="253"/>
      <c r="D179" s="232" t="s">
        <v>337</v>
      </c>
      <c r="E179" s="254" t="s">
        <v>1</v>
      </c>
      <c r="F179" s="255" t="s">
        <v>1940</v>
      </c>
      <c r="G179" s="253"/>
      <c r="H179" s="256">
        <v>63.015999999999998</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63.015999999999998</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313</v>
      </c>
      <c r="D181" s="219" t="s">
        <v>248</v>
      </c>
      <c r="E181" s="220" t="s">
        <v>1941</v>
      </c>
      <c r="F181" s="221" t="s">
        <v>1942</v>
      </c>
      <c r="G181" s="222" t="s">
        <v>335</v>
      </c>
      <c r="H181" s="223">
        <v>39.133000000000003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1943</v>
      </c>
    </row>
    <row r="182" s="13" customFormat="1">
      <c r="A182" s="13"/>
      <c r="B182" s="252"/>
      <c r="C182" s="253"/>
      <c r="D182" s="232" t="s">
        <v>337</v>
      </c>
      <c r="E182" s="254" t="s">
        <v>1</v>
      </c>
      <c r="F182" s="255" t="s">
        <v>1944</v>
      </c>
      <c r="G182" s="253"/>
      <c r="H182" s="256">
        <v>61.185000000000002</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1929</v>
      </c>
      <c r="G183" s="253"/>
      <c r="H183" s="256">
        <v>40.963999999999999</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3" customFormat="1">
      <c r="A184" s="13"/>
      <c r="B184" s="252"/>
      <c r="C184" s="253"/>
      <c r="D184" s="232" t="s">
        <v>337</v>
      </c>
      <c r="E184" s="254" t="s">
        <v>1</v>
      </c>
      <c r="F184" s="255" t="s">
        <v>1945</v>
      </c>
      <c r="G184" s="253"/>
      <c r="H184" s="256">
        <v>-63.015999999999998</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39.133000000000003</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296</v>
      </c>
      <c r="D186" s="219" t="s">
        <v>248</v>
      </c>
      <c r="E186" s="220" t="s">
        <v>1946</v>
      </c>
      <c r="F186" s="221" t="s">
        <v>1947</v>
      </c>
      <c r="G186" s="222" t="s">
        <v>335</v>
      </c>
      <c r="H186" s="223">
        <v>38.012999999999998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1948</v>
      </c>
    </row>
    <row r="187" s="13" customFormat="1">
      <c r="A187" s="13"/>
      <c r="B187" s="252"/>
      <c r="C187" s="253"/>
      <c r="D187" s="232" t="s">
        <v>337</v>
      </c>
      <c r="E187" s="254" t="s">
        <v>1</v>
      </c>
      <c r="F187" s="255" t="s">
        <v>1934</v>
      </c>
      <c r="G187" s="253"/>
      <c r="H187" s="256">
        <v>41.750999999999998</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337</v>
      </c>
      <c r="AU187" s="262" t="s">
        <v>85</v>
      </c>
      <c r="AV187" s="13" t="s">
        <v>87</v>
      </c>
      <c r="AW187" s="13" t="s">
        <v>33</v>
      </c>
      <c r="AX187" s="13" t="s">
        <v>77</v>
      </c>
      <c r="AY187" s="262" t="s">
        <v>247</v>
      </c>
    </row>
    <row r="188" s="13" customFormat="1">
      <c r="A188" s="13"/>
      <c r="B188" s="252"/>
      <c r="C188" s="253"/>
      <c r="D188" s="232" t="s">
        <v>337</v>
      </c>
      <c r="E188" s="254" t="s">
        <v>1</v>
      </c>
      <c r="F188" s="255" t="s">
        <v>1949</v>
      </c>
      <c r="G188" s="253"/>
      <c r="H188" s="256">
        <v>-3.738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38.012999999999998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11" customFormat="1" ht="25.92" customHeight="1">
      <c r="A190" s="11"/>
      <c r="B190" s="205"/>
      <c r="C190" s="206"/>
      <c r="D190" s="207" t="s">
        <v>76</v>
      </c>
      <c r="E190" s="208" t="s">
        <v>258</v>
      </c>
      <c r="F190" s="208" t="s">
        <v>596</v>
      </c>
      <c r="G190" s="206"/>
      <c r="H190" s="206"/>
      <c r="I190" s="209"/>
      <c r="J190" s="210">
        <f>BK190</f>
        <v>0</v>
      </c>
      <c r="K190" s="206"/>
      <c r="L190" s="211"/>
      <c r="M190" s="212"/>
      <c r="N190" s="213"/>
      <c r="O190" s="213"/>
      <c r="P190" s="214">
        <f>P191</f>
        <v>0</v>
      </c>
      <c r="Q190" s="213"/>
      <c r="R190" s="214">
        <f>R191</f>
        <v>0</v>
      </c>
      <c r="S190" s="213"/>
      <c r="T190" s="215">
        <f>T191</f>
        <v>0</v>
      </c>
      <c r="U190" s="11"/>
      <c r="V190" s="11"/>
      <c r="W190" s="11"/>
      <c r="X190" s="11"/>
      <c r="Y190" s="11"/>
      <c r="Z190" s="11"/>
      <c r="AA190" s="11"/>
      <c r="AB190" s="11"/>
      <c r="AC190" s="11"/>
      <c r="AD190" s="11"/>
      <c r="AE190" s="11"/>
      <c r="AR190" s="216" t="s">
        <v>85</v>
      </c>
      <c r="AT190" s="217" t="s">
        <v>76</v>
      </c>
      <c r="AU190" s="217" t="s">
        <v>77</v>
      </c>
      <c r="AY190" s="216" t="s">
        <v>247</v>
      </c>
      <c r="BK190" s="218">
        <f>BK191</f>
        <v>0</v>
      </c>
    </row>
    <row r="191" s="2" customFormat="1" ht="16.5" customHeight="1">
      <c r="A191" s="38"/>
      <c r="B191" s="39"/>
      <c r="C191" s="219" t="s">
        <v>8</v>
      </c>
      <c r="D191" s="219" t="s">
        <v>248</v>
      </c>
      <c r="E191" s="220" t="s">
        <v>1950</v>
      </c>
      <c r="F191" s="221" t="s">
        <v>1951</v>
      </c>
      <c r="G191" s="222" t="s">
        <v>335</v>
      </c>
      <c r="H191" s="223">
        <v>9.3379999999999992</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1952</v>
      </c>
    </row>
    <row r="192" s="11" customFormat="1" ht="25.92" customHeight="1">
      <c r="A192" s="11"/>
      <c r="B192" s="205"/>
      <c r="C192" s="206"/>
      <c r="D192" s="207" t="s">
        <v>76</v>
      </c>
      <c r="E192" s="208" t="s">
        <v>275</v>
      </c>
      <c r="F192" s="208" t="s">
        <v>1953</v>
      </c>
      <c r="G192" s="206"/>
      <c r="H192" s="206"/>
      <c r="I192" s="209"/>
      <c r="J192" s="210">
        <f>BK192</f>
        <v>0</v>
      </c>
      <c r="K192" s="206"/>
      <c r="L192" s="211"/>
      <c r="M192" s="212"/>
      <c r="N192" s="213"/>
      <c r="O192" s="213"/>
      <c r="P192" s="214">
        <f>SUM(P193:P195)</f>
        <v>0</v>
      </c>
      <c r="Q192" s="213"/>
      <c r="R192" s="214">
        <f>SUM(R193:R195)</f>
        <v>0</v>
      </c>
      <c r="S192" s="213"/>
      <c r="T192" s="215">
        <f>SUM(T193:T195)</f>
        <v>0</v>
      </c>
      <c r="U192" s="11"/>
      <c r="V192" s="11"/>
      <c r="W192" s="11"/>
      <c r="X192" s="11"/>
      <c r="Y192" s="11"/>
      <c r="Z192" s="11"/>
      <c r="AA192" s="11"/>
      <c r="AB192" s="11"/>
      <c r="AC192" s="11"/>
      <c r="AD192" s="11"/>
      <c r="AE192" s="11"/>
      <c r="AR192" s="216" t="s">
        <v>85</v>
      </c>
      <c r="AT192" s="217" t="s">
        <v>76</v>
      </c>
      <c r="AU192" s="217" t="s">
        <v>77</v>
      </c>
      <c r="AY192" s="216" t="s">
        <v>247</v>
      </c>
      <c r="BK192" s="218">
        <f>SUM(BK193:BK195)</f>
        <v>0</v>
      </c>
    </row>
    <row r="193" s="2" customFormat="1" ht="16.5" customHeight="1">
      <c r="A193" s="38"/>
      <c r="B193" s="39"/>
      <c r="C193" s="219" t="s">
        <v>264</v>
      </c>
      <c r="D193" s="219" t="s">
        <v>248</v>
      </c>
      <c r="E193" s="220" t="s">
        <v>1954</v>
      </c>
      <c r="F193" s="221" t="s">
        <v>1955</v>
      </c>
      <c r="G193" s="222" t="s">
        <v>335</v>
      </c>
      <c r="H193" s="223">
        <v>3.2669999999999999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1956</v>
      </c>
    </row>
    <row r="194" s="13" customFormat="1">
      <c r="A194" s="13"/>
      <c r="B194" s="252"/>
      <c r="C194" s="253"/>
      <c r="D194" s="232" t="s">
        <v>337</v>
      </c>
      <c r="E194" s="254" t="s">
        <v>1</v>
      </c>
      <c r="F194" s="255" t="s">
        <v>1957</v>
      </c>
      <c r="G194" s="253"/>
      <c r="H194" s="256">
        <v>3.2669999999999999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3.2669999999999999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11" customFormat="1" ht="25.92" customHeight="1">
      <c r="A196" s="11"/>
      <c r="B196" s="205"/>
      <c r="C196" s="206"/>
      <c r="D196" s="207" t="s">
        <v>76</v>
      </c>
      <c r="E196" s="208" t="s">
        <v>262</v>
      </c>
      <c r="F196" s="208" t="s">
        <v>1958</v>
      </c>
      <c r="G196" s="206"/>
      <c r="H196" s="206"/>
      <c r="I196" s="209"/>
      <c r="J196" s="210">
        <f>BK196</f>
        <v>0</v>
      </c>
      <c r="K196" s="206"/>
      <c r="L196" s="211"/>
      <c r="M196" s="212"/>
      <c r="N196" s="213"/>
      <c r="O196" s="213"/>
      <c r="P196" s="214">
        <f>SUM(P197:P199)</f>
        <v>0</v>
      </c>
      <c r="Q196" s="213"/>
      <c r="R196" s="214">
        <f>SUM(R197:R199)</f>
        <v>0</v>
      </c>
      <c r="S196" s="213"/>
      <c r="T196" s="215">
        <f>SUM(T197:T199)</f>
        <v>0</v>
      </c>
      <c r="U196" s="11"/>
      <c r="V196" s="11"/>
      <c r="W196" s="11"/>
      <c r="X196" s="11"/>
      <c r="Y196" s="11"/>
      <c r="Z196" s="11"/>
      <c r="AA196" s="11"/>
      <c r="AB196" s="11"/>
      <c r="AC196" s="11"/>
      <c r="AD196" s="11"/>
      <c r="AE196" s="11"/>
      <c r="AR196" s="216" t="s">
        <v>85</v>
      </c>
      <c r="AT196" s="217" t="s">
        <v>76</v>
      </c>
      <c r="AU196" s="217" t="s">
        <v>77</v>
      </c>
      <c r="AY196" s="216" t="s">
        <v>247</v>
      </c>
      <c r="BK196" s="218">
        <f>SUM(BK197:BK199)</f>
        <v>0</v>
      </c>
    </row>
    <row r="197" s="2" customFormat="1" ht="16.5" customHeight="1">
      <c r="A197" s="38"/>
      <c r="B197" s="39"/>
      <c r="C197" s="219" t="s">
        <v>281</v>
      </c>
      <c r="D197" s="219" t="s">
        <v>248</v>
      </c>
      <c r="E197" s="220" t="s">
        <v>1959</v>
      </c>
      <c r="F197" s="221" t="s">
        <v>1960</v>
      </c>
      <c r="G197" s="222" t="s">
        <v>335</v>
      </c>
      <c r="H197" s="223">
        <v>12.42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1961</v>
      </c>
    </row>
    <row r="198" s="13" customFormat="1">
      <c r="A198" s="13"/>
      <c r="B198" s="252"/>
      <c r="C198" s="253"/>
      <c r="D198" s="232" t="s">
        <v>337</v>
      </c>
      <c r="E198" s="254" t="s">
        <v>1</v>
      </c>
      <c r="F198" s="255" t="s">
        <v>1962</v>
      </c>
      <c r="G198" s="253"/>
      <c r="H198" s="256">
        <v>12.42</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4" customFormat="1">
      <c r="A199" s="14"/>
      <c r="B199" s="263"/>
      <c r="C199" s="264"/>
      <c r="D199" s="232" t="s">
        <v>337</v>
      </c>
      <c r="E199" s="265" t="s">
        <v>1</v>
      </c>
      <c r="F199" s="266" t="s">
        <v>340</v>
      </c>
      <c r="G199" s="264"/>
      <c r="H199" s="267">
        <v>12.42</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337</v>
      </c>
      <c r="AU199" s="273" t="s">
        <v>85</v>
      </c>
      <c r="AV199" s="14" t="s">
        <v>258</v>
      </c>
      <c r="AW199" s="14" t="s">
        <v>33</v>
      </c>
      <c r="AX199" s="14" t="s">
        <v>85</v>
      </c>
      <c r="AY199" s="273" t="s">
        <v>247</v>
      </c>
    </row>
    <row r="200" s="11" customFormat="1" ht="25.92" customHeight="1">
      <c r="A200" s="11"/>
      <c r="B200" s="205"/>
      <c r="C200" s="206"/>
      <c r="D200" s="207" t="s">
        <v>76</v>
      </c>
      <c r="E200" s="208" t="s">
        <v>271</v>
      </c>
      <c r="F200" s="208" t="s">
        <v>1963</v>
      </c>
      <c r="G200" s="206"/>
      <c r="H200" s="206"/>
      <c r="I200" s="209"/>
      <c r="J200" s="210">
        <f>BK200</f>
        <v>0</v>
      </c>
      <c r="K200" s="206"/>
      <c r="L200" s="211"/>
      <c r="M200" s="212"/>
      <c r="N200" s="213"/>
      <c r="O200" s="213"/>
      <c r="P200" s="214">
        <f>SUM(P201:P207)</f>
        <v>0</v>
      </c>
      <c r="Q200" s="213"/>
      <c r="R200" s="214">
        <f>SUM(R201:R207)</f>
        <v>0</v>
      </c>
      <c r="S200" s="213"/>
      <c r="T200" s="215">
        <f>SUM(T201:T207)</f>
        <v>0</v>
      </c>
      <c r="U200" s="11"/>
      <c r="V200" s="11"/>
      <c r="W200" s="11"/>
      <c r="X200" s="11"/>
      <c r="Y200" s="11"/>
      <c r="Z200" s="11"/>
      <c r="AA200" s="11"/>
      <c r="AB200" s="11"/>
      <c r="AC200" s="11"/>
      <c r="AD200" s="11"/>
      <c r="AE200" s="11"/>
      <c r="AR200" s="216" t="s">
        <v>85</v>
      </c>
      <c r="AT200" s="217" t="s">
        <v>76</v>
      </c>
      <c r="AU200" s="217" t="s">
        <v>77</v>
      </c>
      <c r="AY200" s="216" t="s">
        <v>247</v>
      </c>
      <c r="BK200" s="218">
        <f>SUM(BK201:BK207)</f>
        <v>0</v>
      </c>
    </row>
    <row r="201" s="2" customFormat="1" ht="16.5" customHeight="1">
      <c r="A201" s="38"/>
      <c r="B201" s="39"/>
      <c r="C201" s="219" t="s">
        <v>285</v>
      </c>
      <c r="D201" s="219" t="s">
        <v>248</v>
      </c>
      <c r="E201" s="220" t="s">
        <v>1964</v>
      </c>
      <c r="F201" s="221" t="s">
        <v>1965</v>
      </c>
      <c r="G201" s="222" t="s">
        <v>1966</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1967</v>
      </c>
    </row>
    <row r="202" s="2" customFormat="1" ht="16.5" customHeight="1">
      <c r="A202" s="38"/>
      <c r="B202" s="39"/>
      <c r="C202" s="219" t="s">
        <v>528</v>
      </c>
      <c r="D202" s="219" t="s">
        <v>248</v>
      </c>
      <c r="E202" s="220" t="s">
        <v>1968</v>
      </c>
      <c r="F202" s="221" t="s">
        <v>1969</v>
      </c>
      <c r="G202" s="222" t="s">
        <v>1966</v>
      </c>
      <c r="H202" s="223">
        <v>1.01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1970</v>
      </c>
    </row>
    <row r="203" s="2" customFormat="1" ht="16.5" customHeight="1">
      <c r="A203" s="38"/>
      <c r="B203" s="39"/>
      <c r="C203" s="219" t="s">
        <v>304</v>
      </c>
      <c r="D203" s="219" t="s">
        <v>248</v>
      </c>
      <c r="E203" s="220" t="s">
        <v>1971</v>
      </c>
      <c r="F203" s="221" t="s">
        <v>1972</v>
      </c>
      <c r="G203" s="222" t="s">
        <v>1966</v>
      </c>
      <c r="H203" s="223">
        <v>1.01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1973</v>
      </c>
    </row>
    <row r="204" s="2" customFormat="1" ht="16.5" customHeight="1">
      <c r="A204" s="38"/>
      <c r="B204" s="39"/>
      <c r="C204" s="219" t="s">
        <v>7</v>
      </c>
      <c r="D204" s="219" t="s">
        <v>248</v>
      </c>
      <c r="E204" s="220" t="s">
        <v>1974</v>
      </c>
      <c r="F204" s="221" t="s">
        <v>1975</v>
      </c>
      <c r="G204" s="222" t="s">
        <v>1966</v>
      </c>
      <c r="H204" s="223">
        <v>1.01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1976</v>
      </c>
    </row>
    <row r="205" s="2" customFormat="1" ht="16.5" customHeight="1">
      <c r="A205" s="38"/>
      <c r="B205" s="39"/>
      <c r="C205" s="219" t="s">
        <v>308</v>
      </c>
      <c r="D205" s="219" t="s">
        <v>248</v>
      </c>
      <c r="E205" s="220" t="s">
        <v>1977</v>
      </c>
      <c r="F205" s="221" t="s">
        <v>1978</v>
      </c>
      <c r="G205" s="222" t="s">
        <v>335</v>
      </c>
      <c r="H205" s="223">
        <v>10.006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1979</v>
      </c>
    </row>
    <row r="206" s="2" customFormat="1" ht="16.5" customHeight="1">
      <c r="A206" s="38"/>
      <c r="B206" s="39"/>
      <c r="C206" s="219" t="s">
        <v>557</v>
      </c>
      <c r="D206" s="219" t="s">
        <v>248</v>
      </c>
      <c r="E206" s="220" t="s">
        <v>1980</v>
      </c>
      <c r="F206" s="221" t="s">
        <v>1981</v>
      </c>
      <c r="G206" s="222" t="s">
        <v>398</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1982</v>
      </c>
    </row>
    <row r="207" s="2" customFormat="1" ht="16.5" customHeight="1">
      <c r="A207" s="38"/>
      <c r="B207" s="39"/>
      <c r="C207" s="219" t="s">
        <v>311</v>
      </c>
      <c r="D207" s="219" t="s">
        <v>248</v>
      </c>
      <c r="E207" s="220" t="s">
        <v>1983</v>
      </c>
      <c r="F207" s="221" t="s">
        <v>1984</v>
      </c>
      <c r="G207" s="222" t="s">
        <v>398</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1985</v>
      </c>
    </row>
    <row r="208" s="11" customFormat="1" ht="25.92" customHeight="1">
      <c r="A208" s="11"/>
      <c r="B208" s="205"/>
      <c r="C208" s="206"/>
      <c r="D208" s="207" t="s">
        <v>76</v>
      </c>
      <c r="E208" s="208" t="s">
        <v>299</v>
      </c>
      <c r="F208" s="208" t="s">
        <v>1131</v>
      </c>
      <c r="G208" s="206"/>
      <c r="H208" s="206"/>
      <c r="I208" s="209"/>
      <c r="J208" s="210">
        <f>BK208</f>
        <v>0</v>
      </c>
      <c r="K208" s="206"/>
      <c r="L208" s="211"/>
      <c r="M208" s="212"/>
      <c r="N208" s="213"/>
      <c r="O208" s="213"/>
      <c r="P208" s="214">
        <f>SUM(P209:P214)</f>
        <v>0</v>
      </c>
      <c r="Q208" s="213"/>
      <c r="R208" s="214">
        <f>SUM(R209:R214)</f>
        <v>0</v>
      </c>
      <c r="S208" s="213"/>
      <c r="T208" s="215">
        <f>SUM(T209:T214)</f>
        <v>0</v>
      </c>
      <c r="U208" s="11"/>
      <c r="V208" s="11"/>
      <c r="W208" s="11"/>
      <c r="X208" s="11"/>
      <c r="Y208" s="11"/>
      <c r="Z208" s="11"/>
      <c r="AA208" s="11"/>
      <c r="AB208" s="11"/>
      <c r="AC208" s="11"/>
      <c r="AD208" s="11"/>
      <c r="AE208" s="11"/>
      <c r="AR208" s="216" t="s">
        <v>85</v>
      </c>
      <c r="AT208" s="217" t="s">
        <v>76</v>
      </c>
      <c r="AU208" s="217" t="s">
        <v>77</v>
      </c>
      <c r="AY208" s="216" t="s">
        <v>247</v>
      </c>
      <c r="BK208" s="218">
        <f>SUM(BK209:BK214)</f>
        <v>0</v>
      </c>
    </row>
    <row r="209" s="2" customFormat="1" ht="16.5" customHeight="1">
      <c r="A209" s="38"/>
      <c r="B209" s="39"/>
      <c r="C209" s="219" t="s">
        <v>572</v>
      </c>
      <c r="D209" s="219" t="s">
        <v>248</v>
      </c>
      <c r="E209" s="220" t="s">
        <v>1986</v>
      </c>
      <c r="F209" s="221" t="s">
        <v>1987</v>
      </c>
      <c r="G209" s="222" t="s">
        <v>1988</v>
      </c>
      <c r="H209" s="223">
        <v>21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1989</v>
      </c>
    </row>
    <row r="210" s="2" customFormat="1" ht="16.5" customHeight="1">
      <c r="A210" s="38"/>
      <c r="B210" s="39"/>
      <c r="C210" s="219" t="s">
        <v>316</v>
      </c>
      <c r="D210" s="219" t="s">
        <v>248</v>
      </c>
      <c r="E210" s="220" t="s">
        <v>1990</v>
      </c>
      <c r="F210" s="221" t="s">
        <v>1991</v>
      </c>
      <c r="G210" s="222" t="s">
        <v>1988</v>
      </c>
      <c r="H210" s="223">
        <v>26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1992</v>
      </c>
    </row>
    <row r="211" s="2" customFormat="1" ht="16.5" customHeight="1">
      <c r="A211" s="38"/>
      <c r="B211" s="39"/>
      <c r="C211" s="219" t="s">
        <v>589</v>
      </c>
      <c r="D211" s="219" t="s">
        <v>248</v>
      </c>
      <c r="E211" s="220" t="s">
        <v>1993</v>
      </c>
      <c r="F211" s="221" t="s">
        <v>1994</v>
      </c>
      <c r="G211" s="222" t="s">
        <v>398</v>
      </c>
      <c r="H211" s="223">
        <v>47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1995</v>
      </c>
    </row>
    <row r="212" s="13" customFormat="1">
      <c r="A212" s="13"/>
      <c r="B212" s="252"/>
      <c r="C212" s="253"/>
      <c r="D212" s="232" t="s">
        <v>337</v>
      </c>
      <c r="E212" s="254" t="s">
        <v>1</v>
      </c>
      <c r="F212" s="255" t="s">
        <v>1996</v>
      </c>
      <c r="G212" s="253"/>
      <c r="H212" s="256">
        <v>26</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1997</v>
      </c>
      <c r="G213" s="253"/>
      <c r="H213" s="256">
        <v>21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4" customFormat="1">
      <c r="A214" s="14"/>
      <c r="B214" s="263"/>
      <c r="C214" s="264"/>
      <c r="D214" s="232" t="s">
        <v>337</v>
      </c>
      <c r="E214" s="265" t="s">
        <v>1</v>
      </c>
      <c r="F214" s="266" t="s">
        <v>340</v>
      </c>
      <c r="G214" s="264"/>
      <c r="H214" s="267">
        <v>47</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337</v>
      </c>
      <c r="AU214" s="273" t="s">
        <v>85</v>
      </c>
      <c r="AV214" s="14" t="s">
        <v>258</v>
      </c>
      <c r="AW214" s="14" t="s">
        <v>33</v>
      </c>
      <c r="AX214" s="14" t="s">
        <v>85</v>
      </c>
      <c r="AY214" s="273" t="s">
        <v>247</v>
      </c>
    </row>
    <row r="215" s="11" customFormat="1" ht="25.92" customHeight="1">
      <c r="A215" s="11"/>
      <c r="B215" s="205"/>
      <c r="C215" s="206"/>
      <c r="D215" s="207" t="s">
        <v>76</v>
      </c>
      <c r="E215" s="208" t="s">
        <v>1998</v>
      </c>
      <c r="F215" s="208" t="s">
        <v>1999</v>
      </c>
      <c r="G215" s="206"/>
      <c r="H215" s="206"/>
      <c r="I215" s="209"/>
      <c r="J215" s="210">
        <f>BK215</f>
        <v>0</v>
      </c>
      <c r="K215" s="206"/>
      <c r="L215" s="211"/>
      <c r="M215" s="212"/>
      <c r="N215" s="213"/>
      <c r="O215" s="213"/>
      <c r="P215" s="214">
        <f>P216</f>
        <v>0</v>
      </c>
      <c r="Q215" s="213"/>
      <c r="R215" s="214">
        <f>R216</f>
        <v>0</v>
      </c>
      <c r="S215" s="213"/>
      <c r="T215" s="215">
        <f>T216</f>
        <v>0</v>
      </c>
      <c r="U215" s="11"/>
      <c r="V215" s="11"/>
      <c r="W215" s="11"/>
      <c r="X215" s="11"/>
      <c r="Y215" s="11"/>
      <c r="Z215" s="11"/>
      <c r="AA215" s="11"/>
      <c r="AB215" s="11"/>
      <c r="AC215" s="11"/>
      <c r="AD215" s="11"/>
      <c r="AE215" s="11"/>
      <c r="AR215" s="216" t="s">
        <v>85</v>
      </c>
      <c r="AT215" s="217" t="s">
        <v>76</v>
      </c>
      <c r="AU215" s="217" t="s">
        <v>77</v>
      </c>
      <c r="AY215" s="216" t="s">
        <v>247</v>
      </c>
      <c r="BK215" s="218">
        <f>BK216</f>
        <v>0</v>
      </c>
    </row>
    <row r="216" s="2" customFormat="1" ht="16.5" customHeight="1">
      <c r="A216" s="38"/>
      <c r="B216" s="39"/>
      <c r="C216" s="219" t="s">
        <v>499</v>
      </c>
      <c r="D216" s="219" t="s">
        <v>248</v>
      </c>
      <c r="E216" s="220" t="s">
        <v>2000</v>
      </c>
      <c r="F216" s="221" t="s">
        <v>2001</v>
      </c>
      <c r="G216" s="222" t="s">
        <v>2002</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2003</v>
      </c>
    </row>
    <row r="217" s="11" customFormat="1" ht="25.92" customHeight="1">
      <c r="A217" s="11"/>
      <c r="B217" s="205"/>
      <c r="C217" s="206"/>
      <c r="D217" s="207" t="s">
        <v>76</v>
      </c>
      <c r="E217" s="208" t="s">
        <v>1003</v>
      </c>
      <c r="F217" s="208" t="s">
        <v>2004</v>
      </c>
      <c r="G217" s="206"/>
      <c r="H217" s="206"/>
      <c r="I217" s="209"/>
      <c r="J217" s="210">
        <f>BK217</f>
        <v>0</v>
      </c>
      <c r="K217" s="206"/>
      <c r="L217" s="211"/>
      <c r="M217" s="212"/>
      <c r="N217" s="213"/>
      <c r="O217" s="213"/>
      <c r="P217" s="214">
        <f>SUM(P218:P220)</f>
        <v>0</v>
      </c>
      <c r="Q217" s="213"/>
      <c r="R217" s="214">
        <f>SUM(R218:R220)</f>
        <v>0</v>
      </c>
      <c r="S217" s="213"/>
      <c r="T217" s="215">
        <f>SUM(T218:T220)</f>
        <v>0</v>
      </c>
      <c r="U217" s="11"/>
      <c r="V217" s="11"/>
      <c r="W217" s="11"/>
      <c r="X217" s="11"/>
      <c r="Y217" s="11"/>
      <c r="Z217" s="11"/>
      <c r="AA217" s="11"/>
      <c r="AB217" s="11"/>
      <c r="AC217" s="11"/>
      <c r="AD217" s="11"/>
      <c r="AE217" s="11"/>
      <c r="AR217" s="216" t="s">
        <v>85</v>
      </c>
      <c r="AT217" s="217" t="s">
        <v>76</v>
      </c>
      <c r="AU217" s="217" t="s">
        <v>77</v>
      </c>
      <c r="AY217" s="216" t="s">
        <v>247</v>
      </c>
      <c r="BK217" s="218">
        <f>SUM(BK218:BK220)</f>
        <v>0</v>
      </c>
    </row>
    <row r="218" s="2" customFormat="1" ht="16.5" customHeight="1">
      <c r="A218" s="38"/>
      <c r="B218" s="39"/>
      <c r="C218" s="219" t="s">
        <v>603</v>
      </c>
      <c r="D218" s="219" t="s">
        <v>248</v>
      </c>
      <c r="E218" s="220" t="s">
        <v>2005</v>
      </c>
      <c r="F218" s="221" t="s">
        <v>2006</v>
      </c>
      <c r="G218" s="222" t="s">
        <v>267</v>
      </c>
      <c r="H218" s="223">
        <v>21.719999999999999</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2007</v>
      </c>
    </row>
    <row r="219" s="13" customFormat="1">
      <c r="A219" s="13"/>
      <c r="B219" s="252"/>
      <c r="C219" s="253"/>
      <c r="D219" s="232" t="s">
        <v>337</v>
      </c>
      <c r="E219" s="254" t="s">
        <v>1</v>
      </c>
      <c r="F219" s="255" t="s">
        <v>2008</v>
      </c>
      <c r="G219" s="253"/>
      <c r="H219" s="256">
        <v>21.719999999999999</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21.719999999999999</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11" customFormat="1" ht="25.92" customHeight="1">
      <c r="A221" s="11"/>
      <c r="B221" s="205"/>
      <c r="C221" s="206"/>
      <c r="D221" s="207" t="s">
        <v>76</v>
      </c>
      <c r="E221" s="208" t="s">
        <v>347</v>
      </c>
      <c r="F221" s="208" t="s">
        <v>348</v>
      </c>
      <c r="G221" s="206"/>
      <c r="H221" s="206"/>
      <c r="I221" s="209"/>
      <c r="J221" s="210">
        <f>BK221</f>
        <v>0</v>
      </c>
      <c r="K221" s="206"/>
      <c r="L221" s="211"/>
      <c r="M221" s="212"/>
      <c r="N221" s="213"/>
      <c r="O221" s="213"/>
      <c r="P221" s="214">
        <f>SUM(P222:P234)</f>
        <v>0</v>
      </c>
      <c r="Q221" s="213"/>
      <c r="R221" s="214">
        <f>SUM(R222:R234)</f>
        <v>0</v>
      </c>
      <c r="S221" s="213"/>
      <c r="T221" s="215">
        <f>SUM(T222:T234)</f>
        <v>0</v>
      </c>
      <c r="U221" s="11"/>
      <c r="V221" s="11"/>
      <c r="W221" s="11"/>
      <c r="X221" s="11"/>
      <c r="Y221" s="11"/>
      <c r="Z221" s="11"/>
      <c r="AA221" s="11"/>
      <c r="AB221" s="11"/>
      <c r="AC221" s="11"/>
      <c r="AD221" s="11"/>
      <c r="AE221" s="11"/>
      <c r="AR221" s="216" t="s">
        <v>85</v>
      </c>
      <c r="AT221" s="217" t="s">
        <v>76</v>
      </c>
      <c r="AU221" s="217" t="s">
        <v>77</v>
      </c>
      <c r="AY221" s="216" t="s">
        <v>247</v>
      </c>
      <c r="BK221" s="218">
        <f>SUM(BK222:BK234)</f>
        <v>0</v>
      </c>
    </row>
    <row r="222" s="2" customFormat="1" ht="16.5" customHeight="1">
      <c r="A222" s="38"/>
      <c r="B222" s="39"/>
      <c r="C222" s="219" t="s">
        <v>508</v>
      </c>
      <c r="D222" s="219" t="s">
        <v>248</v>
      </c>
      <c r="E222" s="220" t="s">
        <v>2009</v>
      </c>
      <c r="F222" s="221" t="s">
        <v>2010</v>
      </c>
      <c r="G222" s="222" t="s">
        <v>364</v>
      </c>
      <c r="H222" s="223">
        <v>32.200000000000003</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2011</v>
      </c>
    </row>
    <row r="223" s="2" customFormat="1" ht="16.5" customHeight="1">
      <c r="A223" s="38"/>
      <c r="B223" s="39"/>
      <c r="C223" s="219" t="s">
        <v>616</v>
      </c>
      <c r="D223" s="219" t="s">
        <v>248</v>
      </c>
      <c r="E223" s="220" t="s">
        <v>2012</v>
      </c>
      <c r="F223" s="221" t="s">
        <v>368</v>
      </c>
      <c r="G223" s="222" t="s">
        <v>364</v>
      </c>
      <c r="H223" s="223">
        <v>32.200000000000003</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2013</v>
      </c>
    </row>
    <row r="224" s="2" customFormat="1" ht="16.5" customHeight="1">
      <c r="A224" s="38"/>
      <c r="B224" s="39"/>
      <c r="C224" s="219" t="s">
        <v>513</v>
      </c>
      <c r="D224" s="219" t="s">
        <v>248</v>
      </c>
      <c r="E224" s="220" t="s">
        <v>2014</v>
      </c>
      <c r="F224" s="221" t="s">
        <v>370</v>
      </c>
      <c r="G224" s="222" t="s">
        <v>364</v>
      </c>
      <c r="H224" s="223">
        <v>322</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2015</v>
      </c>
    </row>
    <row r="225" s="2" customFormat="1" ht="16.5" customHeight="1">
      <c r="A225" s="38"/>
      <c r="B225" s="39"/>
      <c r="C225" s="219" t="s">
        <v>627</v>
      </c>
      <c r="D225" s="219" t="s">
        <v>248</v>
      </c>
      <c r="E225" s="220" t="s">
        <v>2016</v>
      </c>
      <c r="F225" s="221" t="s">
        <v>2017</v>
      </c>
      <c r="G225" s="222" t="s">
        <v>681</v>
      </c>
      <c r="H225" s="223">
        <v>179</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2018</v>
      </c>
    </row>
    <row r="226" s="13" customFormat="1">
      <c r="A226" s="13"/>
      <c r="B226" s="252"/>
      <c r="C226" s="253"/>
      <c r="D226" s="232" t="s">
        <v>337</v>
      </c>
      <c r="E226" s="254" t="s">
        <v>1</v>
      </c>
      <c r="F226" s="255" t="s">
        <v>2019</v>
      </c>
      <c r="G226" s="253"/>
      <c r="H226" s="256">
        <v>179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179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16.5" customHeight="1">
      <c r="A228" s="38"/>
      <c r="B228" s="39"/>
      <c r="C228" s="219" t="s">
        <v>522</v>
      </c>
      <c r="D228" s="219" t="s">
        <v>248</v>
      </c>
      <c r="E228" s="220" t="s">
        <v>2020</v>
      </c>
      <c r="F228" s="221" t="s">
        <v>2021</v>
      </c>
      <c r="G228" s="222" t="s">
        <v>681</v>
      </c>
      <c r="H228" s="223">
        <v>291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2022</v>
      </c>
    </row>
    <row r="229" s="13" customFormat="1">
      <c r="A229" s="13"/>
      <c r="B229" s="252"/>
      <c r="C229" s="253"/>
      <c r="D229" s="232" t="s">
        <v>337</v>
      </c>
      <c r="E229" s="254" t="s">
        <v>1</v>
      </c>
      <c r="F229" s="255" t="s">
        <v>2023</v>
      </c>
      <c r="G229" s="253"/>
      <c r="H229" s="256">
        <v>291</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291</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16.5" customHeight="1">
      <c r="A231" s="38"/>
      <c r="B231" s="39"/>
      <c r="C231" s="219" t="s">
        <v>636</v>
      </c>
      <c r="D231" s="219" t="s">
        <v>248</v>
      </c>
      <c r="E231" s="220" t="s">
        <v>2024</v>
      </c>
      <c r="F231" s="221" t="s">
        <v>2025</v>
      </c>
      <c r="G231" s="222" t="s">
        <v>364</v>
      </c>
      <c r="H231" s="223">
        <v>32.200000000000003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2026</v>
      </c>
    </row>
    <row r="232" s="2" customFormat="1" ht="16.5" customHeight="1">
      <c r="A232" s="38"/>
      <c r="B232" s="39"/>
      <c r="C232" s="219" t="s">
        <v>526</v>
      </c>
      <c r="D232" s="219" t="s">
        <v>248</v>
      </c>
      <c r="E232" s="220" t="s">
        <v>2027</v>
      </c>
      <c r="F232" s="221" t="s">
        <v>2028</v>
      </c>
      <c r="G232" s="222" t="s">
        <v>364</v>
      </c>
      <c r="H232" s="223">
        <v>289.80000000000001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2029</v>
      </c>
    </row>
    <row r="233" s="13" customFormat="1">
      <c r="A233" s="13"/>
      <c r="B233" s="252"/>
      <c r="C233" s="253"/>
      <c r="D233" s="232" t="s">
        <v>337</v>
      </c>
      <c r="E233" s="254" t="s">
        <v>1</v>
      </c>
      <c r="F233" s="255" t="s">
        <v>2030</v>
      </c>
      <c r="G233" s="253"/>
      <c r="H233" s="256">
        <v>289.80000000000001</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4" customFormat="1">
      <c r="A234" s="14"/>
      <c r="B234" s="263"/>
      <c r="C234" s="264"/>
      <c r="D234" s="232" t="s">
        <v>337</v>
      </c>
      <c r="E234" s="265" t="s">
        <v>1</v>
      </c>
      <c r="F234" s="266" t="s">
        <v>340</v>
      </c>
      <c r="G234" s="264"/>
      <c r="H234" s="267">
        <v>289.80000000000001</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337</v>
      </c>
      <c r="AU234" s="273" t="s">
        <v>85</v>
      </c>
      <c r="AV234" s="14" t="s">
        <v>258</v>
      </c>
      <c r="AW234" s="14" t="s">
        <v>33</v>
      </c>
      <c r="AX234" s="14" t="s">
        <v>85</v>
      </c>
      <c r="AY234" s="273" t="s">
        <v>247</v>
      </c>
    </row>
    <row r="235" s="11" customFormat="1" ht="25.92" customHeight="1">
      <c r="A235" s="11"/>
      <c r="B235" s="205"/>
      <c r="C235" s="206"/>
      <c r="D235" s="207" t="s">
        <v>76</v>
      </c>
      <c r="E235" s="208" t="s">
        <v>360</v>
      </c>
      <c r="F235" s="208" t="s">
        <v>361</v>
      </c>
      <c r="G235" s="206"/>
      <c r="H235" s="206"/>
      <c r="I235" s="209"/>
      <c r="J235" s="210">
        <f>BK235</f>
        <v>0</v>
      </c>
      <c r="K235" s="206"/>
      <c r="L235" s="211"/>
      <c r="M235" s="212"/>
      <c r="N235" s="213"/>
      <c r="O235" s="213"/>
      <c r="P235" s="214">
        <f>P236</f>
        <v>0</v>
      </c>
      <c r="Q235" s="213"/>
      <c r="R235" s="214">
        <f>R236</f>
        <v>0</v>
      </c>
      <c r="S235" s="213"/>
      <c r="T235" s="215">
        <f>T236</f>
        <v>0</v>
      </c>
      <c r="U235" s="11"/>
      <c r="V235" s="11"/>
      <c r="W235" s="11"/>
      <c r="X235" s="11"/>
      <c r="Y235" s="11"/>
      <c r="Z235" s="11"/>
      <c r="AA235" s="11"/>
      <c r="AB235" s="11"/>
      <c r="AC235" s="11"/>
      <c r="AD235" s="11"/>
      <c r="AE235" s="11"/>
      <c r="AR235" s="216" t="s">
        <v>85</v>
      </c>
      <c r="AT235" s="217" t="s">
        <v>76</v>
      </c>
      <c r="AU235" s="217" t="s">
        <v>77</v>
      </c>
      <c r="AY235" s="216" t="s">
        <v>247</v>
      </c>
      <c r="BK235" s="218">
        <f>BK236</f>
        <v>0</v>
      </c>
    </row>
    <row r="236" s="2" customFormat="1" ht="16.5" customHeight="1">
      <c r="A236" s="38"/>
      <c r="B236" s="39"/>
      <c r="C236" s="219" t="s">
        <v>663</v>
      </c>
      <c r="D236" s="219" t="s">
        <v>248</v>
      </c>
      <c r="E236" s="220" t="s">
        <v>2031</v>
      </c>
      <c r="F236" s="221" t="s">
        <v>2032</v>
      </c>
      <c r="G236" s="222" t="s">
        <v>364</v>
      </c>
      <c r="H236" s="223">
        <v>144.94999999999999</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2033</v>
      </c>
    </row>
    <row r="237" s="11" customFormat="1" ht="25.92" customHeight="1">
      <c r="A237" s="11"/>
      <c r="B237" s="205"/>
      <c r="C237" s="206"/>
      <c r="D237" s="207" t="s">
        <v>76</v>
      </c>
      <c r="E237" s="208" t="s">
        <v>1605</v>
      </c>
      <c r="F237" s="208" t="s">
        <v>1606</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87</v>
      </c>
      <c r="AT237" s="217" t="s">
        <v>76</v>
      </c>
      <c r="AU237" s="217" t="s">
        <v>77</v>
      </c>
      <c r="AY237" s="216" t="s">
        <v>247</v>
      </c>
      <c r="BK237" s="218">
        <f>SUM(BK238:BK263)</f>
        <v>0</v>
      </c>
    </row>
    <row r="238" s="2" customFormat="1" ht="16.5" customHeight="1">
      <c r="A238" s="38"/>
      <c r="B238" s="39"/>
      <c r="C238" s="219" t="s">
        <v>531</v>
      </c>
      <c r="D238" s="219" t="s">
        <v>248</v>
      </c>
      <c r="E238" s="220" t="s">
        <v>2034</v>
      </c>
      <c r="F238" s="221" t="s">
        <v>2035</v>
      </c>
      <c r="G238" s="222" t="s">
        <v>681</v>
      </c>
      <c r="H238" s="223">
        <v>108</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2036</v>
      </c>
    </row>
    <row r="239" s="2" customFormat="1" ht="16.5" customHeight="1">
      <c r="A239" s="38"/>
      <c r="B239" s="39"/>
      <c r="C239" s="219" t="s">
        <v>678</v>
      </c>
      <c r="D239" s="219" t="s">
        <v>248</v>
      </c>
      <c r="E239" s="220" t="s">
        <v>2037</v>
      </c>
      <c r="F239" s="221" t="s">
        <v>2038</v>
      </c>
      <c r="G239" s="222" t="s">
        <v>681</v>
      </c>
      <c r="H239" s="223">
        <v>237</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2039</v>
      </c>
    </row>
    <row r="240" s="2" customFormat="1" ht="16.5" customHeight="1">
      <c r="A240" s="38"/>
      <c r="B240" s="39"/>
      <c r="C240" s="219" t="s">
        <v>536</v>
      </c>
      <c r="D240" s="219" t="s">
        <v>248</v>
      </c>
      <c r="E240" s="220" t="s">
        <v>2040</v>
      </c>
      <c r="F240" s="221" t="s">
        <v>2041</v>
      </c>
      <c r="G240" s="222" t="s">
        <v>681</v>
      </c>
      <c r="H240" s="223">
        <v>25</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2042</v>
      </c>
    </row>
    <row r="241" s="13" customFormat="1">
      <c r="A241" s="13"/>
      <c r="B241" s="252"/>
      <c r="C241" s="253"/>
      <c r="D241" s="232" t="s">
        <v>337</v>
      </c>
      <c r="E241" s="254" t="s">
        <v>1</v>
      </c>
      <c r="F241" s="255" t="s">
        <v>2043</v>
      </c>
      <c r="G241" s="253"/>
      <c r="H241" s="256">
        <v>25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25</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723</v>
      </c>
      <c r="D243" s="219" t="s">
        <v>248</v>
      </c>
      <c r="E243" s="220" t="s">
        <v>2044</v>
      </c>
      <c r="F243" s="221" t="s">
        <v>2045</v>
      </c>
      <c r="G243" s="222" t="s">
        <v>681</v>
      </c>
      <c r="H243" s="223">
        <v>48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2046</v>
      </c>
    </row>
    <row r="244" s="2" customFormat="1" ht="16.5" customHeight="1">
      <c r="A244" s="38"/>
      <c r="B244" s="39"/>
      <c r="C244" s="219" t="s">
        <v>541</v>
      </c>
      <c r="D244" s="219" t="s">
        <v>248</v>
      </c>
      <c r="E244" s="220" t="s">
        <v>2047</v>
      </c>
      <c r="F244" s="221" t="s">
        <v>2048</v>
      </c>
      <c r="G244" s="222" t="s">
        <v>681</v>
      </c>
      <c r="H244" s="223">
        <v>44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2049</v>
      </c>
    </row>
    <row r="245" s="2" customFormat="1" ht="16.5" customHeight="1">
      <c r="A245" s="38"/>
      <c r="B245" s="39"/>
      <c r="C245" s="219" t="s">
        <v>779</v>
      </c>
      <c r="D245" s="219" t="s">
        <v>248</v>
      </c>
      <c r="E245" s="220" t="s">
        <v>2050</v>
      </c>
      <c r="F245" s="221" t="s">
        <v>2051</v>
      </c>
      <c r="G245" s="222" t="s">
        <v>681</v>
      </c>
      <c r="H245" s="223">
        <v>118</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2052</v>
      </c>
    </row>
    <row r="246" s="2" customFormat="1" ht="16.5" customHeight="1">
      <c r="A246" s="38"/>
      <c r="B246" s="39"/>
      <c r="C246" s="219" t="s">
        <v>550</v>
      </c>
      <c r="D246" s="219" t="s">
        <v>248</v>
      </c>
      <c r="E246" s="220" t="s">
        <v>2053</v>
      </c>
      <c r="F246" s="221" t="s">
        <v>2054</v>
      </c>
      <c r="G246" s="222" t="s">
        <v>681</v>
      </c>
      <c r="H246" s="223">
        <v>58</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2055</v>
      </c>
    </row>
    <row r="247" s="2" customFormat="1" ht="16.5" customHeight="1">
      <c r="A247" s="38"/>
      <c r="B247" s="39"/>
      <c r="C247" s="219" t="s">
        <v>796</v>
      </c>
      <c r="D247" s="219" t="s">
        <v>248</v>
      </c>
      <c r="E247" s="220" t="s">
        <v>2056</v>
      </c>
      <c r="F247" s="221" t="s">
        <v>2057</v>
      </c>
      <c r="G247" s="222" t="s">
        <v>681</v>
      </c>
      <c r="H247" s="223">
        <v>165</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2058</v>
      </c>
    </row>
    <row r="248" s="2" customFormat="1" ht="16.5" customHeight="1">
      <c r="A248" s="38"/>
      <c r="B248" s="39"/>
      <c r="C248" s="219" t="s">
        <v>560</v>
      </c>
      <c r="D248" s="219" t="s">
        <v>248</v>
      </c>
      <c r="E248" s="220" t="s">
        <v>2059</v>
      </c>
      <c r="F248" s="221" t="s">
        <v>2060</v>
      </c>
      <c r="G248" s="222" t="s">
        <v>681</v>
      </c>
      <c r="H248" s="223">
        <v>14</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2061</v>
      </c>
    </row>
    <row r="249" s="2" customFormat="1" ht="16.5" customHeight="1">
      <c r="A249" s="38"/>
      <c r="B249" s="39"/>
      <c r="C249" s="219" t="s">
        <v>809</v>
      </c>
      <c r="D249" s="219" t="s">
        <v>248</v>
      </c>
      <c r="E249" s="220" t="s">
        <v>2062</v>
      </c>
      <c r="F249" s="221" t="s">
        <v>2063</v>
      </c>
      <c r="G249" s="222" t="s">
        <v>681</v>
      </c>
      <c r="H249" s="223">
        <v>402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2064</v>
      </c>
    </row>
    <row r="250" s="13" customFormat="1">
      <c r="A250" s="13"/>
      <c r="B250" s="252"/>
      <c r="C250" s="253"/>
      <c r="D250" s="232" t="s">
        <v>337</v>
      </c>
      <c r="E250" s="254" t="s">
        <v>1</v>
      </c>
      <c r="F250" s="255" t="s">
        <v>2065</v>
      </c>
      <c r="G250" s="253"/>
      <c r="H250" s="256">
        <v>402</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337</v>
      </c>
      <c r="AU250" s="262" t="s">
        <v>85</v>
      </c>
      <c r="AV250" s="13" t="s">
        <v>87</v>
      </c>
      <c r="AW250" s="13" t="s">
        <v>33</v>
      </c>
      <c r="AX250" s="13" t="s">
        <v>77</v>
      </c>
      <c r="AY250" s="262" t="s">
        <v>247</v>
      </c>
    </row>
    <row r="251" s="14" customFormat="1">
      <c r="A251" s="14"/>
      <c r="B251" s="263"/>
      <c r="C251" s="264"/>
      <c r="D251" s="232" t="s">
        <v>337</v>
      </c>
      <c r="E251" s="265" t="s">
        <v>1</v>
      </c>
      <c r="F251" s="266" t="s">
        <v>340</v>
      </c>
      <c r="G251" s="264"/>
      <c r="H251" s="267">
        <v>402</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337</v>
      </c>
      <c r="AU251" s="273" t="s">
        <v>85</v>
      </c>
      <c r="AV251" s="14" t="s">
        <v>258</v>
      </c>
      <c r="AW251" s="14" t="s">
        <v>33</v>
      </c>
      <c r="AX251" s="14" t="s">
        <v>85</v>
      </c>
      <c r="AY251" s="273" t="s">
        <v>247</v>
      </c>
    </row>
    <row r="252" s="2" customFormat="1" ht="16.5" customHeight="1">
      <c r="A252" s="38"/>
      <c r="B252" s="39"/>
      <c r="C252" s="219" t="s">
        <v>566</v>
      </c>
      <c r="D252" s="219" t="s">
        <v>248</v>
      </c>
      <c r="E252" s="220" t="s">
        <v>2066</v>
      </c>
      <c r="F252" s="221" t="s">
        <v>2067</v>
      </c>
      <c r="G252" s="222" t="s">
        <v>681</v>
      </c>
      <c r="H252" s="223">
        <v>39</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2068</v>
      </c>
    </row>
    <row r="253" s="13" customFormat="1">
      <c r="A253" s="13"/>
      <c r="B253" s="252"/>
      <c r="C253" s="253"/>
      <c r="D253" s="232" t="s">
        <v>337</v>
      </c>
      <c r="E253" s="254" t="s">
        <v>1</v>
      </c>
      <c r="F253" s="255" t="s">
        <v>2069</v>
      </c>
      <c r="G253" s="253"/>
      <c r="H253" s="256">
        <v>39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4" customFormat="1">
      <c r="A254" s="14"/>
      <c r="B254" s="263"/>
      <c r="C254" s="264"/>
      <c r="D254" s="232" t="s">
        <v>337</v>
      </c>
      <c r="E254" s="265" t="s">
        <v>1</v>
      </c>
      <c r="F254" s="266" t="s">
        <v>340</v>
      </c>
      <c r="G254" s="264"/>
      <c r="H254" s="267">
        <v>39</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337</v>
      </c>
      <c r="AU254" s="273" t="s">
        <v>85</v>
      </c>
      <c r="AV254" s="14" t="s">
        <v>258</v>
      </c>
      <c r="AW254" s="14" t="s">
        <v>33</v>
      </c>
      <c r="AX254" s="14" t="s">
        <v>85</v>
      </c>
      <c r="AY254" s="273" t="s">
        <v>247</v>
      </c>
    </row>
    <row r="255" s="2" customFormat="1" ht="16.5" customHeight="1">
      <c r="A255" s="38"/>
      <c r="B255" s="39"/>
      <c r="C255" s="219" t="s">
        <v>824</v>
      </c>
      <c r="D255" s="219" t="s">
        <v>248</v>
      </c>
      <c r="E255" s="220" t="s">
        <v>2070</v>
      </c>
      <c r="F255" s="221" t="s">
        <v>2071</v>
      </c>
      <c r="G255" s="222" t="s">
        <v>681</v>
      </c>
      <c r="H255" s="223">
        <v>102</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2072</v>
      </c>
    </row>
    <row r="256" s="13" customFormat="1">
      <c r="A256" s="13"/>
      <c r="B256" s="252"/>
      <c r="C256" s="253"/>
      <c r="D256" s="232" t="s">
        <v>337</v>
      </c>
      <c r="E256" s="254" t="s">
        <v>1</v>
      </c>
      <c r="F256" s="255" t="s">
        <v>2073</v>
      </c>
      <c r="G256" s="253"/>
      <c r="H256" s="256">
        <v>102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4" customFormat="1">
      <c r="A257" s="14"/>
      <c r="B257" s="263"/>
      <c r="C257" s="264"/>
      <c r="D257" s="232" t="s">
        <v>337</v>
      </c>
      <c r="E257" s="265" t="s">
        <v>1</v>
      </c>
      <c r="F257" s="266" t="s">
        <v>340</v>
      </c>
      <c r="G257" s="264"/>
      <c r="H257" s="267">
        <v>102</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337</v>
      </c>
      <c r="AU257" s="273" t="s">
        <v>85</v>
      </c>
      <c r="AV257" s="14" t="s">
        <v>258</v>
      </c>
      <c r="AW257" s="14" t="s">
        <v>33</v>
      </c>
      <c r="AX257" s="14" t="s">
        <v>85</v>
      </c>
      <c r="AY257" s="273" t="s">
        <v>247</v>
      </c>
    </row>
    <row r="258" s="2" customFormat="1" ht="16.5" customHeight="1">
      <c r="A258" s="38"/>
      <c r="B258" s="39"/>
      <c r="C258" s="219" t="s">
        <v>575</v>
      </c>
      <c r="D258" s="219" t="s">
        <v>248</v>
      </c>
      <c r="E258" s="220" t="s">
        <v>2074</v>
      </c>
      <c r="F258" s="221" t="s">
        <v>2075</v>
      </c>
      <c r="G258" s="222" t="s">
        <v>681</v>
      </c>
      <c r="H258" s="223">
        <v>48</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2076</v>
      </c>
    </row>
    <row r="259" s="2" customFormat="1" ht="16.5" customHeight="1">
      <c r="A259" s="38"/>
      <c r="B259" s="39"/>
      <c r="C259" s="219" t="s">
        <v>834</v>
      </c>
      <c r="D259" s="219" t="s">
        <v>248</v>
      </c>
      <c r="E259" s="220" t="s">
        <v>2077</v>
      </c>
      <c r="F259" s="221" t="s">
        <v>2078</v>
      </c>
      <c r="G259" s="222" t="s">
        <v>681</v>
      </c>
      <c r="H259" s="223">
        <v>118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2079</v>
      </c>
    </row>
    <row r="260" s="13" customFormat="1">
      <c r="A260" s="13"/>
      <c r="B260" s="252"/>
      <c r="C260" s="253"/>
      <c r="D260" s="232" t="s">
        <v>337</v>
      </c>
      <c r="E260" s="254" t="s">
        <v>1</v>
      </c>
      <c r="F260" s="255" t="s">
        <v>2080</v>
      </c>
      <c r="G260" s="253"/>
      <c r="H260" s="256">
        <v>118</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118</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582</v>
      </c>
      <c r="D262" s="219" t="s">
        <v>248</v>
      </c>
      <c r="E262" s="220" t="s">
        <v>2081</v>
      </c>
      <c r="F262" s="221" t="s">
        <v>2082</v>
      </c>
      <c r="G262" s="222" t="s">
        <v>681</v>
      </c>
      <c r="H262" s="223">
        <v>108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2083</v>
      </c>
    </row>
    <row r="263" s="2" customFormat="1" ht="16.5" customHeight="1">
      <c r="A263" s="38"/>
      <c r="B263" s="39"/>
      <c r="C263" s="219" t="s">
        <v>843</v>
      </c>
      <c r="D263" s="219" t="s">
        <v>248</v>
      </c>
      <c r="E263" s="220" t="s">
        <v>2084</v>
      </c>
      <c r="F263" s="221" t="s">
        <v>2085</v>
      </c>
      <c r="G263" s="222" t="s">
        <v>364</v>
      </c>
      <c r="H263" s="223">
        <v>0.13300000000000001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2086</v>
      </c>
    </row>
    <row r="264" s="11" customFormat="1" ht="25.92" customHeight="1">
      <c r="A264" s="11"/>
      <c r="B264" s="205"/>
      <c r="C264" s="206"/>
      <c r="D264" s="207" t="s">
        <v>76</v>
      </c>
      <c r="E264" s="208" t="s">
        <v>2087</v>
      </c>
      <c r="F264" s="208" t="s">
        <v>2088</v>
      </c>
      <c r="G264" s="206"/>
      <c r="H264" s="206"/>
      <c r="I264" s="209"/>
      <c r="J264" s="210">
        <f>BK264</f>
        <v>0</v>
      </c>
      <c r="K264" s="206"/>
      <c r="L264" s="211"/>
      <c r="M264" s="212"/>
      <c r="N264" s="213"/>
      <c r="O264" s="213"/>
      <c r="P264" s="214">
        <f>SUM(P265:P303)</f>
        <v>0</v>
      </c>
      <c r="Q264" s="213"/>
      <c r="R264" s="214">
        <f>SUM(R265:R303)</f>
        <v>0.00464</v>
      </c>
      <c r="S264" s="213"/>
      <c r="T264" s="215">
        <f>SUM(T265:T303)</f>
        <v>0</v>
      </c>
      <c r="U264" s="11"/>
      <c r="V264" s="11"/>
      <c r="W264" s="11"/>
      <c r="X264" s="11"/>
      <c r="Y264" s="11"/>
      <c r="Z264" s="11"/>
      <c r="AA264" s="11"/>
      <c r="AB264" s="11"/>
      <c r="AC264" s="11"/>
      <c r="AD264" s="11"/>
      <c r="AE264" s="11"/>
      <c r="AR264" s="216" t="s">
        <v>87</v>
      </c>
      <c r="AT264" s="217" t="s">
        <v>76</v>
      </c>
      <c r="AU264" s="217" t="s">
        <v>77</v>
      </c>
      <c r="AY264" s="216" t="s">
        <v>247</v>
      </c>
      <c r="BK264" s="218">
        <f>SUM(BK265:BK303)</f>
        <v>0</v>
      </c>
    </row>
    <row r="265" s="2" customFormat="1" ht="16.5" customHeight="1">
      <c r="A265" s="38"/>
      <c r="B265" s="39"/>
      <c r="C265" s="219" t="s">
        <v>592</v>
      </c>
      <c r="D265" s="219" t="s">
        <v>248</v>
      </c>
      <c r="E265" s="220" t="s">
        <v>2089</v>
      </c>
      <c r="F265" s="221" t="s">
        <v>2090</v>
      </c>
      <c r="G265" s="222" t="s">
        <v>398</v>
      </c>
      <c r="H265" s="223">
        <v>16</v>
      </c>
      <c r="I265" s="224"/>
      <c r="J265" s="225">
        <f>ROUND(I265*H265,2)</f>
        <v>0</v>
      </c>
      <c r="K265" s="221" t="s">
        <v>2091</v>
      </c>
      <c r="L265" s="44"/>
      <c r="M265" s="226" t="s">
        <v>1</v>
      </c>
      <c r="N265" s="227" t="s">
        <v>42</v>
      </c>
      <c r="O265" s="91"/>
      <c r="P265" s="228">
        <f>O265*H265</f>
        <v>0</v>
      </c>
      <c r="Q265" s="228">
        <v>0.00029</v>
      </c>
      <c r="R265" s="228">
        <f>Q265*H265</f>
        <v>0.00464</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2092</v>
      </c>
    </row>
    <row r="266" s="2" customFormat="1" ht="16.5" customHeight="1">
      <c r="A266" s="38"/>
      <c r="B266" s="39"/>
      <c r="C266" s="219" t="s">
        <v>852</v>
      </c>
      <c r="D266" s="219" t="s">
        <v>248</v>
      </c>
      <c r="E266" s="220" t="s">
        <v>2093</v>
      </c>
      <c r="F266" s="221" t="s">
        <v>2094</v>
      </c>
      <c r="G266" s="222" t="s">
        <v>398</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2095</v>
      </c>
    </row>
    <row r="267" s="2" customFormat="1" ht="16.5" customHeight="1">
      <c r="A267" s="38"/>
      <c r="B267" s="39"/>
      <c r="C267" s="219" t="s">
        <v>599</v>
      </c>
      <c r="D267" s="219" t="s">
        <v>248</v>
      </c>
      <c r="E267" s="220" t="s">
        <v>2096</v>
      </c>
      <c r="F267" s="221" t="s">
        <v>2097</v>
      </c>
      <c r="G267" s="222" t="s">
        <v>1966</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2098</v>
      </c>
    </row>
    <row r="268" s="2" customFormat="1" ht="16.5" customHeight="1">
      <c r="A268" s="38"/>
      <c r="B268" s="39"/>
      <c r="C268" s="219" t="s">
        <v>861</v>
      </c>
      <c r="D268" s="219" t="s">
        <v>248</v>
      </c>
      <c r="E268" s="220" t="s">
        <v>2099</v>
      </c>
      <c r="F268" s="221" t="s">
        <v>2100</v>
      </c>
      <c r="G268" s="222" t="s">
        <v>398</v>
      </c>
      <c r="H268" s="223">
        <v>7</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2101</v>
      </c>
    </row>
    <row r="269" s="2" customFormat="1" ht="16.5" customHeight="1">
      <c r="A269" s="38"/>
      <c r="B269" s="39"/>
      <c r="C269" s="219" t="s">
        <v>606</v>
      </c>
      <c r="D269" s="219" t="s">
        <v>248</v>
      </c>
      <c r="E269" s="220" t="s">
        <v>2102</v>
      </c>
      <c r="F269" s="221" t="s">
        <v>2103</v>
      </c>
      <c r="G269" s="222" t="s">
        <v>1966</v>
      </c>
      <c r="H269" s="223">
        <v>7</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2104</v>
      </c>
    </row>
    <row r="270" s="2" customFormat="1" ht="16.5" customHeight="1">
      <c r="A270" s="38"/>
      <c r="B270" s="39"/>
      <c r="C270" s="219" t="s">
        <v>881</v>
      </c>
      <c r="D270" s="219" t="s">
        <v>248</v>
      </c>
      <c r="E270" s="220" t="s">
        <v>2105</v>
      </c>
      <c r="F270" s="221" t="s">
        <v>2106</v>
      </c>
      <c r="G270" s="222" t="s">
        <v>1966</v>
      </c>
      <c r="H270" s="223">
        <v>3</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2107</v>
      </c>
    </row>
    <row r="271" s="2" customFormat="1" ht="16.5" customHeight="1">
      <c r="A271" s="38"/>
      <c r="B271" s="39"/>
      <c r="C271" s="219" t="s">
        <v>612</v>
      </c>
      <c r="D271" s="219" t="s">
        <v>248</v>
      </c>
      <c r="E271" s="220" t="s">
        <v>2108</v>
      </c>
      <c r="F271" s="221" t="s">
        <v>2109</v>
      </c>
      <c r="G271" s="222" t="s">
        <v>1966</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2110</v>
      </c>
    </row>
    <row r="272" s="2" customFormat="1" ht="16.5" customHeight="1">
      <c r="A272" s="38"/>
      <c r="B272" s="39"/>
      <c r="C272" s="219" t="s">
        <v>661</v>
      </c>
      <c r="D272" s="219" t="s">
        <v>248</v>
      </c>
      <c r="E272" s="220" t="s">
        <v>2111</v>
      </c>
      <c r="F272" s="221" t="s">
        <v>2112</v>
      </c>
      <c r="G272" s="222" t="s">
        <v>1966</v>
      </c>
      <c r="H272" s="223">
        <v>15</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2113</v>
      </c>
    </row>
    <row r="273" s="13" customFormat="1">
      <c r="A273" s="13"/>
      <c r="B273" s="252"/>
      <c r="C273" s="253"/>
      <c r="D273" s="232" t="s">
        <v>337</v>
      </c>
      <c r="E273" s="254" t="s">
        <v>1</v>
      </c>
      <c r="F273" s="255" t="s">
        <v>2114</v>
      </c>
      <c r="G273" s="253"/>
      <c r="H273" s="256">
        <v>15</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15</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619</v>
      </c>
      <c r="D275" s="219" t="s">
        <v>248</v>
      </c>
      <c r="E275" s="220" t="s">
        <v>2115</v>
      </c>
      <c r="F275" s="221" t="s">
        <v>2116</v>
      </c>
      <c r="G275" s="222" t="s">
        <v>398</v>
      </c>
      <c r="H275" s="223">
        <v>9</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2117</v>
      </c>
    </row>
    <row r="276" s="13" customFormat="1">
      <c r="A276" s="13"/>
      <c r="B276" s="252"/>
      <c r="C276" s="253"/>
      <c r="D276" s="232" t="s">
        <v>337</v>
      </c>
      <c r="E276" s="254" t="s">
        <v>1</v>
      </c>
      <c r="F276" s="255" t="s">
        <v>2118</v>
      </c>
      <c r="G276" s="253"/>
      <c r="H276" s="256">
        <v>9</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337</v>
      </c>
      <c r="AU276" s="262" t="s">
        <v>85</v>
      </c>
      <c r="AV276" s="13" t="s">
        <v>87</v>
      </c>
      <c r="AW276" s="13" t="s">
        <v>33</v>
      </c>
      <c r="AX276" s="13" t="s">
        <v>77</v>
      </c>
      <c r="AY276" s="262" t="s">
        <v>247</v>
      </c>
    </row>
    <row r="277" s="14" customFormat="1">
      <c r="A277" s="14"/>
      <c r="B277" s="263"/>
      <c r="C277" s="264"/>
      <c r="D277" s="232" t="s">
        <v>337</v>
      </c>
      <c r="E277" s="265" t="s">
        <v>1</v>
      </c>
      <c r="F277" s="266" t="s">
        <v>340</v>
      </c>
      <c r="G277" s="264"/>
      <c r="H277" s="267">
        <v>9</v>
      </c>
      <c r="I277" s="268"/>
      <c r="J277" s="264"/>
      <c r="K277" s="264"/>
      <c r="L277" s="269"/>
      <c r="M277" s="270"/>
      <c r="N277" s="271"/>
      <c r="O277" s="271"/>
      <c r="P277" s="271"/>
      <c r="Q277" s="271"/>
      <c r="R277" s="271"/>
      <c r="S277" s="271"/>
      <c r="T277" s="272"/>
      <c r="U277" s="14"/>
      <c r="V277" s="14"/>
      <c r="W277" s="14"/>
      <c r="X277" s="14"/>
      <c r="Y277" s="14"/>
      <c r="Z277" s="14"/>
      <c r="AA277" s="14"/>
      <c r="AB277" s="14"/>
      <c r="AC277" s="14"/>
      <c r="AD277" s="14"/>
      <c r="AE277" s="14"/>
      <c r="AT277" s="273" t="s">
        <v>337</v>
      </c>
      <c r="AU277" s="273" t="s">
        <v>85</v>
      </c>
      <c r="AV277" s="14" t="s">
        <v>258</v>
      </c>
      <c r="AW277" s="14" t="s">
        <v>33</v>
      </c>
      <c r="AX277" s="14" t="s">
        <v>85</v>
      </c>
      <c r="AY277" s="273" t="s">
        <v>247</v>
      </c>
    </row>
    <row r="278" s="2" customFormat="1" ht="16.5" customHeight="1">
      <c r="A278" s="38"/>
      <c r="B278" s="39"/>
      <c r="C278" s="219" t="s">
        <v>814</v>
      </c>
      <c r="D278" s="219" t="s">
        <v>248</v>
      </c>
      <c r="E278" s="220" t="s">
        <v>2119</v>
      </c>
      <c r="F278" s="221" t="s">
        <v>2120</v>
      </c>
      <c r="G278" s="222" t="s">
        <v>1966</v>
      </c>
      <c r="H278" s="223">
        <v>8</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2121</v>
      </c>
    </row>
    <row r="279" s="2" customFormat="1" ht="16.5" customHeight="1">
      <c r="A279" s="38"/>
      <c r="B279" s="39"/>
      <c r="C279" s="219" t="s">
        <v>624</v>
      </c>
      <c r="D279" s="219" t="s">
        <v>248</v>
      </c>
      <c r="E279" s="220" t="s">
        <v>2122</v>
      </c>
      <c r="F279" s="221" t="s">
        <v>2123</v>
      </c>
      <c r="G279" s="222" t="s">
        <v>1966</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2124</v>
      </c>
    </row>
    <row r="280" s="2" customFormat="1" ht="16.5" customHeight="1">
      <c r="A280" s="38"/>
      <c r="B280" s="39"/>
      <c r="C280" s="219" t="s">
        <v>912</v>
      </c>
      <c r="D280" s="219" t="s">
        <v>248</v>
      </c>
      <c r="E280" s="220" t="s">
        <v>2125</v>
      </c>
      <c r="F280" s="221" t="s">
        <v>2126</v>
      </c>
      <c r="G280" s="222" t="s">
        <v>681</v>
      </c>
      <c r="H280" s="223">
        <v>106</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2127</v>
      </c>
    </row>
    <row r="281" s="2" customFormat="1" ht="16.5" customHeight="1">
      <c r="A281" s="38"/>
      <c r="B281" s="39"/>
      <c r="C281" s="219" t="s">
        <v>630</v>
      </c>
      <c r="D281" s="219" t="s">
        <v>248</v>
      </c>
      <c r="E281" s="220" t="s">
        <v>2128</v>
      </c>
      <c r="F281" s="221" t="s">
        <v>2129</v>
      </c>
      <c r="G281" s="222" t="s">
        <v>681</v>
      </c>
      <c r="H281" s="223">
        <v>53</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2130</v>
      </c>
    </row>
    <row r="282" s="2" customFormat="1" ht="16.5" customHeight="1">
      <c r="A282" s="38"/>
      <c r="B282" s="39"/>
      <c r="C282" s="219" t="s">
        <v>920</v>
      </c>
      <c r="D282" s="219" t="s">
        <v>248</v>
      </c>
      <c r="E282" s="220" t="s">
        <v>2131</v>
      </c>
      <c r="F282" s="221" t="s">
        <v>2132</v>
      </c>
      <c r="G282" s="222" t="s">
        <v>681</v>
      </c>
      <c r="H282" s="223">
        <v>33</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2133</v>
      </c>
    </row>
    <row r="283" s="2" customFormat="1" ht="16.5" customHeight="1">
      <c r="A283" s="38"/>
      <c r="B283" s="39"/>
      <c r="C283" s="219" t="s">
        <v>634</v>
      </c>
      <c r="D283" s="219" t="s">
        <v>248</v>
      </c>
      <c r="E283" s="220" t="s">
        <v>2134</v>
      </c>
      <c r="F283" s="221" t="s">
        <v>2135</v>
      </c>
      <c r="G283" s="222" t="s">
        <v>681</v>
      </c>
      <c r="H283" s="223">
        <v>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2136</v>
      </c>
    </row>
    <row r="284" s="2" customFormat="1" ht="16.5" customHeight="1">
      <c r="A284" s="38"/>
      <c r="B284" s="39"/>
      <c r="C284" s="219" t="s">
        <v>924</v>
      </c>
      <c r="D284" s="219" t="s">
        <v>248</v>
      </c>
      <c r="E284" s="220" t="s">
        <v>2137</v>
      </c>
      <c r="F284" s="221" t="s">
        <v>2138</v>
      </c>
      <c r="G284" s="222" t="s">
        <v>681</v>
      </c>
      <c r="H284" s="223">
        <v>19</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2139</v>
      </c>
    </row>
    <row r="285" s="2" customFormat="1" ht="16.5" customHeight="1">
      <c r="A285" s="38"/>
      <c r="B285" s="39"/>
      <c r="C285" s="219" t="s">
        <v>639</v>
      </c>
      <c r="D285" s="219" t="s">
        <v>248</v>
      </c>
      <c r="E285" s="220" t="s">
        <v>2140</v>
      </c>
      <c r="F285" s="221" t="s">
        <v>2141</v>
      </c>
      <c r="G285" s="222" t="s">
        <v>681</v>
      </c>
      <c r="H285" s="223">
        <v>57</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2142</v>
      </c>
    </row>
    <row r="286" s="2" customFormat="1" ht="16.5" customHeight="1">
      <c r="A286" s="38"/>
      <c r="B286" s="39"/>
      <c r="C286" s="219" t="s">
        <v>933</v>
      </c>
      <c r="D286" s="219" t="s">
        <v>248</v>
      </c>
      <c r="E286" s="220" t="s">
        <v>2143</v>
      </c>
      <c r="F286" s="221" t="s">
        <v>2144</v>
      </c>
      <c r="G286" s="222" t="s">
        <v>681</v>
      </c>
      <c r="H286" s="223">
        <v>17</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2145</v>
      </c>
    </row>
    <row r="287" s="2" customFormat="1" ht="16.5" customHeight="1">
      <c r="A287" s="38"/>
      <c r="B287" s="39"/>
      <c r="C287" s="219" t="s">
        <v>649</v>
      </c>
      <c r="D287" s="219" t="s">
        <v>248</v>
      </c>
      <c r="E287" s="220" t="s">
        <v>2146</v>
      </c>
      <c r="F287" s="221" t="s">
        <v>2147</v>
      </c>
      <c r="G287" s="222" t="s">
        <v>681</v>
      </c>
      <c r="H287" s="223">
        <v>176</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2148</v>
      </c>
    </row>
    <row r="288" s="2" customFormat="1" ht="16.5" customHeight="1">
      <c r="A288" s="38"/>
      <c r="B288" s="39"/>
      <c r="C288" s="219" t="s">
        <v>939</v>
      </c>
      <c r="D288" s="219" t="s">
        <v>248</v>
      </c>
      <c r="E288" s="220" t="s">
        <v>2149</v>
      </c>
      <c r="F288" s="221" t="s">
        <v>2150</v>
      </c>
      <c r="G288" s="222" t="s">
        <v>398</v>
      </c>
      <c r="H288" s="223">
        <v>42</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2151</v>
      </c>
    </row>
    <row r="289" s="13" customFormat="1">
      <c r="A289" s="13"/>
      <c r="B289" s="252"/>
      <c r="C289" s="253"/>
      <c r="D289" s="232" t="s">
        <v>337</v>
      </c>
      <c r="E289" s="254" t="s">
        <v>1</v>
      </c>
      <c r="F289" s="255" t="s">
        <v>2152</v>
      </c>
      <c r="G289" s="253"/>
      <c r="H289" s="256">
        <v>42</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16.5" customHeight="1">
      <c r="A291" s="38"/>
      <c r="B291" s="39"/>
      <c r="C291" s="219" t="s">
        <v>666</v>
      </c>
      <c r="D291" s="219" t="s">
        <v>248</v>
      </c>
      <c r="E291" s="220" t="s">
        <v>2153</v>
      </c>
      <c r="F291" s="221" t="s">
        <v>2154</v>
      </c>
      <c r="G291" s="222" t="s">
        <v>398</v>
      </c>
      <c r="H291" s="223">
        <v>19</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2155</v>
      </c>
    </row>
    <row r="292" s="13" customFormat="1">
      <c r="A292" s="13"/>
      <c r="B292" s="252"/>
      <c r="C292" s="253"/>
      <c r="D292" s="232" t="s">
        <v>337</v>
      </c>
      <c r="E292" s="254" t="s">
        <v>1</v>
      </c>
      <c r="F292" s="255" t="s">
        <v>2156</v>
      </c>
      <c r="G292" s="253"/>
      <c r="H292" s="256">
        <v>19</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19</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16.5" customHeight="1">
      <c r="A294" s="38"/>
      <c r="B294" s="39"/>
      <c r="C294" s="219" t="s">
        <v>944</v>
      </c>
      <c r="D294" s="219" t="s">
        <v>248</v>
      </c>
      <c r="E294" s="220" t="s">
        <v>2157</v>
      </c>
      <c r="F294" s="221" t="s">
        <v>2158</v>
      </c>
      <c r="G294" s="222" t="s">
        <v>398</v>
      </c>
      <c r="H294" s="223">
        <v>12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2159</v>
      </c>
    </row>
    <row r="295" s="13" customFormat="1">
      <c r="A295" s="13"/>
      <c r="B295" s="252"/>
      <c r="C295" s="253"/>
      <c r="D295" s="232" t="s">
        <v>337</v>
      </c>
      <c r="E295" s="254" t="s">
        <v>1</v>
      </c>
      <c r="F295" s="255" t="s">
        <v>2160</v>
      </c>
      <c r="G295" s="253"/>
      <c r="H295" s="256">
        <v>12</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4" customFormat="1">
      <c r="A296" s="14"/>
      <c r="B296" s="263"/>
      <c r="C296" s="264"/>
      <c r="D296" s="232" t="s">
        <v>337</v>
      </c>
      <c r="E296" s="265" t="s">
        <v>1</v>
      </c>
      <c r="F296" s="266" t="s">
        <v>340</v>
      </c>
      <c r="G296" s="264"/>
      <c r="H296" s="267">
        <v>12</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337</v>
      </c>
      <c r="AU296" s="273" t="s">
        <v>85</v>
      </c>
      <c r="AV296" s="14" t="s">
        <v>258</v>
      </c>
      <c r="AW296" s="14" t="s">
        <v>33</v>
      </c>
      <c r="AX296" s="14" t="s">
        <v>85</v>
      </c>
      <c r="AY296" s="273" t="s">
        <v>247</v>
      </c>
    </row>
    <row r="297" s="2" customFormat="1" ht="16.5" customHeight="1">
      <c r="A297" s="38"/>
      <c r="B297" s="39"/>
      <c r="C297" s="219" t="s">
        <v>674</v>
      </c>
      <c r="D297" s="219" t="s">
        <v>248</v>
      </c>
      <c r="E297" s="220" t="s">
        <v>2161</v>
      </c>
      <c r="F297" s="221" t="s">
        <v>2162</v>
      </c>
      <c r="G297" s="222" t="s">
        <v>681</v>
      </c>
      <c r="H297" s="223">
        <v>384</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2163</v>
      </c>
    </row>
    <row r="298" s="13" customFormat="1">
      <c r="A298" s="13"/>
      <c r="B298" s="252"/>
      <c r="C298" s="253"/>
      <c r="D298" s="232" t="s">
        <v>337</v>
      </c>
      <c r="E298" s="254" t="s">
        <v>1</v>
      </c>
      <c r="F298" s="255" t="s">
        <v>2164</v>
      </c>
      <c r="G298" s="253"/>
      <c r="H298" s="256">
        <v>384</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4" customFormat="1">
      <c r="A299" s="14"/>
      <c r="B299" s="263"/>
      <c r="C299" s="264"/>
      <c r="D299" s="232" t="s">
        <v>337</v>
      </c>
      <c r="E299" s="265" t="s">
        <v>1</v>
      </c>
      <c r="F299" s="266" t="s">
        <v>340</v>
      </c>
      <c r="G299" s="264"/>
      <c r="H299" s="267">
        <v>384</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337</v>
      </c>
      <c r="AU299" s="273" t="s">
        <v>85</v>
      </c>
      <c r="AV299" s="14" t="s">
        <v>258</v>
      </c>
      <c r="AW299" s="14" t="s">
        <v>33</v>
      </c>
      <c r="AX299" s="14" t="s">
        <v>85</v>
      </c>
      <c r="AY299" s="273" t="s">
        <v>247</v>
      </c>
    </row>
    <row r="300" s="2" customFormat="1" ht="16.5" customHeight="1">
      <c r="A300" s="38"/>
      <c r="B300" s="39"/>
      <c r="C300" s="219" t="s">
        <v>950</v>
      </c>
      <c r="D300" s="219" t="s">
        <v>248</v>
      </c>
      <c r="E300" s="220" t="s">
        <v>2165</v>
      </c>
      <c r="F300" s="221" t="s">
        <v>2166</v>
      </c>
      <c r="G300" s="222" t="s">
        <v>681</v>
      </c>
      <c r="H300" s="223">
        <v>86</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2167</v>
      </c>
    </row>
    <row r="301" s="13" customFormat="1">
      <c r="A301" s="13"/>
      <c r="B301" s="252"/>
      <c r="C301" s="253"/>
      <c r="D301" s="232" t="s">
        <v>337</v>
      </c>
      <c r="E301" s="254" t="s">
        <v>1</v>
      </c>
      <c r="F301" s="255" t="s">
        <v>2168</v>
      </c>
      <c r="G301" s="253"/>
      <c r="H301" s="256">
        <v>86</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4" customFormat="1">
      <c r="A302" s="14"/>
      <c r="B302" s="263"/>
      <c r="C302" s="264"/>
      <c r="D302" s="232" t="s">
        <v>337</v>
      </c>
      <c r="E302" s="265" t="s">
        <v>1</v>
      </c>
      <c r="F302" s="266" t="s">
        <v>340</v>
      </c>
      <c r="G302" s="264"/>
      <c r="H302" s="267">
        <v>86</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337</v>
      </c>
      <c r="AU302" s="273" t="s">
        <v>85</v>
      </c>
      <c r="AV302" s="14" t="s">
        <v>258</v>
      </c>
      <c r="AW302" s="14" t="s">
        <v>33</v>
      </c>
      <c r="AX302" s="14" t="s">
        <v>85</v>
      </c>
      <c r="AY302" s="273" t="s">
        <v>247</v>
      </c>
    </row>
    <row r="303" s="2" customFormat="1" ht="16.5" customHeight="1">
      <c r="A303" s="38"/>
      <c r="B303" s="39"/>
      <c r="C303" s="219" t="s">
        <v>682</v>
      </c>
      <c r="D303" s="219" t="s">
        <v>248</v>
      </c>
      <c r="E303" s="220" t="s">
        <v>2169</v>
      </c>
      <c r="F303" s="221" t="s">
        <v>2170</v>
      </c>
      <c r="G303" s="222" t="s">
        <v>364</v>
      </c>
      <c r="H303" s="223">
        <v>1.859</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2171</v>
      </c>
    </row>
    <row r="304" s="11" customFormat="1" ht="25.92" customHeight="1">
      <c r="A304" s="11"/>
      <c r="B304" s="205"/>
      <c r="C304" s="206"/>
      <c r="D304" s="207" t="s">
        <v>76</v>
      </c>
      <c r="E304" s="208" t="s">
        <v>2172</v>
      </c>
      <c r="F304" s="208" t="s">
        <v>2173</v>
      </c>
      <c r="G304" s="206"/>
      <c r="H304" s="206"/>
      <c r="I304" s="209"/>
      <c r="J304" s="210">
        <f>BK304</f>
        <v>0</v>
      </c>
      <c r="K304" s="206"/>
      <c r="L304" s="211"/>
      <c r="M304" s="212"/>
      <c r="N304" s="213"/>
      <c r="O304" s="213"/>
      <c r="P304" s="214">
        <f>SUM(P305:P366)</f>
        <v>0</v>
      </c>
      <c r="Q304" s="213"/>
      <c r="R304" s="214">
        <f>SUM(R305:R366)</f>
        <v>0.058400000000000001</v>
      </c>
      <c r="S304" s="213"/>
      <c r="T304" s="215">
        <f>SUM(T305:T366)</f>
        <v>0</v>
      </c>
      <c r="U304" s="11"/>
      <c r="V304" s="11"/>
      <c r="W304" s="11"/>
      <c r="X304" s="11"/>
      <c r="Y304" s="11"/>
      <c r="Z304" s="11"/>
      <c r="AA304" s="11"/>
      <c r="AB304" s="11"/>
      <c r="AC304" s="11"/>
      <c r="AD304" s="11"/>
      <c r="AE304" s="11"/>
      <c r="AR304" s="216" t="s">
        <v>87</v>
      </c>
      <c r="AT304" s="217" t="s">
        <v>76</v>
      </c>
      <c r="AU304" s="217" t="s">
        <v>77</v>
      </c>
      <c r="AY304" s="216" t="s">
        <v>247</v>
      </c>
      <c r="BK304" s="218">
        <f>SUM(BK305:BK366)</f>
        <v>0</v>
      </c>
    </row>
    <row r="305" s="2" customFormat="1" ht="16.5" customHeight="1">
      <c r="A305" s="38"/>
      <c r="B305" s="39"/>
      <c r="C305" s="219" t="s">
        <v>956</v>
      </c>
      <c r="D305" s="219" t="s">
        <v>248</v>
      </c>
      <c r="E305" s="220" t="s">
        <v>2174</v>
      </c>
      <c r="F305" s="221" t="s">
        <v>2175</v>
      </c>
      <c r="G305" s="222" t="s">
        <v>1966</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2176</v>
      </c>
    </row>
    <row r="306" s="2" customFormat="1" ht="16.5" customHeight="1">
      <c r="A306" s="38"/>
      <c r="B306" s="39"/>
      <c r="C306" s="219" t="s">
        <v>705</v>
      </c>
      <c r="D306" s="219" t="s">
        <v>248</v>
      </c>
      <c r="E306" s="220" t="s">
        <v>2177</v>
      </c>
      <c r="F306" s="221" t="s">
        <v>2178</v>
      </c>
      <c r="G306" s="222" t="s">
        <v>1966</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2179</v>
      </c>
    </row>
    <row r="307" s="2" customFormat="1" ht="16.5" customHeight="1">
      <c r="A307" s="38"/>
      <c r="B307" s="39"/>
      <c r="C307" s="219" t="s">
        <v>965</v>
      </c>
      <c r="D307" s="219" t="s">
        <v>248</v>
      </c>
      <c r="E307" s="220" t="s">
        <v>2180</v>
      </c>
      <c r="F307" s="221" t="s">
        <v>2181</v>
      </c>
      <c r="G307" s="222" t="s">
        <v>1966</v>
      </c>
      <c r="H307" s="223">
        <v>2</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2182</v>
      </c>
    </row>
    <row r="308" s="2" customFormat="1" ht="16.5" customHeight="1">
      <c r="A308" s="38"/>
      <c r="B308" s="39"/>
      <c r="C308" s="219" t="s">
        <v>726</v>
      </c>
      <c r="D308" s="219" t="s">
        <v>248</v>
      </c>
      <c r="E308" s="220" t="s">
        <v>2183</v>
      </c>
      <c r="F308" s="221" t="s">
        <v>2184</v>
      </c>
      <c r="G308" s="222" t="s">
        <v>1966</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2185</v>
      </c>
    </row>
    <row r="309" s="2" customFormat="1" ht="16.5" customHeight="1">
      <c r="A309" s="38"/>
      <c r="B309" s="39"/>
      <c r="C309" s="219" t="s">
        <v>973</v>
      </c>
      <c r="D309" s="219" t="s">
        <v>248</v>
      </c>
      <c r="E309" s="220" t="s">
        <v>2186</v>
      </c>
      <c r="F309" s="221" t="s">
        <v>2187</v>
      </c>
      <c r="G309" s="222" t="s">
        <v>1966</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2188</v>
      </c>
    </row>
    <row r="310" s="2" customFormat="1" ht="16.5" customHeight="1">
      <c r="A310" s="38"/>
      <c r="B310" s="39"/>
      <c r="C310" s="219" t="s">
        <v>777</v>
      </c>
      <c r="D310" s="219" t="s">
        <v>248</v>
      </c>
      <c r="E310" s="220" t="s">
        <v>2189</v>
      </c>
      <c r="F310" s="221" t="s">
        <v>2190</v>
      </c>
      <c r="G310" s="222" t="s">
        <v>1966</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2191</v>
      </c>
    </row>
    <row r="311" s="2" customFormat="1" ht="16.5" customHeight="1">
      <c r="A311" s="38"/>
      <c r="B311" s="39"/>
      <c r="C311" s="219" t="s">
        <v>978</v>
      </c>
      <c r="D311" s="219" t="s">
        <v>248</v>
      </c>
      <c r="E311" s="220" t="s">
        <v>2192</v>
      </c>
      <c r="F311" s="221" t="s">
        <v>2193</v>
      </c>
      <c r="G311" s="222" t="s">
        <v>1966</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2194</v>
      </c>
    </row>
    <row r="312" s="2" customFormat="1" ht="16.5" customHeight="1">
      <c r="A312" s="38"/>
      <c r="B312" s="39"/>
      <c r="C312" s="219" t="s">
        <v>782</v>
      </c>
      <c r="D312" s="219" t="s">
        <v>248</v>
      </c>
      <c r="E312" s="220" t="s">
        <v>2195</v>
      </c>
      <c r="F312" s="221" t="s">
        <v>2196</v>
      </c>
      <c r="G312" s="222" t="s">
        <v>1966</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2197</v>
      </c>
    </row>
    <row r="313" s="2" customFormat="1" ht="16.5" customHeight="1">
      <c r="A313" s="38"/>
      <c r="B313" s="39"/>
      <c r="C313" s="219" t="s">
        <v>985</v>
      </c>
      <c r="D313" s="219" t="s">
        <v>248</v>
      </c>
      <c r="E313" s="220" t="s">
        <v>2198</v>
      </c>
      <c r="F313" s="221" t="s">
        <v>2199</v>
      </c>
      <c r="G313" s="222" t="s">
        <v>1966</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2200</v>
      </c>
    </row>
    <row r="314" s="2" customFormat="1" ht="16.5" customHeight="1">
      <c r="A314" s="38"/>
      <c r="B314" s="39"/>
      <c r="C314" s="219" t="s">
        <v>789</v>
      </c>
      <c r="D314" s="219" t="s">
        <v>248</v>
      </c>
      <c r="E314" s="220" t="s">
        <v>2201</v>
      </c>
      <c r="F314" s="221" t="s">
        <v>2202</v>
      </c>
      <c r="G314" s="222" t="s">
        <v>1966</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2203</v>
      </c>
    </row>
    <row r="315" s="2" customFormat="1" ht="16.5" customHeight="1">
      <c r="A315" s="38"/>
      <c r="B315" s="39"/>
      <c r="C315" s="219" t="s">
        <v>994</v>
      </c>
      <c r="D315" s="219" t="s">
        <v>248</v>
      </c>
      <c r="E315" s="220" t="s">
        <v>2204</v>
      </c>
      <c r="F315" s="221" t="s">
        <v>2205</v>
      </c>
      <c r="G315" s="222" t="s">
        <v>1966</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2206</v>
      </c>
    </row>
    <row r="316" s="2" customFormat="1" ht="16.5" customHeight="1">
      <c r="A316" s="38"/>
      <c r="B316" s="39"/>
      <c r="C316" s="219" t="s">
        <v>799</v>
      </c>
      <c r="D316" s="219" t="s">
        <v>248</v>
      </c>
      <c r="E316" s="220" t="s">
        <v>2207</v>
      </c>
      <c r="F316" s="221" t="s">
        <v>2208</v>
      </c>
      <c r="G316" s="222" t="s">
        <v>1966</v>
      </c>
      <c r="H316" s="223">
        <v>3</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2209</v>
      </c>
    </row>
    <row r="317" s="2" customFormat="1" ht="16.5" customHeight="1">
      <c r="A317" s="38"/>
      <c r="B317" s="39"/>
      <c r="C317" s="219" t="s">
        <v>1003</v>
      </c>
      <c r="D317" s="219" t="s">
        <v>248</v>
      </c>
      <c r="E317" s="220" t="s">
        <v>2210</v>
      </c>
      <c r="F317" s="221" t="s">
        <v>2211</v>
      </c>
      <c r="G317" s="222" t="s">
        <v>1966</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2212</v>
      </c>
    </row>
    <row r="318" s="2" customFormat="1" ht="16.5" customHeight="1">
      <c r="A318" s="38"/>
      <c r="B318" s="39"/>
      <c r="C318" s="219" t="s">
        <v>806</v>
      </c>
      <c r="D318" s="219" t="s">
        <v>248</v>
      </c>
      <c r="E318" s="220" t="s">
        <v>2213</v>
      </c>
      <c r="F318" s="221" t="s">
        <v>2214</v>
      </c>
      <c r="G318" s="222" t="s">
        <v>1966</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2215</v>
      </c>
    </row>
    <row r="319" s="2" customFormat="1" ht="16.5" customHeight="1">
      <c r="A319" s="38"/>
      <c r="B319" s="39"/>
      <c r="C319" s="219" t="s">
        <v>1012</v>
      </c>
      <c r="D319" s="219" t="s">
        <v>248</v>
      </c>
      <c r="E319" s="220" t="s">
        <v>2216</v>
      </c>
      <c r="F319" s="221" t="s">
        <v>2217</v>
      </c>
      <c r="G319" s="222" t="s">
        <v>1966</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2218</v>
      </c>
    </row>
    <row r="320" s="2" customFormat="1" ht="16.5" customHeight="1">
      <c r="A320" s="38"/>
      <c r="B320" s="39"/>
      <c r="C320" s="219" t="s">
        <v>812</v>
      </c>
      <c r="D320" s="219" t="s">
        <v>248</v>
      </c>
      <c r="E320" s="220" t="s">
        <v>2219</v>
      </c>
      <c r="F320" s="221" t="s">
        <v>2220</v>
      </c>
      <c r="G320" s="222" t="s">
        <v>1966</v>
      </c>
      <c r="H320" s="223">
        <v>2</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2221</v>
      </c>
    </row>
    <row r="321" s="2" customFormat="1" ht="16.5" customHeight="1">
      <c r="A321" s="38"/>
      <c r="B321" s="39"/>
      <c r="C321" s="219" t="s">
        <v>1021</v>
      </c>
      <c r="D321" s="219" t="s">
        <v>248</v>
      </c>
      <c r="E321" s="220" t="s">
        <v>2222</v>
      </c>
      <c r="F321" s="221" t="s">
        <v>2223</v>
      </c>
      <c r="G321" s="222" t="s">
        <v>1966</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2224</v>
      </c>
    </row>
    <row r="322" s="2" customFormat="1" ht="16.5" customHeight="1">
      <c r="A322" s="38"/>
      <c r="B322" s="39"/>
      <c r="C322" s="219" t="s">
        <v>347</v>
      </c>
      <c r="D322" s="219" t="s">
        <v>248</v>
      </c>
      <c r="E322" s="220" t="s">
        <v>2225</v>
      </c>
      <c r="F322" s="221" t="s">
        <v>2226</v>
      </c>
      <c r="G322" s="222" t="s">
        <v>1966</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2227</v>
      </c>
    </row>
    <row r="323" s="2" customFormat="1" ht="16.5" customHeight="1">
      <c r="A323" s="38"/>
      <c r="B323" s="39"/>
      <c r="C323" s="219" t="s">
        <v>1027</v>
      </c>
      <c r="D323" s="219" t="s">
        <v>248</v>
      </c>
      <c r="E323" s="220" t="s">
        <v>2228</v>
      </c>
      <c r="F323" s="221" t="s">
        <v>2229</v>
      </c>
      <c r="G323" s="222" t="s">
        <v>1966</v>
      </c>
      <c r="H323" s="223">
        <v>6</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2230</v>
      </c>
    </row>
    <row r="324" s="2" customFormat="1" ht="33" customHeight="1">
      <c r="A324" s="38"/>
      <c r="B324" s="39"/>
      <c r="C324" s="219" t="s">
        <v>355</v>
      </c>
      <c r="D324" s="219" t="s">
        <v>248</v>
      </c>
      <c r="E324" s="220" t="s">
        <v>2231</v>
      </c>
      <c r="F324" s="221" t="s">
        <v>2232</v>
      </c>
      <c r="G324" s="222" t="s">
        <v>251</v>
      </c>
      <c r="H324" s="223">
        <v>2</v>
      </c>
      <c r="I324" s="224"/>
      <c r="J324" s="225">
        <f>ROUND(I324*H324,2)</f>
        <v>0</v>
      </c>
      <c r="K324" s="221" t="s">
        <v>2091</v>
      </c>
      <c r="L324" s="44"/>
      <c r="M324" s="226" t="s">
        <v>1</v>
      </c>
      <c r="N324" s="227" t="s">
        <v>42</v>
      </c>
      <c r="O324" s="91"/>
      <c r="P324" s="228">
        <f>O324*H324</f>
        <v>0</v>
      </c>
      <c r="Q324" s="228">
        <v>0.0292</v>
      </c>
      <c r="R324" s="228">
        <f>Q324*H324</f>
        <v>0.058400000000000001</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2233</v>
      </c>
    </row>
    <row r="325" s="2" customFormat="1" ht="16.5" customHeight="1">
      <c r="A325" s="38"/>
      <c r="B325" s="39"/>
      <c r="C325" s="219" t="s">
        <v>360</v>
      </c>
      <c r="D325" s="219" t="s">
        <v>248</v>
      </c>
      <c r="E325" s="220" t="s">
        <v>2234</v>
      </c>
      <c r="F325" s="221" t="s">
        <v>2235</v>
      </c>
      <c r="G325" s="222" t="s">
        <v>681</v>
      </c>
      <c r="H325" s="223">
        <v>8</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2236</v>
      </c>
    </row>
    <row r="326" s="2" customFormat="1" ht="16.5" customHeight="1">
      <c r="A326" s="38"/>
      <c r="B326" s="39"/>
      <c r="C326" s="219" t="s">
        <v>831</v>
      </c>
      <c r="D326" s="219" t="s">
        <v>248</v>
      </c>
      <c r="E326" s="220" t="s">
        <v>2237</v>
      </c>
      <c r="F326" s="221" t="s">
        <v>2238</v>
      </c>
      <c r="G326" s="222" t="s">
        <v>681</v>
      </c>
      <c r="H326" s="223">
        <v>59</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2239</v>
      </c>
    </row>
    <row r="327" s="2" customFormat="1" ht="16.5" customHeight="1">
      <c r="A327" s="38"/>
      <c r="B327" s="39"/>
      <c r="C327" s="219" t="s">
        <v>1037</v>
      </c>
      <c r="D327" s="219" t="s">
        <v>248</v>
      </c>
      <c r="E327" s="220" t="s">
        <v>2240</v>
      </c>
      <c r="F327" s="221" t="s">
        <v>2241</v>
      </c>
      <c r="G327" s="222" t="s">
        <v>2242</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2243</v>
      </c>
    </row>
    <row r="328" s="2" customFormat="1" ht="16.5" customHeight="1">
      <c r="A328" s="38"/>
      <c r="B328" s="39"/>
      <c r="C328" s="219" t="s">
        <v>837</v>
      </c>
      <c r="D328" s="219" t="s">
        <v>248</v>
      </c>
      <c r="E328" s="220" t="s">
        <v>2244</v>
      </c>
      <c r="F328" s="221" t="s">
        <v>2245</v>
      </c>
      <c r="G328" s="222" t="s">
        <v>398</v>
      </c>
      <c r="H328" s="223">
        <v>111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2246</v>
      </c>
    </row>
    <row r="329" s="13" customFormat="1">
      <c r="A329" s="13"/>
      <c r="B329" s="252"/>
      <c r="C329" s="253"/>
      <c r="D329" s="232" t="s">
        <v>337</v>
      </c>
      <c r="E329" s="254" t="s">
        <v>1</v>
      </c>
      <c r="F329" s="255" t="s">
        <v>2247</v>
      </c>
      <c r="G329" s="253"/>
      <c r="H329" s="256">
        <v>111</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4" customFormat="1">
      <c r="A330" s="14"/>
      <c r="B330" s="263"/>
      <c r="C330" s="264"/>
      <c r="D330" s="232" t="s">
        <v>337</v>
      </c>
      <c r="E330" s="265" t="s">
        <v>1</v>
      </c>
      <c r="F330" s="266" t="s">
        <v>340</v>
      </c>
      <c r="G330" s="264"/>
      <c r="H330" s="267">
        <v>111</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337</v>
      </c>
      <c r="AU330" s="273" t="s">
        <v>85</v>
      </c>
      <c r="AV330" s="14" t="s">
        <v>258</v>
      </c>
      <c r="AW330" s="14" t="s">
        <v>33</v>
      </c>
      <c r="AX330" s="14" t="s">
        <v>85</v>
      </c>
      <c r="AY330" s="273" t="s">
        <v>247</v>
      </c>
    </row>
    <row r="331" s="2" customFormat="1" ht="16.5" customHeight="1">
      <c r="A331" s="38"/>
      <c r="B331" s="39"/>
      <c r="C331" s="219" t="s">
        <v>1044</v>
      </c>
      <c r="D331" s="219" t="s">
        <v>248</v>
      </c>
      <c r="E331" s="220" t="s">
        <v>2248</v>
      </c>
      <c r="F331" s="221" t="s">
        <v>2249</v>
      </c>
      <c r="G331" s="222" t="s">
        <v>398</v>
      </c>
      <c r="H331" s="223">
        <v>23</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2250</v>
      </c>
    </row>
    <row r="332" s="13" customFormat="1">
      <c r="A332" s="13"/>
      <c r="B332" s="252"/>
      <c r="C332" s="253"/>
      <c r="D332" s="232" t="s">
        <v>337</v>
      </c>
      <c r="E332" s="254" t="s">
        <v>1</v>
      </c>
      <c r="F332" s="255" t="s">
        <v>2251</v>
      </c>
      <c r="G332" s="253"/>
      <c r="H332" s="256">
        <v>23</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337</v>
      </c>
      <c r="AU332" s="262" t="s">
        <v>85</v>
      </c>
      <c r="AV332" s="13" t="s">
        <v>87</v>
      </c>
      <c r="AW332" s="13" t="s">
        <v>33</v>
      </c>
      <c r="AX332" s="13" t="s">
        <v>77</v>
      </c>
      <c r="AY332" s="262" t="s">
        <v>247</v>
      </c>
    </row>
    <row r="333" s="14" customFormat="1">
      <c r="A333" s="14"/>
      <c r="B333" s="263"/>
      <c r="C333" s="264"/>
      <c r="D333" s="232" t="s">
        <v>337</v>
      </c>
      <c r="E333" s="265" t="s">
        <v>1</v>
      </c>
      <c r="F333" s="266" t="s">
        <v>340</v>
      </c>
      <c r="G333" s="264"/>
      <c r="H333" s="267">
        <v>23</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337</v>
      </c>
      <c r="AU333" s="273" t="s">
        <v>85</v>
      </c>
      <c r="AV333" s="14" t="s">
        <v>258</v>
      </c>
      <c r="AW333" s="14" t="s">
        <v>33</v>
      </c>
      <c r="AX333" s="14" t="s">
        <v>85</v>
      </c>
      <c r="AY333" s="273" t="s">
        <v>247</v>
      </c>
    </row>
    <row r="334" s="2" customFormat="1" ht="16.5" customHeight="1">
      <c r="A334" s="38"/>
      <c r="B334" s="39"/>
      <c r="C334" s="219" t="s">
        <v>840</v>
      </c>
      <c r="D334" s="219" t="s">
        <v>248</v>
      </c>
      <c r="E334" s="220" t="s">
        <v>2252</v>
      </c>
      <c r="F334" s="221" t="s">
        <v>2249</v>
      </c>
      <c r="G334" s="222" t="s">
        <v>2253</v>
      </c>
      <c r="H334" s="223">
        <v>44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2254</v>
      </c>
    </row>
    <row r="335" s="13" customFormat="1">
      <c r="A335" s="13"/>
      <c r="B335" s="252"/>
      <c r="C335" s="253"/>
      <c r="D335" s="232" t="s">
        <v>337</v>
      </c>
      <c r="E335" s="254" t="s">
        <v>1</v>
      </c>
      <c r="F335" s="255" t="s">
        <v>2255</v>
      </c>
      <c r="G335" s="253"/>
      <c r="H335" s="256">
        <v>44</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337</v>
      </c>
      <c r="AU335" s="262" t="s">
        <v>85</v>
      </c>
      <c r="AV335" s="13" t="s">
        <v>87</v>
      </c>
      <c r="AW335" s="13" t="s">
        <v>33</v>
      </c>
      <c r="AX335" s="13" t="s">
        <v>77</v>
      </c>
      <c r="AY335" s="262" t="s">
        <v>247</v>
      </c>
    </row>
    <row r="336" s="14" customFormat="1">
      <c r="A336" s="14"/>
      <c r="B336" s="263"/>
      <c r="C336" s="264"/>
      <c r="D336" s="232" t="s">
        <v>337</v>
      </c>
      <c r="E336" s="265" t="s">
        <v>1</v>
      </c>
      <c r="F336" s="266" t="s">
        <v>340</v>
      </c>
      <c r="G336" s="264"/>
      <c r="H336" s="267">
        <v>44</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337</v>
      </c>
      <c r="AU336" s="273" t="s">
        <v>85</v>
      </c>
      <c r="AV336" s="14" t="s">
        <v>258</v>
      </c>
      <c r="AW336" s="14" t="s">
        <v>33</v>
      </c>
      <c r="AX336" s="14" t="s">
        <v>85</v>
      </c>
      <c r="AY336" s="273" t="s">
        <v>247</v>
      </c>
    </row>
    <row r="337" s="2" customFormat="1" ht="16.5" customHeight="1">
      <c r="A337" s="38"/>
      <c r="B337" s="39"/>
      <c r="C337" s="219" t="s">
        <v>1050</v>
      </c>
      <c r="D337" s="219" t="s">
        <v>248</v>
      </c>
      <c r="E337" s="220" t="s">
        <v>2256</v>
      </c>
      <c r="F337" s="221" t="s">
        <v>2257</v>
      </c>
      <c r="G337" s="222" t="s">
        <v>398</v>
      </c>
      <c r="H337" s="223">
        <v>2</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2258</v>
      </c>
    </row>
    <row r="338" s="2" customFormat="1" ht="16.5" customHeight="1">
      <c r="A338" s="38"/>
      <c r="B338" s="39"/>
      <c r="C338" s="219" t="s">
        <v>846</v>
      </c>
      <c r="D338" s="219" t="s">
        <v>248</v>
      </c>
      <c r="E338" s="220" t="s">
        <v>2259</v>
      </c>
      <c r="F338" s="221" t="s">
        <v>2260</v>
      </c>
      <c r="G338" s="222" t="s">
        <v>398</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2261</v>
      </c>
    </row>
    <row r="339" s="2" customFormat="1" ht="16.5" customHeight="1">
      <c r="A339" s="38"/>
      <c r="B339" s="39"/>
      <c r="C339" s="219" t="s">
        <v>1056</v>
      </c>
      <c r="D339" s="219" t="s">
        <v>248</v>
      </c>
      <c r="E339" s="220" t="s">
        <v>2262</v>
      </c>
      <c r="F339" s="221" t="s">
        <v>2263</v>
      </c>
      <c r="G339" s="222" t="s">
        <v>398</v>
      </c>
      <c r="H339" s="223">
        <v>8</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2264</v>
      </c>
    </row>
    <row r="340" s="13" customFormat="1">
      <c r="A340" s="13"/>
      <c r="B340" s="252"/>
      <c r="C340" s="253"/>
      <c r="D340" s="232" t="s">
        <v>337</v>
      </c>
      <c r="E340" s="254" t="s">
        <v>1</v>
      </c>
      <c r="F340" s="255" t="s">
        <v>2265</v>
      </c>
      <c r="G340" s="253"/>
      <c r="H340" s="256">
        <v>8</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337</v>
      </c>
      <c r="AU340" s="262" t="s">
        <v>85</v>
      </c>
      <c r="AV340" s="13" t="s">
        <v>87</v>
      </c>
      <c r="AW340" s="13" t="s">
        <v>33</v>
      </c>
      <c r="AX340" s="13" t="s">
        <v>77</v>
      </c>
      <c r="AY340" s="262" t="s">
        <v>247</v>
      </c>
    </row>
    <row r="341" s="14" customFormat="1">
      <c r="A341" s="14"/>
      <c r="B341" s="263"/>
      <c r="C341" s="264"/>
      <c r="D341" s="232" t="s">
        <v>337</v>
      </c>
      <c r="E341" s="265" t="s">
        <v>1</v>
      </c>
      <c r="F341" s="266" t="s">
        <v>340</v>
      </c>
      <c r="G341" s="264"/>
      <c r="H341" s="267">
        <v>8</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337</v>
      </c>
      <c r="AU341" s="273" t="s">
        <v>85</v>
      </c>
      <c r="AV341" s="14" t="s">
        <v>258</v>
      </c>
      <c r="AW341" s="14" t="s">
        <v>33</v>
      </c>
      <c r="AX341" s="14" t="s">
        <v>85</v>
      </c>
      <c r="AY341" s="273" t="s">
        <v>247</v>
      </c>
    </row>
    <row r="342" s="2" customFormat="1" ht="16.5" customHeight="1">
      <c r="A342" s="38"/>
      <c r="B342" s="39"/>
      <c r="C342" s="219" t="s">
        <v>850</v>
      </c>
      <c r="D342" s="219" t="s">
        <v>248</v>
      </c>
      <c r="E342" s="220" t="s">
        <v>2266</v>
      </c>
      <c r="F342" s="221" t="s">
        <v>2267</v>
      </c>
      <c r="G342" s="222" t="s">
        <v>398</v>
      </c>
      <c r="H342" s="223">
        <v>5</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2268</v>
      </c>
    </row>
    <row r="343" s="13" customFormat="1">
      <c r="A343" s="13"/>
      <c r="B343" s="252"/>
      <c r="C343" s="253"/>
      <c r="D343" s="232" t="s">
        <v>337</v>
      </c>
      <c r="E343" s="254" t="s">
        <v>1</v>
      </c>
      <c r="F343" s="255" t="s">
        <v>2269</v>
      </c>
      <c r="G343" s="253"/>
      <c r="H343" s="256">
        <v>5</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337</v>
      </c>
      <c r="AU343" s="262" t="s">
        <v>85</v>
      </c>
      <c r="AV343" s="13" t="s">
        <v>87</v>
      </c>
      <c r="AW343" s="13" t="s">
        <v>33</v>
      </c>
      <c r="AX343" s="13" t="s">
        <v>77</v>
      </c>
      <c r="AY343" s="262" t="s">
        <v>247</v>
      </c>
    </row>
    <row r="344" s="14" customFormat="1">
      <c r="A344" s="14"/>
      <c r="B344" s="263"/>
      <c r="C344" s="264"/>
      <c r="D344" s="232" t="s">
        <v>337</v>
      </c>
      <c r="E344" s="265" t="s">
        <v>1</v>
      </c>
      <c r="F344" s="266" t="s">
        <v>340</v>
      </c>
      <c r="G344" s="264"/>
      <c r="H344" s="267">
        <v>5</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337</v>
      </c>
      <c r="AU344" s="273" t="s">
        <v>85</v>
      </c>
      <c r="AV344" s="14" t="s">
        <v>258</v>
      </c>
      <c r="AW344" s="14" t="s">
        <v>33</v>
      </c>
      <c r="AX344" s="14" t="s">
        <v>85</v>
      </c>
      <c r="AY344" s="273" t="s">
        <v>247</v>
      </c>
    </row>
    <row r="345" s="2" customFormat="1" ht="16.5" customHeight="1">
      <c r="A345" s="38"/>
      <c r="B345" s="39"/>
      <c r="C345" s="219" t="s">
        <v>1061</v>
      </c>
      <c r="D345" s="219" t="s">
        <v>248</v>
      </c>
      <c r="E345" s="220" t="s">
        <v>2270</v>
      </c>
      <c r="F345" s="221" t="s">
        <v>2271</v>
      </c>
      <c r="G345" s="222" t="s">
        <v>398</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2272</v>
      </c>
    </row>
    <row r="346" s="13" customFormat="1">
      <c r="A346" s="13"/>
      <c r="B346" s="252"/>
      <c r="C346" s="253"/>
      <c r="D346" s="232" t="s">
        <v>337</v>
      </c>
      <c r="E346" s="254" t="s">
        <v>1</v>
      </c>
      <c r="F346" s="255" t="s">
        <v>2273</v>
      </c>
      <c r="G346" s="253"/>
      <c r="H346" s="256">
        <v>4</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337</v>
      </c>
      <c r="AU346" s="262" t="s">
        <v>85</v>
      </c>
      <c r="AV346" s="13" t="s">
        <v>87</v>
      </c>
      <c r="AW346" s="13" t="s">
        <v>33</v>
      </c>
      <c r="AX346" s="13" t="s">
        <v>77</v>
      </c>
      <c r="AY346" s="262" t="s">
        <v>247</v>
      </c>
    </row>
    <row r="347" s="14" customFormat="1">
      <c r="A347" s="14"/>
      <c r="B347" s="263"/>
      <c r="C347" s="264"/>
      <c r="D347" s="232" t="s">
        <v>337</v>
      </c>
      <c r="E347" s="265" t="s">
        <v>1</v>
      </c>
      <c r="F347" s="266" t="s">
        <v>340</v>
      </c>
      <c r="G347" s="264"/>
      <c r="H347" s="267">
        <v>4</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337</v>
      </c>
      <c r="AU347" s="273" t="s">
        <v>85</v>
      </c>
      <c r="AV347" s="14" t="s">
        <v>258</v>
      </c>
      <c r="AW347" s="14" t="s">
        <v>33</v>
      </c>
      <c r="AX347" s="14" t="s">
        <v>85</v>
      </c>
      <c r="AY347" s="273" t="s">
        <v>247</v>
      </c>
    </row>
    <row r="348" s="2" customFormat="1" ht="16.5" customHeight="1">
      <c r="A348" s="38"/>
      <c r="B348" s="39"/>
      <c r="C348" s="219" t="s">
        <v>855</v>
      </c>
      <c r="D348" s="219" t="s">
        <v>248</v>
      </c>
      <c r="E348" s="220" t="s">
        <v>2274</v>
      </c>
      <c r="F348" s="221" t="s">
        <v>2275</v>
      </c>
      <c r="G348" s="222" t="s">
        <v>398</v>
      </c>
      <c r="H348" s="223">
        <v>3</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2276</v>
      </c>
    </row>
    <row r="349" s="13" customFormat="1">
      <c r="A349" s="13"/>
      <c r="B349" s="252"/>
      <c r="C349" s="253"/>
      <c r="D349" s="232" t="s">
        <v>337</v>
      </c>
      <c r="E349" s="254" t="s">
        <v>1</v>
      </c>
      <c r="F349" s="255" t="s">
        <v>2277</v>
      </c>
      <c r="G349" s="253"/>
      <c r="H349" s="256">
        <v>3</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4" customFormat="1">
      <c r="A350" s="14"/>
      <c r="B350" s="263"/>
      <c r="C350" s="264"/>
      <c r="D350" s="232" t="s">
        <v>337</v>
      </c>
      <c r="E350" s="265" t="s">
        <v>1</v>
      </c>
      <c r="F350" s="266" t="s">
        <v>340</v>
      </c>
      <c r="G350" s="264"/>
      <c r="H350" s="267">
        <v>3</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337</v>
      </c>
      <c r="AU350" s="273" t="s">
        <v>85</v>
      </c>
      <c r="AV350" s="14" t="s">
        <v>258</v>
      </c>
      <c r="AW350" s="14" t="s">
        <v>33</v>
      </c>
      <c r="AX350" s="14" t="s">
        <v>85</v>
      </c>
      <c r="AY350" s="273" t="s">
        <v>247</v>
      </c>
    </row>
    <row r="351" s="2" customFormat="1" ht="16.5" customHeight="1">
      <c r="A351" s="38"/>
      <c r="B351" s="39"/>
      <c r="C351" s="219" t="s">
        <v>1066</v>
      </c>
      <c r="D351" s="219" t="s">
        <v>248</v>
      </c>
      <c r="E351" s="220" t="s">
        <v>2278</v>
      </c>
      <c r="F351" s="221" t="s">
        <v>2279</v>
      </c>
      <c r="G351" s="222" t="s">
        <v>398</v>
      </c>
      <c r="H351" s="223">
        <v>7</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2280</v>
      </c>
    </row>
    <row r="352" s="13" customFormat="1">
      <c r="A352" s="13"/>
      <c r="B352" s="252"/>
      <c r="C352" s="253"/>
      <c r="D352" s="232" t="s">
        <v>337</v>
      </c>
      <c r="E352" s="254" t="s">
        <v>1</v>
      </c>
      <c r="F352" s="255" t="s">
        <v>2281</v>
      </c>
      <c r="G352" s="253"/>
      <c r="H352" s="256">
        <v>7</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337</v>
      </c>
      <c r="AU352" s="262" t="s">
        <v>85</v>
      </c>
      <c r="AV352" s="13" t="s">
        <v>87</v>
      </c>
      <c r="AW352" s="13" t="s">
        <v>33</v>
      </c>
      <c r="AX352" s="13" t="s">
        <v>77</v>
      </c>
      <c r="AY352" s="262" t="s">
        <v>247</v>
      </c>
    </row>
    <row r="353" s="14" customFormat="1">
      <c r="A353" s="14"/>
      <c r="B353" s="263"/>
      <c r="C353" s="264"/>
      <c r="D353" s="232" t="s">
        <v>337</v>
      </c>
      <c r="E353" s="265" t="s">
        <v>1</v>
      </c>
      <c r="F353" s="266" t="s">
        <v>340</v>
      </c>
      <c r="G353" s="264"/>
      <c r="H353" s="267">
        <v>7</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337</v>
      </c>
      <c r="AU353" s="273" t="s">
        <v>85</v>
      </c>
      <c r="AV353" s="14" t="s">
        <v>258</v>
      </c>
      <c r="AW353" s="14" t="s">
        <v>33</v>
      </c>
      <c r="AX353" s="14" t="s">
        <v>85</v>
      </c>
      <c r="AY353" s="273" t="s">
        <v>247</v>
      </c>
    </row>
    <row r="354" s="2" customFormat="1" ht="16.5" customHeight="1">
      <c r="A354" s="38"/>
      <c r="B354" s="39"/>
      <c r="C354" s="219" t="s">
        <v>858</v>
      </c>
      <c r="D354" s="219" t="s">
        <v>248</v>
      </c>
      <c r="E354" s="220" t="s">
        <v>2282</v>
      </c>
      <c r="F354" s="221" t="s">
        <v>2283</v>
      </c>
      <c r="G354" s="222" t="s">
        <v>1966</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2284</v>
      </c>
    </row>
    <row r="355" s="2" customFormat="1" ht="16.5" customHeight="1">
      <c r="A355" s="38"/>
      <c r="B355" s="39"/>
      <c r="C355" s="219" t="s">
        <v>1074</v>
      </c>
      <c r="D355" s="219" t="s">
        <v>248</v>
      </c>
      <c r="E355" s="220" t="s">
        <v>2285</v>
      </c>
      <c r="F355" s="221" t="s">
        <v>2286</v>
      </c>
      <c r="G355" s="222" t="s">
        <v>681</v>
      </c>
      <c r="H355" s="223">
        <v>402</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2287</v>
      </c>
    </row>
    <row r="356" s="2" customFormat="1" ht="16.5" customHeight="1">
      <c r="A356" s="38"/>
      <c r="B356" s="39"/>
      <c r="C356" s="219" t="s">
        <v>864</v>
      </c>
      <c r="D356" s="219" t="s">
        <v>248</v>
      </c>
      <c r="E356" s="220" t="s">
        <v>2288</v>
      </c>
      <c r="F356" s="221" t="s">
        <v>2289</v>
      </c>
      <c r="G356" s="222" t="s">
        <v>681</v>
      </c>
      <c r="H356" s="223">
        <v>35</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2290</v>
      </c>
    </row>
    <row r="357" s="2" customFormat="1" ht="16.5" customHeight="1">
      <c r="A357" s="38"/>
      <c r="B357" s="39"/>
      <c r="C357" s="219" t="s">
        <v>1081</v>
      </c>
      <c r="D357" s="219" t="s">
        <v>248</v>
      </c>
      <c r="E357" s="220" t="s">
        <v>2291</v>
      </c>
      <c r="F357" s="221" t="s">
        <v>2292</v>
      </c>
      <c r="G357" s="222" t="s">
        <v>681</v>
      </c>
      <c r="H357" s="223">
        <v>102</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2293</v>
      </c>
    </row>
    <row r="358" s="2" customFormat="1" ht="16.5" customHeight="1">
      <c r="A358" s="38"/>
      <c r="B358" s="39"/>
      <c r="C358" s="219" t="s">
        <v>871</v>
      </c>
      <c r="D358" s="219" t="s">
        <v>248</v>
      </c>
      <c r="E358" s="220" t="s">
        <v>2294</v>
      </c>
      <c r="F358" s="221" t="s">
        <v>2295</v>
      </c>
      <c r="G358" s="222" t="s">
        <v>681</v>
      </c>
      <c r="H358" s="223">
        <v>48</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2296</v>
      </c>
    </row>
    <row r="359" s="2" customFormat="1" ht="16.5" customHeight="1">
      <c r="A359" s="38"/>
      <c r="B359" s="39"/>
      <c r="C359" s="219" t="s">
        <v>1088</v>
      </c>
      <c r="D359" s="219" t="s">
        <v>248</v>
      </c>
      <c r="E359" s="220" t="s">
        <v>2297</v>
      </c>
      <c r="F359" s="221" t="s">
        <v>2298</v>
      </c>
      <c r="G359" s="222" t="s">
        <v>681</v>
      </c>
      <c r="H359" s="223">
        <v>59</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2299</v>
      </c>
    </row>
    <row r="360" s="2" customFormat="1" ht="16.5" customHeight="1">
      <c r="A360" s="38"/>
      <c r="B360" s="39"/>
      <c r="C360" s="219" t="s">
        <v>884</v>
      </c>
      <c r="D360" s="219" t="s">
        <v>248</v>
      </c>
      <c r="E360" s="220" t="s">
        <v>2300</v>
      </c>
      <c r="F360" s="221" t="s">
        <v>2301</v>
      </c>
      <c r="G360" s="222" t="s">
        <v>398</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2302</v>
      </c>
    </row>
    <row r="361" s="2" customFormat="1" ht="16.5" customHeight="1">
      <c r="A361" s="38"/>
      <c r="B361" s="39"/>
      <c r="C361" s="219" t="s">
        <v>1094</v>
      </c>
      <c r="D361" s="219" t="s">
        <v>248</v>
      </c>
      <c r="E361" s="220" t="s">
        <v>2303</v>
      </c>
      <c r="F361" s="221" t="s">
        <v>2304</v>
      </c>
      <c r="G361" s="222" t="s">
        <v>1966</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2305</v>
      </c>
    </row>
    <row r="362" s="2" customFormat="1" ht="16.5" customHeight="1">
      <c r="A362" s="38"/>
      <c r="B362" s="39"/>
      <c r="C362" s="219" t="s">
        <v>890</v>
      </c>
      <c r="D362" s="219" t="s">
        <v>248</v>
      </c>
      <c r="E362" s="220" t="s">
        <v>2306</v>
      </c>
      <c r="F362" s="221" t="s">
        <v>2307</v>
      </c>
      <c r="G362" s="222" t="s">
        <v>681</v>
      </c>
      <c r="H362" s="223">
        <v>713</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2308</v>
      </c>
    </row>
    <row r="363" s="13" customFormat="1">
      <c r="A363" s="13"/>
      <c r="B363" s="252"/>
      <c r="C363" s="253"/>
      <c r="D363" s="232" t="s">
        <v>337</v>
      </c>
      <c r="E363" s="254" t="s">
        <v>1</v>
      </c>
      <c r="F363" s="255" t="s">
        <v>2309</v>
      </c>
      <c r="G363" s="253"/>
      <c r="H363" s="256">
        <v>713</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337</v>
      </c>
      <c r="AU363" s="262" t="s">
        <v>85</v>
      </c>
      <c r="AV363" s="13" t="s">
        <v>87</v>
      </c>
      <c r="AW363" s="13" t="s">
        <v>33</v>
      </c>
      <c r="AX363" s="13" t="s">
        <v>77</v>
      </c>
      <c r="AY363" s="262" t="s">
        <v>247</v>
      </c>
    </row>
    <row r="364" s="14" customFormat="1">
      <c r="A364" s="14"/>
      <c r="B364" s="263"/>
      <c r="C364" s="264"/>
      <c r="D364" s="232" t="s">
        <v>337</v>
      </c>
      <c r="E364" s="265" t="s">
        <v>1</v>
      </c>
      <c r="F364" s="266" t="s">
        <v>340</v>
      </c>
      <c r="G364" s="264"/>
      <c r="H364" s="267">
        <v>713</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337</v>
      </c>
      <c r="AU364" s="273" t="s">
        <v>85</v>
      </c>
      <c r="AV364" s="14" t="s">
        <v>258</v>
      </c>
      <c r="AW364" s="14" t="s">
        <v>33</v>
      </c>
      <c r="AX364" s="14" t="s">
        <v>85</v>
      </c>
      <c r="AY364" s="273" t="s">
        <v>247</v>
      </c>
    </row>
    <row r="365" s="2" customFormat="1" ht="16.5" customHeight="1">
      <c r="A365" s="38"/>
      <c r="B365" s="39"/>
      <c r="C365" s="219" t="s">
        <v>1101</v>
      </c>
      <c r="D365" s="219" t="s">
        <v>248</v>
      </c>
      <c r="E365" s="220" t="s">
        <v>2310</v>
      </c>
      <c r="F365" s="221" t="s">
        <v>2311</v>
      </c>
      <c r="G365" s="222" t="s">
        <v>681</v>
      </c>
      <c r="H365" s="223">
        <v>713</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2312</v>
      </c>
    </row>
    <row r="366" s="2" customFormat="1" ht="16.5" customHeight="1">
      <c r="A366" s="38"/>
      <c r="B366" s="39"/>
      <c r="C366" s="219" t="s">
        <v>902</v>
      </c>
      <c r="D366" s="219" t="s">
        <v>248</v>
      </c>
      <c r="E366" s="220" t="s">
        <v>2313</v>
      </c>
      <c r="F366" s="221" t="s">
        <v>2314</v>
      </c>
      <c r="G366" s="222" t="s">
        <v>364</v>
      </c>
      <c r="H366" s="223">
        <v>1.815</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2315</v>
      </c>
    </row>
    <row r="367" s="11" customFormat="1" ht="25.92" customHeight="1">
      <c r="A367" s="11"/>
      <c r="B367" s="205"/>
      <c r="C367" s="206"/>
      <c r="D367" s="207" t="s">
        <v>76</v>
      </c>
      <c r="E367" s="208" t="s">
        <v>2316</v>
      </c>
      <c r="F367" s="208" t="s">
        <v>2317</v>
      </c>
      <c r="G367" s="206"/>
      <c r="H367" s="206"/>
      <c r="I367" s="209"/>
      <c r="J367" s="210">
        <f>BK367</f>
        <v>0</v>
      </c>
      <c r="K367" s="206"/>
      <c r="L367" s="211"/>
      <c r="M367" s="212"/>
      <c r="N367" s="213"/>
      <c r="O367" s="213"/>
      <c r="P367" s="214">
        <f>SUM(P368:P370)</f>
        <v>0</v>
      </c>
      <c r="Q367" s="213"/>
      <c r="R367" s="214">
        <f>SUM(R368:R370)</f>
        <v>0</v>
      </c>
      <c r="S367" s="213"/>
      <c r="T367" s="215">
        <f>SUM(T368:T370)</f>
        <v>0</v>
      </c>
      <c r="U367" s="11"/>
      <c r="V367" s="11"/>
      <c r="W367" s="11"/>
      <c r="X367" s="11"/>
      <c r="Y367" s="11"/>
      <c r="Z367" s="11"/>
      <c r="AA367" s="11"/>
      <c r="AB367" s="11"/>
      <c r="AC367" s="11"/>
      <c r="AD367" s="11"/>
      <c r="AE367" s="11"/>
      <c r="AR367" s="216" t="s">
        <v>87</v>
      </c>
      <c r="AT367" s="217" t="s">
        <v>76</v>
      </c>
      <c r="AU367" s="217" t="s">
        <v>77</v>
      </c>
      <c r="AY367" s="216" t="s">
        <v>247</v>
      </c>
      <c r="BK367" s="218">
        <f>SUM(BK368:BK370)</f>
        <v>0</v>
      </c>
    </row>
    <row r="368" s="2" customFormat="1" ht="16.5" customHeight="1">
      <c r="A368" s="38"/>
      <c r="B368" s="39"/>
      <c r="C368" s="219" t="s">
        <v>1109</v>
      </c>
      <c r="D368" s="219" t="s">
        <v>248</v>
      </c>
      <c r="E368" s="220" t="s">
        <v>2318</v>
      </c>
      <c r="F368" s="221" t="s">
        <v>2319</v>
      </c>
      <c r="G368" s="222" t="s">
        <v>1966</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2320</v>
      </c>
    </row>
    <row r="369" s="2" customFormat="1" ht="16.5" customHeight="1">
      <c r="A369" s="38"/>
      <c r="B369" s="39"/>
      <c r="C369" s="219" t="s">
        <v>906</v>
      </c>
      <c r="D369" s="219" t="s">
        <v>248</v>
      </c>
      <c r="E369" s="220" t="s">
        <v>2321</v>
      </c>
      <c r="F369" s="221" t="s">
        <v>2322</v>
      </c>
      <c r="G369" s="222" t="s">
        <v>2242</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2323</v>
      </c>
    </row>
    <row r="370" s="2" customFormat="1" ht="16.5" customHeight="1">
      <c r="A370" s="38"/>
      <c r="B370" s="39"/>
      <c r="C370" s="219" t="s">
        <v>1116</v>
      </c>
      <c r="D370" s="219" t="s">
        <v>248</v>
      </c>
      <c r="E370" s="220" t="s">
        <v>2324</v>
      </c>
      <c r="F370" s="221" t="s">
        <v>2325</v>
      </c>
      <c r="G370" s="222" t="s">
        <v>364</v>
      </c>
      <c r="H370" s="223">
        <v>0.029000000000000001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2326</v>
      </c>
    </row>
    <row r="371" s="11" customFormat="1" ht="25.92" customHeight="1">
      <c r="A371" s="11"/>
      <c r="B371" s="205"/>
      <c r="C371" s="206"/>
      <c r="D371" s="207" t="s">
        <v>76</v>
      </c>
      <c r="E371" s="208" t="s">
        <v>2327</v>
      </c>
      <c r="F371" s="208" t="s">
        <v>2328</v>
      </c>
      <c r="G371" s="206"/>
      <c r="H371" s="206"/>
      <c r="I371" s="209"/>
      <c r="J371" s="210">
        <f>BK371</f>
        <v>0</v>
      </c>
      <c r="K371" s="206"/>
      <c r="L371" s="211"/>
      <c r="M371" s="212"/>
      <c r="N371" s="213"/>
      <c r="O371" s="213"/>
      <c r="P371" s="214">
        <f>SUM(P372:P424)</f>
        <v>0</v>
      </c>
      <c r="Q371" s="213"/>
      <c r="R371" s="214">
        <f>SUM(R372:R424)</f>
        <v>0</v>
      </c>
      <c r="S371" s="213"/>
      <c r="T371" s="215">
        <f>SUM(T372:T424)</f>
        <v>0</v>
      </c>
      <c r="U371" s="11"/>
      <c r="V371" s="11"/>
      <c r="W371" s="11"/>
      <c r="X371" s="11"/>
      <c r="Y371" s="11"/>
      <c r="Z371" s="11"/>
      <c r="AA371" s="11"/>
      <c r="AB371" s="11"/>
      <c r="AC371" s="11"/>
      <c r="AD371" s="11"/>
      <c r="AE371" s="11"/>
      <c r="AR371" s="216" t="s">
        <v>87</v>
      </c>
      <c r="AT371" s="217" t="s">
        <v>76</v>
      </c>
      <c r="AU371" s="217" t="s">
        <v>77</v>
      </c>
      <c r="AY371" s="216" t="s">
        <v>247</v>
      </c>
      <c r="BK371" s="218">
        <f>SUM(BK372:BK424)</f>
        <v>0</v>
      </c>
    </row>
    <row r="372" s="2" customFormat="1" ht="16.5" customHeight="1">
      <c r="A372" s="38"/>
      <c r="B372" s="39"/>
      <c r="C372" s="219" t="s">
        <v>910</v>
      </c>
      <c r="D372" s="219" t="s">
        <v>248</v>
      </c>
      <c r="E372" s="220" t="s">
        <v>2329</v>
      </c>
      <c r="F372" s="221" t="s">
        <v>2330</v>
      </c>
      <c r="G372" s="222" t="s">
        <v>2331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2332</v>
      </c>
    </row>
    <row r="373" s="2" customFormat="1" ht="16.5" customHeight="1">
      <c r="A373" s="38"/>
      <c r="B373" s="39"/>
      <c r="C373" s="219" t="s">
        <v>1122</v>
      </c>
      <c r="D373" s="219" t="s">
        <v>248</v>
      </c>
      <c r="E373" s="220" t="s">
        <v>2333</v>
      </c>
      <c r="F373" s="221" t="s">
        <v>2334</v>
      </c>
      <c r="G373" s="222" t="s">
        <v>1966</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2335</v>
      </c>
    </row>
    <row r="374" s="2" customFormat="1" ht="16.5" customHeight="1">
      <c r="A374" s="38"/>
      <c r="B374" s="39"/>
      <c r="C374" s="219" t="s">
        <v>1127</v>
      </c>
      <c r="D374" s="219" t="s">
        <v>248</v>
      </c>
      <c r="E374" s="220" t="s">
        <v>2336</v>
      </c>
      <c r="F374" s="221" t="s">
        <v>2337</v>
      </c>
      <c r="G374" s="222" t="s">
        <v>1966</v>
      </c>
      <c r="H374" s="223">
        <v>2</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2338</v>
      </c>
    </row>
    <row r="375" s="2" customFormat="1" ht="16.5" customHeight="1">
      <c r="A375" s="38"/>
      <c r="B375" s="39"/>
      <c r="C375" s="219" t="s">
        <v>1132</v>
      </c>
      <c r="D375" s="219" t="s">
        <v>248</v>
      </c>
      <c r="E375" s="220" t="s">
        <v>2339</v>
      </c>
      <c r="F375" s="221" t="s">
        <v>2340</v>
      </c>
      <c r="G375" s="222" t="s">
        <v>1966</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2341</v>
      </c>
    </row>
    <row r="376" s="2" customFormat="1" ht="16.5" customHeight="1">
      <c r="A376" s="38"/>
      <c r="B376" s="39"/>
      <c r="C376" s="219" t="s">
        <v>915</v>
      </c>
      <c r="D376" s="219" t="s">
        <v>248</v>
      </c>
      <c r="E376" s="220" t="s">
        <v>2342</v>
      </c>
      <c r="F376" s="221" t="s">
        <v>2343</v>
      </c>
      <c r="G376" s="222" t="s">
        <v>2242</v>
      </c>
      <c r="H376" s="223">
        <v>40</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2344</v>
      </c>
    </row>
    <row r="377" s="13" customFormat="1">
      <c r="A377" s="13"/>
      <c r="B377" s="252"/>
      <c r="C377" s="253"/>
      <c r="D377" s="232" t="s">
        <v>337</v>
      </c>
      <c r="E377" s="254" t="s">
        <v>1</v>
      </c>
      <c r="F377" s="255" t="s">
        <v>2345</v>
      </c>
      <c r="G377" s="253"/>
      <c r="H377" s="256">
        <v>40</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40</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1143</v>
      </c>
      <c r="D379" s="219" t="s">
        <v>248</v>
      </c>
      <c r="E379" s="220" t="s">
        <v>2346</v>
      </c>
      <c r="F379" s="221" t="s">
        <v>2347</v>
      </c>
      <c r="G379" s="222" t="s">
        <v>1966</v>
      </c>
      <c r="H379" s="223">
        <v>38</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2348</v>
      </c>
    </row>
    <row r="380" s="13" customFormat="1">
      <c r="A380" s="13"/>
      <c r="B380" s="252"/>
      <c r="C380" s="253"/>
      <c r="D380" s="232" t="s">
        <v>337</v>
      </c>
      <c r="E380" s="254" t="s">
        <v>1</v>
      </c>
      <c r="F380" s="255" t="s">
        <v>2349</v>
      </c>
      <c r="G380" s="253"/>
      <c r="H380" s="256">
        <v>38</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4" customFormat="1">
      <c r="A381" s="14"/>
      <c r="B381" s="263"/>
      <c r="C381" s="264"/>
      <c r="D381" s="232" t="s">
        <v>337</v>
      </c>
      <c r="E381" s="265" t="s">
        <v>1</v>
      </c>
      <c r="F381" s="266" t="s">
        <v>340</v>
      </c>
      <c r="G381" s="264"/>
      <c r="H381" s="267">
        <v>38</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337</v>
      </c>
      <c r="AU381" s="273" t="s">
        <v>85</v>
      </c>
      <c r="AV381" s="14" t="s">
        <v>258</v>
      </c>
      <c r="AW381" s="14" t="s">
        <v>33</v>
      </c>
      <c r="AX381" s="14" t="s">
        <v>85</v>
      </c>
      <c r="AY381" s="273" t="s">
        <v>247</v>
      </c>
    </row>
    <row r="382" s="2" customFormat="1" ht="16.5" customHeight="1">
      <c r="A382" s="38"/>
      <c r="B382" s="39"/>
      <c r="C382" s="219" t="s">
        <v>918</v>
      </c>
      <c r="D382" s="219" t="s">
        <v>248</v>
      </c>
      <c r="E382" s="220" t="s">
        <v>2350</v>
      </c>
      <c r="F382" s="221" t="s">
        <v>2351</v>
      </c>
      <c r="G382" s="222" t="s">
        <v>1966</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2352</v>
      </c>
    </row>
    <row r="383" s="2" customFormat="1" ht="16.5" customHeight="1">
      <c r="A383" s="38"/>
      <c r="B383" s="39"/>
      <c r="C383" s="219" t="s">
        <v>1152</v>
      </c>
      <c r="D383" s="219" t="s">
        <v>248</v>
      </c>
      <c r="E383" s="220" t="s">
        <v>2353</v>
      </c>
      <c r="F383" s="221" t="s">
        <v>2354</v>
      </c>
      <c r="G383" s="222" t="s">
        <v>1966</v>
      </c>
      <c r="H383" s="223">
        <v>39</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2355</v>
      </c>
    </row>
    <row r="384" s="13" customFormat="1">
      <c r="A384" s="13"/>
      <c r="B384" s="252"/>
      <c r="C384" s="253"/>
      <c r="D384" s="232" t="s">
        <v>337</v>
      </c>
      <c r="E384" s="254" t="s">
        <v>1</v>
      </c>
      <c r="F384" s="255" t="s">
        <v>2356</v>
      </c>
      <c r="G384" s="253"/>
      <c r="H384" s="256">
        <v>39</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4" customFormat="1">
      <c r="A385" s="14"/>
      <c r="B385" s="263"/>
      <c r="C385" s="264"/>
      <c r="D385" s="232" t="s">
        <v>337</v>
      </c>
      <c r="E385" s="265" t="s">
        <v>1</v>
      </c>
      <c r="F385" s="266" t="s">
        <v>340</v>
      </c>
      <c r="G385" s="264"/>
      <c r="H385" s="267">
        <v>39</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337</v>
      </c>
      <c r="AU385" s="273" t="s">
        <v>85</v>
      </c>
      <c r="AV385" s="14" t="s">
        <v>258</v>
      </c>
      <c r="AW385" s="14" t="s">
        <v>33</v>
      </c>
      <c r="AX385" s="14" t="s">
        <v>85</v>
      </c>
      <c r="AY385" s="273" t="s">
        <v>247</v>
      </c>
    </row>
    <row r="386" s="2" customFormat="1" ht="16.5" customHeight="1">
      <c r="A386" s="38"/>
      <c r="B386" s="39"/>
      <c r="C386" s="219" t="s">
        <v>922</v>
      </c>
      <c r="D386" s="219" t="s">
        <v>248</v>
      </c>
      <c r="E386" s="220" t="s">
        <v>2357</v>
      </c>
      <c r="F386" s="221" t="s">
        <v>2358</v>
      </c>
      <c r="G386" s="222" t="s">
        <v>1966</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2359</v>
      </c>
    </row>
    <row r="387" s="2" customFormat="1" ht="16.5" customHeight="1">
      <c r="A387" s="38"/>
      <c r="B387" s="39"/>
      <c r="C387" s="219" t="s">
        <v>1159</v>
      </c>
      <c r="D387" s="219" t="s">
        <v>248</v>
      </c>
      <c r="E387" s="220" t="s">
        <v>2360</v>
      </c>
      <c r="F387" s="221" t="s">
        <v>2361</v>
      </c>
      <c r="G387" s="222" t="s">
        <v>1966</v>
      </c>
      <c r="H387" s="223">
        <v>18</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2362</v>
      </c>
    </row>
    <row r="388" s="2" customFormat="1" ht="16.5" customHeight="1">
      <c r="A388" s="38"/>
      <c r="B388" s="39"/>
      <c r="C388" s="219" t="s">
        <v>1164</v>
      </c>
      <c r="D388" s="219" t="s">
        <v>248</v>
      </c>
      <c r="E388" s="220" t="s">
        <v>2363</v>
      </c>
      <c r="F388" s="221" t="s">
        <v>2364</v>
      </c>
      <c r="G388" s="222" t="s">
        <v>1966</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2365</v>
      </c>
    </row>
    <row r="389" s="2" customFormat="1" ht="16.5" customHeight="1">
      <c r="A389" s="38"/>
      <c r="B389" s="39"/>
      <c r="C389" s="219" t="s">
        <v>1170</v>
      </c>
      <c r="D389" s="219" t="s">
        <v>248</v>
      </c>
      <c r="E389" s="220" t="s">
        <v>2366</v>
      </c>
      <c r="F389" s="221" t="s">
        <v>2367</v>
      </c>
      <c r="G389" s="222" t="s">
        <v>1966</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2368</v>
      </c>
    </row>
    <row r="390" s="2" customFormat="1" ht="16.5" customHeight="1">
      <c r="A390" s="38"/>
      <c r="B390" s="39"/>
      <c r="C390" s="219" t="s">
        <v>927</v>
      </c>
      <c r="D390" s="219" t="s">
        <v>248</v>
      </c>
      <c r="E390" s="220" t="s">
        <v>2369</v>
      </c>
      <c r="F390" s="221" t="s">
        <v>2370</v>
      </c>
      <c r="G390" s="222" t="s">
        <v>1966</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2371</v>
      </c>
    </row>
    <row r="391" s="2" customFormat="1" ht="16.5" customHeight="1">
      <c r="A391" s="38"/>
      <c r="B391" s="39"/>
      <c r="C391" s="219" t="s">
        <v>1178</v>
      </c>
      <c r="D391" s="219" t="s">
        <v>248</v>
      </c>
      <c r="E391" s="220" t="s">
        <v>2372</v>
      </c>
      <c r="F391" s="221" t="s">
        <v>2373</v>
      </c>
      <c r="G391" s="222" t="s">
        <v>1966</v>
      </c>
      <c r="H391" s="223">
        <v>22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2374</v>
      </c>
    </row>
    <row r="392" s="13" customFormat="1">
      <c r="A392" s="13"/>
      <c r="B392" s="252"/>
      <c r="C392" s="253"/>
      <c r="D392" s="232" t="s">
        <v>337</v>
      </c>
      <c r="E392" s="254" t="s">
        <v>1</v>
      </c>
      <c r="F392" s="255" t="s">
        <v>2375</v>
      </c>
      <c r="G392" s="253"/>
      <c r="H392" s="256">
        <v>22</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16.5" customHeight="1">
      <c r="A394" s="38"/>
      <c r="B394" s="39"/>
      <c r="C394" s="219" t="s">
        <v>931</v>
      </c>
      <c r="D394" s="219" t="s">
        <v>248</v>
      </c>
      <c r="E394" s="220" t="s">
        <v>2376</v>
      </c>
      <c r="F394" s="221" t="s">
        <v>2377</v>
      </c>
      <c r="G394" s="222" t="s">
        <v>398</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2378</v>
      </c>
    </row>
    <row r="395" s="2" customFormat="1" ht="16.5" customHeight="1">
      <c r="A395" s="38"/>
      <c r="B395" s="39"/>
      <c r="C395" s="219" t="s">
        <v>1191</v>
      </c>
      <c r="D395" s="219" t="s">
        <v>248</v>
      </c>
      <c r="E395" s="220" t="s">
        <v>2379</v>
      </c>
      <c r="F395" s="221" t="s">
        <v>2380</v>
      </c>
      <c r="G395" s="222" t="s">
        <v>1966</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2381</v>
      </c>
    </row>
    <row r="396" s="2" customFormat="1" ht="16.5" customHeight="1">
      <c r="A396" s="38"/>
      <c r="B396" s="39"/>
      <c r="C396" s="219" t="s">
        <v>935</v>
      </c>
      <c r="D396" s="219" t="s">
        <v>248</v>
      </c>
      <c r="E396" s="220" t="s">
        <v>2382</v>
      </c>
      <c r="F396" s="221" t="s">
        <v>2383</v>
      </c>
      <c r="G396" s="222" t="s">
        <v>1966</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2384</v>
      </c>
    </row>
    <row r="397" s="2" customFormat="1" ht="16.5" customHeight="1">
      <c r="A397" s="38"/>
      <c r="B397" s="39"/>
      <c r="C397" s="219" t="s">
        <v>1202</v>
      </c>
      <c r="D397" s="219" t="s">
        <v>248</v>
      </c>
      <c r="E397" s="220" t="s">
        <v>2385</v>
      </c>
      <c r="F397" s="221" t="s">
        <v>2386</v>
      </c>
      <c r="G397" s="222" t="s">
        <v>2331</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2387</v>
      </c>
    </row>
    <row r="398" s="2" customFormat="1" ht="16.5" customHeight="1">
      <c r="A398" s="38"/>
      <c r="B398" s="39"/>
      <c r="C398" s="219" t="s">
        <v>937</v>
      </c>
      <c r="D398" s="219" t="s">
        <v>248</v>
      </c>
      <c r="E398" s="220" t="s">
        <v>2388</v>
      </c>
      <c r="F398" s="221" t="s">
        <v>2389</v>
      </c>
      <c r="G398" s="222" t="s">
        <v>398</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2390</v>
      </c>
    </row>
    <row r="399" s="2" customFormat="1" ht="16.5" customHeight="1">
      <c r="A399" s="38"/>
      <c r="B399" s="39"/>
      <c r="C399" s="219" t="s">
        <v>1211</v>
      </c>
      <c r="D399" s="219" t="s">
        <v>248</v>
      </c>
      <c r="E399" s="220" t="s">
        <v>2391</v>
      </c>
      <c r="F399" s="221" t="s">
        <v>2392</v>
      </c>
      <c r="G399" s="222" t="s">
        <v>1966</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2393</v>
      </c>
    </row>
    <row r="400" s="2" customFormat="1" ht="21.75" customHeight="1">
      <c r="A400" s="38"/>
      <c r="B400" s="39"/>
      <c r="C400" s="219" t="s">
        <v>941</v>
      </c>
      <c r="D400" s="219" t="s">
        <v>248</v>
      </c>
      <c r="E400" s="220" t="s">
        <v>2394</v>
      </c>
      <c r="F400" s="221" t="s">
        <v>2395</v>
      </c>
      <c r="G400" s="222" t="s">
        <v>1966</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2396</v>
      </c>
    </row>
    <row r="401" s="2" customFormat="1" ht="16.5" customHeight="1">
      <c r="A401" s="38"/>
      <c r="B401" s="39"/>
      <c r="C401" s="219" t="s">
        <v>1220</v>
      </c>
      <c r="D401" s="219" t="s">
        <v>248</v>
      </c>
      <c r="E401" s="220" t="s">
        <v>2397</v>
      </c>
      <c r="F401" s="221" t="s">
        <v>2377</v>
      </c>
      <c r="G401" s="222" t="s">
        <v>398</v>
      </c>
      <c r="H401" s="223">
        <v>11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2398</v>
      </c>
    </row>
    <row r="402" s="2" customFormat="1" ht="16.5" customHeight="1">
      <c r="A402" s="38"/>
      <c r="B402" s="39"/>
      <c r="C402" s="219" t="s">
        <v>943</v>
      </c>
      <c r="D402" s="219" t="s">
        <v>248</v>
      </c>
      <c r="E402" s="220" t="s">
        <v>2399</v>
      </c>
      <c r="F402" s="221" t="s">
        <v>2400</v>
      </c>
      <c r="G402" s="222" t="s">
        <v>1966</v>
      </c>
      <c r="H402" s="223">
        <v>11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2401</v>
      </c>
    </row>
    <row r="403" s="2" customFormat="1" ht="16.5" customHeight="1">
      <c r="A403" s="38"/>
      <c r="B403" s="39"/>
      <c r="C403" s="219" t="s">
        <v>1227</v>
      </c>
      <c r="D403" s="219" t="s">
        <v>248</v>
      </c>
      <c r="E403" s="220" t="s">
        <v>2402</v>
      </c>
      <c r="F403" s="221" t="s">
        <v>2403</v>
      </c>
      <c r="G403" s="222" t="s">
        <v>1966</v>
      </c>
      <c r="H403" s="223">
        <v>11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2404</v>
      </c>
    </row>
    <row r="404" s="2" customFormat="1" ht="16.5" customHeight="1">
      <c r="A404" s="38"/>
      <c r="B404" s="39"/>
      <c r="C404" s="219" t="s">
        <v>947</v>
      </c>
      <c r="D404" s="219" t="s">
        <v>248</v>
      </c>
      <c r="E404" s="220" t="s">
        <v>2405</v>
      </c>
      <c r="F404" s="221" t="s">
        <v>2406</v>
      </c>
      <c r="G404" s="222" t="s">
        <v>2242</v>
      </c>
      <c r="H404" s="223">
        <v>11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2407</v>
      </c>
    </row>
    <row r="405" s="2" customFormat="1" ht="16.5" customHeight="1">
      <c r="A405" s="38"/>
      <c r="B405" s="39"/>
      <c r="C405" s="219" t="s">
        <v>1236</v>
      </c>
      <c r="D405" s="219" t="s">
        <v>248</v>
      </c>
      <c r="E405" s="220" t="s">
        <v>2408</v>
      </c>
      <c r="F405" s="221" t="s">
        <v>2409</v>
      </c>
      <c r="G405" s="222" t="s">
        <v>1966</v>
      </c>
      <c r="H405" s="223">
        <v>11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2410</v>
      </c>
    </row>
    <row r="406" s="2" customFormat="1" ht="16.5" customHeight="1">
      <c r="A406" s="38"/>
      <c r="B406" s="39"/>
      <c r="C406" s="219" t="s">
        <v>949</v>
      </c>
      <c r="D406" s="219" t="s">
        <v>248</v>
      </c>
      <c r="E406" s="220" t="s">
        <v>2411</v>
      </c>
      <c r="F406" s="221" t="s">
        <v>2412</v>
      </c>
      <c r="G406" s="222" t="s">
        <v>2242</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2413</v>
      </c>
    </row>
    <row r="407" s="2" customFormat="1" ht="16.5" customHeight="1">
      <c r="A407" s="38"/>
      <c r="B407" s="39"/>
      <c r="C407" s="219" t="s">
        <v>1244</v>
      </c>
      <c r="D407" s="219" t="s">
        <v>248</v>
      </c>
      <c r="E407" s="220" t="s">
        <v>2414</v>
      </c>
      <c r="F407" s="221" t="s">
        <v>2415</v>
      </c>
      <c r="G407" s="222" t="s">
        <v>1966</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2416</v>
      </c>
    </row>
    <row r="408" s="2" customFormat="1" ht="16.5" customHeight="1">
      <c r="A408" s="38"/>
      <c r="B408" s="39"/>
      <c r="C408" s="219" t="s">
        <v>952</v>
      </c>
      <c r="D408" s="219" t="s">
        <v>248</v>
      </c>
      <c r="E408" s="220" t="s">
        <v>2417</v>
      </c>
      <c r="F408" s="221" t="s">
        <v>2418</v>
      </c>
      <c r="G408" s="222" t="s">
        <v>398</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2419</v>
      </c>
    </row>
    <row r="409" s="2" customFormat="1" ht="16.5" customHeight="1">
      <c r="A409" s="38"/>
      <c r="B409" s="39"/>
      <c r="C409" s="219" t="s">
        <v>1253</v>
      </c>
      <c r="D409" s="219" t="s">
        <v>248</v>
      </c>
      <c r="E409" s="220" t="s">
        <v>2420</v>
      </c>
      <c r="F409" s="221" t="s">
        <v>2421</v>
      </c>
      <c r="G409" s="222" t="s">
        <v>2242</v>
      </c>
      <c r="H409" s="223">
        <v>66</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2422</v>
      </c>
    </row>
    <row r="410" s="13" customFormat="1">
      <c r="A410" s="13"/>
      <c r="B410" s="252"/>
      <c r="C410" s="253"/>
      <c r="D410" s="232" t="s">
        <v>337</v>
      </c>
      <c r="E410" s="254" t="s">
        <v>1</v>
      </c>
      <c r="F410" s="255" t="s">
        <v>2423</v>
      </c>
      <c r="G410" s="253"/>
      <c r="H410" s="256">
        <v>66</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4" customFormat="1">
      <c r="A411" s="14"/>
      <c r="B411" s="263"/>
      <c r="C411" s="264"/>
      <c r="D411" s="232" t="s">
        <v>337</v>
      </c>
      <c r="E411" s="265" t="s">
        <v>1</v>
      </c>
      <c r="F411" s="266" t="s">
        <v>340</v>
      </c>
      <c r="G411" s="264"/>
      <c r="H411" s="267">
        <v>66</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337</v>
      </c>
      <c r="AU411" s="273" t="s">
        <v>85</v>
      </c>
      <c r="AV411" s="14" t="s">
        <v>258</v>
      </c>
      <c r="AW411" s="14" t="s">
        <v>33</v>
      </c>
      <c r="AX411" s="14" t="s">
        <v>85</v>
      </c>
      <c r="AY411" s="273" t="s">
        <v>247</v>
      </c>
    </row>
    <row r="412" s="2" customFormat="1" ht="16.5" customHeight="1">
      <c r="A412" s="38"/>
      <c r="B412" s="39"/>
      <c r="C412" s="219" t="s">
        <v>954</v>
      </c>
      <c r="D412" s="219" t="s">
        <v>248</v>
      </c>
      <c r="E412" s="220" t="s">
        <v>2424</v>
      </c>
      <c r="F412" s="221" t="s">
        <v>2425</v>
      </c>
      <c r="G412" s="222" t="s">
        <v>2242</v>
      </c>
      <c r="H412" s="223">
        <v>12</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2426</v>
      </c>
    </row>
    <row r="413" s="13" customFormat="1">
      <c r="A413" s="13"/>
      <c r="B413" s="252"/>
      <c r="C413" s="253"/>
      <c r="D413" s="232" t="s">
        <v>337</v>
      </c>
      <c r="E413" s="254" t="s">
        <v>1</v>
      </c>
      <c r="F413" s="255" t="s">
        <v>2160</v>
      </c>
      <c r="G413" s="253"/>
      <c r="H413" s="256">
        <v>12</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4" customFormat="1">
      <c r="A414" s="14"/>
      <c r="B414" s="263"/>
      <c r="C414" s="264"/>
      <c r="D414" s="232" t="s">
        <v>337</v>
      </c>
      <c r="E414" s="265" t="s">
        <v>1</v>
      </c>
      <c r="F414" s="266" t="s">
        <v>340</v>
      </c>
      <c r="G414" s="264"/>
      <c r="H414" s="267">
        <v>12</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337</v>
      </c>
      <c r="AU414" s="273" t="s">
        <v>85</v>
      </c>
      <c r="AV414" s="14" t="s">
        <v>258</v>
      </c>
      <c r="AW414" s="14" t="s">
        <v>33</v>
      </c>
      <c r="AX414" s="14" t="s">
        <v>85</v>
      </c>
      <c r="AY414" s="273" t="s">
        <v>247</v>
      </c>
    </row>
    <row r="415" s="2" customFormat="1" ht="16.5" customHeight="1">
      <c r="A415" s="38"/>
      <c r="B415" s="39"/>
      <c r="C415" s="219" t="s">
        <v>1261</v>
      </c>
      <c r="D415" s="219" t="s">
        <v>248</v>
      </c>
      <c r="E415" s="220" t="s">
        <v>2427</v>
      </c>
      <c r="F415" s="221" t="s">
        <v>2428</v>
      </c>
      <c r="G415" s="222" t="s">
        <v>2242</v>
      </c>
      <c r="H415" s="223">
        <v>18</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2429</v>
      </c>
    </row>
    <row r="416" s="2" customFormat="1" ht="16.5" customHeight="1">
      <c r="A416" s="38"/>
      <c r="B416" s="39"/>
      <c r="C416" s="219" t="s">
        <v>959</v>
      </c>
      <c r="D416" s="219" t="s">
        <v>248</v>
      </c>
      <c r="E416" s="220" t="s">
        <v>2430</v>
      </c>
      <c r="F416" s="221" t="s">
        <v>2431</v>
      </c>
      <c r="G416" s="222" t="s">
        <v>398</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2432</v>
      </c>
    </row>
    <row r="417" s="2" customFormat="1" ht="16.5" customHeight="1">
      <c r="A417" s="38"/>
      <c r="B417" s="39"/>
      <c r="C417" s="219" t="s">
        <v>1270</v>
      </c>
      <c r="D417" s="219" t="s">
        <v>248</v>
      </c>
      <c r="E417" s="220" t="s">
        <v>2433</v>
      </c>
      <c r="F417" s="221" t="s">
        <v>2434</v>
      </c>
      <c r="G417" s="222" t="s">
        <v>398</v>
      </c>
      <c r="H417" s="223">
        <v>23</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2435</v>
      </c>
    </row>
    <row r="418" s="13" customFormat="1">
      <c r="A418" s="13"/>
      <c r="B418" s="252"/>
      <c r="C418" s="253"/>
      <c r="D418" s="232" t="s">
        <v>337</v>
      </c>
      <c r="E418" s="254" t="s">
        <v>1</v>
      </c>
      <c r="F418" s="255" t="s">
        <v>2436</v>
      </c>
      <c r="G418" s="253"/>
      <c r="H418" s="256">
        <v>23</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4" customFormat="1">
      <c r="A419" s="14"/>
      <c r="B419" s="263"/>
      <c r="C419" s="264"/>
      <c r="D419" s="232" t="s">
        <v>337</v>
      </c>
      <c r="E419" s="265" t="s">
        <v>1</v>
      </c>
      <c r="F419" s="266" t="s">
        <v>340</v>
      </c>
      <c r="G419" s="264"/>
      <c r="H419" s="267">
        <v>23</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337</v>
      </c>
      <c r="AU419" s="273" t="s">
        <v>85</v>
      </c>
      <c r="AV419" s="14" t="s">
        <v>258</v>
      </c>
      <c r="AW419" s="14" t="s">
        <v>33</v>
      </c>
      <c r="AX419" s="14" t="s">
        <v>85</v>
      </c>
      <c r="AY419" s="273" t="s">
        <v>247</v>
      </c>
    </row>
    <row r="420" s="2" customFormat="1" ht="16.5" customHeight="1">
      <c r="A420" s="38"/>
      <c r="B420" s="39"/>
      <c r="C420" s="219" t="s">
        <v>963</v>
      </c>
      <c r="D420" s="219" t="s">
        <v>248</v>
      </c>
      <c r="E420" s="220" t="s">
        <v>2437</v>
      </c>
      <c r="F420" s="221" t="s">
        <v>2438</v>
      </c>
      <c r="G420" s="222" t="s">
        <v>398</v>
      </c>
      <c r="H420" s="223">
        <v>40</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2439</v>
      </c>
    </row>
    <row r="421" s="13" customFormat="1">
      <c r="A421" s="13"/>
      <c r="B421" s="252"/>
      <c r="C421" s="253"/>
      <c r="D421" s="232" t="s">
        <v>337</v>
      </c>
      <c r="E421" s="254" t="s">
        <v>1</v>
      </c>
      <c r="F421" s="255" t="s">
        <v>2440</v>
      </c>
      <c r="G421" s="253"/>
      <c r="H421" s="256">
        <v>40</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4" customFormat="1">
      <c r="A422" s="14"/>
      <c r="B422" s="263"/>
      <c r="C422" s="264"/>
      <c r="D422" s="232" t="s">
        <v>337</v>
      </c>
      <c r="E422" s="265" t="s">
        <v>1</v>
      </c>
      <c r="F422" s="266" t="s">
        <v>340</v>
      </c>
      <c r="G422" s="264"/>
      <c r="H422" s="267">
        <v>40</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337</v>
      </c>
      <c r="AU422" s="273" t="s">
        <v>85</v>
      </c>
      <c r="AV422" s="14" t="s">
        <v>258</v>
      </c>
      <c r="AW422" s="14" t="s">
        <v>33</v>
      </c>
      <c r="AX422" s="14" t="s">
        <v>85</v>
      </c>
      <c r="AY422" s="273" t="s">
        <v>247</v>
      </c>
    </row>
    <row r="423" s="2" customFormat="1" ht="16.5" customHeight="1">
      <c r="A423" s="38"/>
      <c r="B423" s="39"/>
      <c r="C423" s="219" t="s">
        <v>1277</v>
      </c>
      <c r="D423" s="219" t="s">
        <v>248</v>
      </c>
      <c r="E423" s="220" t="s">
        <v>2441</v>
      </c>
      <c r="F423" s="221" t="s">
        <v>2442</v>
      </c>
      <c r="G423" s="222" t="s">
        <v>1966</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2443</v>
      </c>
    </row>
    <row r="424" s="2" customFormat="1" ht="16.5" customHeight="1">
      <c r="A424" s="38"/>
      <c r="B424" s="39"/>
      <c r="C424" s="219" t="s">
        <v>967</v>
      </c>
      <c r="D424" s="219" t="s">
        <v>248</v>
      </c>
      <c r="E424" s="220" t="s">
        <v>2444</v>
      </c>
      <c r="F424" s="221" t="s">
        <v>2445</v>
      </c>
      <c r="G424" s="222" t="s">
        <v>364</v>
      </c>
      <c r="H424" s="223">
        <v>0.84199999999999997</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2446</v>
      </c>
    </row>
    <row r="425" s="11" customFormat="1" ht="25.92" customHeight="1">
      <c r="A425" s="11"/>
      <c r="B425" s="205"/>
      <c r="C425" s="206"/>
      <c r="D425" s="207" t="s">
        <v>76</v>
      </c>
      <c r="E425" s="208" t="s">
        <v>2447</v>
      </c>
      <c r="F425" s="208" t="s">
        <v>2448</v>
      </c>
      <c r="G425" s="206"/>
      <c r="H425" s="206"/>
      <c r="I425" s="209"/>
      <c r="J425" s="210">
        <f>BK425</f>
        <v>0</v>
      </c>
      <c r="K425" s="206"/>
      <c r="L425" s="211"/>
      <c r="M425" s="212"/>
      <c r="N425" s="213"/>
      <c r="O425" s="213"/>
      <c r="P425" s="214">
        <f>P426</f>
        <v>0</v>
      </c>
      <c r="Q425" s="213"/>
      <c r="R425" s="214">
        <f>R426</f>
        <v>0</v>
      </c>
      <c r="S425" s="213"/>
      <c r="T425" s="215">
        <f>T426</f>
        <v>0</v>
      </c>
      <c r="U425" s="11"/>
      <c r="V425" s="11"/>
      <c r="W425" s="11"/>
      <c r="X425" s="11"/>
      <c r="Y425" s="11"/>
      <c r="Z425" s="11"/>
      <c r="AA425" s="11"/>
      <c r="AB425" s="11"/>
      <c r="AC425" s="11"/>
      <c r="AD425" s="11"/>
      <c r="AE425" s="11"/>
      <c r="AR425" s="216" t="s">
        <v>258</v>
      </c>
      <c r="AT425" s="217" t="s">
        <v>76</v>
      </c>
      <c r="AU425" s="217" t="s">
        <v>77</v>
      </c>
      <c r="AY425" s="216" t="s">
        <v>247</v>
      </c>
      <c r="BK425" s="218">
        <f>BK426</f>
        <v>0</v>
      </c>
    </row>
    <row r="426" s="2" customFormat="1" ht="24.15" customHeight="1">
      <c r="A426" s="38"/>
      <c r="B426" s="39"/>
      <c r="C426" s="219" t="s">
        <v>1286</v>
      </c>
      <c r="D426" s="219" t="s">
        <v>248</v>
      </c>
      <c r="E426" s="220" t="s">
        <v>2449</v>
      </c>
      <c r="F426" s="221" t="s">
        <v>2450</v>
      </c>
      <c r="G426" s="222" t="s">
        <v>2451</v>
      </c>
      <c r="H426" s="223">
        <v>60</v>
      </c>
      <c r="I426" s="224"/>
      <c r="J426" s="225">
        <f>ROUND(I426*H426,2)</f>
        <v>0</v>
      </c>
      <c r="K426" s="221" t="s">
        <v>2091</v>
      </c>
      <c r="L426" s="44"/>
      <c r="M426" s="237" t="s">
        <v>1</v>
      </c>
      <c r="N426" s="238" t="s">
        <v>42</v>
      </c>
      <c r="O426" s="239"/>
      <c r="P426" s="240">
        <f>O426*H426</f>
        <v>0</v>
      </c>
      <c r="Q426" s="240">
        <v>0</v>
      </c>
      <c r="R426" s="240">
        <f>Q426*H426</f>
        <v>0</v>
      </c>
      <c r="S426" s="240">
        <v>0</v>
      </c>
      <c r="T426" s="241">
        <f>S426*H426</f>
        <v>0</v>
      </c>
      <c r="U426" s="38"/>
      <c r="V426" s="38"/>
      <c r="W426" s="38"/>
      <c r="X426" s="38"/>
      <c r="Y426" s="38"/>
      <c r="Z426" s="38"/>
      <c r="AA426" s="38"/>
      <c r="AB426" s="38"/>
      <c r="AC426" s="38"/>
      <c r="AD426" s="38"/>
      <c r="AE426" s="38"/>
      <c r="AR426" s="230" t="s">
        <v>1827</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1827</v>
      </c>
      <c r="BM426" s="230" t="s">
        <v>2452</v>
      </c>
    </row>
    <row r="427" s="2" customFormat="1" ht="6.96" customHeight="1">
      <c r="A427" s="38"/>
      <c r="B427" s="66"/>
      <c r="C427" s="67"/>
      <c r="D427" s="67"/>
      <c r="E427" s="67"/>
      <c r="F427" s="67"/>
      <c r="G427" s="67"/>
      <c r="H427" s="67"/>
      <c r="I427" s="67"/>
      <c r="J427" s="67"/>
      <c r="K427" s="67"/>
      <c r="L427" s="44"/>
      <c r="M427" s="38"/>
      <c r="O427" s="38"/>
      <c r="P427" s="38"/>
      <c r="Q427" s="38"/>
      <c r="R427" s="38"/>
      <c r="S427" s="38"/>
      <c r="T427" s="38"/>
      <c r="U427" s="38"/>
      <c r="V427" s="38"/>
      <c r="W427" s="38"/>
      <c r="X427" s="38"/>
      <c r="Y427" s="38"/>
      <c r="Z427" s="38"/>
      <c r="AA427" s="38"/>
      <c r="AB427" s="38"/>
      <c r="AC427" s="38"/>
      <c r="AD427" s="38"/>
      <c r="AE427" s="38"/>
    </row>
  </sheetData>
  <sheetProtection sheet="1" autoFilter="0" formatColumns="0" formatRows="0" objects="1" scenarios="1" spinCount="100000" saltValue="bLXyD+OcbFufBYOsMQbhRM2jJkLOT31fuDZbgSv5xFzWghFmNj91U22dvMTJt+kPJm/dyjIKcWf/YSd0IfAp/Q==" hashValue="rwT8O81thvgTjRkL90G0yN//AaDaUPQKqCfAmLYNcdl7jhX0BM0Rr8Kt9pG1odxO19ASXJ1/FYlc5tjMAFVTYQ==" algorithmName="SHA-512" password="CC35"/>
  <autoFilter ref="C135:K426"/>
  <mergeCells count="12">
    <mergeCell ref="E7:H7"/>
    <mergeCell ref="E9:H9"/>
    <mergeCell ref="E11:H11"/>
    <mergeCell ref="E20:H20"/>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2453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ROUND((SUM(BE127:BE205)),  2)</f>
        <v>0</v>
      </c>
      <c r="G35" s="38"/>
      <c r="H35" s="38"/>
      <c r="I35" s="164">
        <v>0.20999999999999999</v>
      </c>
      <c r="J35" s="163">
        <f>ROUND(((SUM(BE127:BE205))*I35),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ROUND((SUM(BF127:BF205)),  2)</f>
        <v>0</v>
      </c>
      <c r="G36" s="38"/>
      <c r="H36" s="38"/>
      <c r="I36" s="164">
        <v>0.14999999999999999</v>
      </c>
      <c r="J36" s="163">
        <f>ROUND(((SUM(BF127:BF205))*I36),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ROUND((SUM(BG127:BG205)),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ROUND((SUM(BH127:BH205)),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ROUND((SUM(BI127:BI205)),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2454</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2455</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2456</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2457</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2458</v>
      </c>
      <c r="E103" s="277"/>
      <c r="F103" s="277"/>
      <c r="G103" s="277"/>
      <c r="H103" s="277"/>
      <c r="I103" s="277"/>
      <c r="J103" s="278">
        <f>J164</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2459</v>
      </c>
      <c r="E104" s="277"/>
      <c r="F104" s="277"/>
      <c r="G104" s="277"/>
      <c r="H104" s="277"/>
      <c r="I104" s="277"/>
      <c r="J104" s="278">
        <f>J187</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1886</v>
      </c>
      <c r="E105" s="191"/>
      <c r="F105" s="191"/>
      <c r="G105" s="191"/>
      <c r="H105" s="191"/>
      <c r="I105" s="191"/>
      <c r="J105" s="192">
        <f>J204</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424</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A02 -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P128+P204</f>
        <v>0</v>
      </c>
      <c r="Q127" s="104"/>
      <c r="R127" s="202">
        <f>R128+R204</f>
        <v>6.1947399999999995</v>
      </c>
      <c r="S127" s="104"/>
      <c r="T127" s="203">
        <f>T128+T204</f>
        <v>0</v>
      </c>
      <c r="U127" s="38"/>
      <c r="V127" s="38"/>
      <c r="W127" s="38"/>
      <c r="X127" s="38"/>
      <c r="Y127" s="38"/>
      <c r="Z127" s="38"/>
      <c r="AA127" s="38"/>
      <c r="AB127" s="38"/>
      <c r="AC127" s="38"/>
      <c r="AD127" s="38"/>
      <c r="AE127" s="38"/>
      <c r="AT127" s="17" t="s">
        <v>76</v>
      </c>
      <c r="AU127" s="17" t="s">
        <v>229</v>
      </c>
      <c r="BK127" s="204">
        <f>BK128+BK204</f>
        <v>0</v>
      </c>
    </row>
    <row r="128" s="11" customFormat="1" ht="25.92" customHeight="1">
      <c r="A128" s="11"/>
      <c r="B128" s="205"/>
      <c r="C128" s="206"/>
      <c r="D128" s="207" t="s">
        <v>76</v>
      </c>
      <c r="E128" s="208" t="s">
        <v>2460</v>
      </c>
      <c r="F128" s="208" t="s">
        <v>2461</v>
      </c>
      <c r="G128" s="206"/>
      <c r="H128" s="206"/>
      <c r="I128" s="209"/>
      <c r="J128" s="210">
        <f>BK128</f>
        <v>0</v>
      </c>
      <c r="K128" s="206"/>
      <c r="L128" s="211"/>
      <c r="M128" s="212"/>
      <c r="N128" s="213"/>
      <c r="O128" s="213"/>
      <c r="P128" s="214">
        <f>P129+P132+P150+P164+P187</f>
        <v>0</v>
      </c>
      <c r="Q128" s="213"/>
      <c r="R128" s="214">
        <f>R129+R132+R150+R164+R187</f>
        <v>6.1947399999999995</v>
      </c>
      <c r="S128" s="213"/>
      <c r="T128" s="215">
        <f>T129+T132+T150+T164+T187</f>
        <v>0</v>
      </c>
      <c r="U128" s="11"/>
      <c r="V128" s="11"/>
      <c r="W128" s="11"/>
      <c r="X128" s="11"/>
      <c r="Y128" s="11"/>
      <c r="Z128" s="11"/>
      <c r="AA128" s="11"/>
      <c r="AB128" s="11"/>
      <c r="AC128" s="11"/>
      <c r="AD128" s="11"/>
      <c r="AE128" s="11"/>
      <c r="AR128" s="216" t="s">
        <v>87</v>
      </c>
      <c r="AT128" s="217" t="s">
        <v>76</v>
      </c>
      <c r="AU128" s="217" t="s">
        <v>77</v>
      </c>
      <c r="AY128" s="216" t="s">
        <v>247</v>
      </c>
      <c r="BK128" s="218">
        <f>BK129+BK132+BK150+BK164+BK187</f>
        <v>0</v>
      </c>
    </row>
    <row r="129" s="11" customFormat="1" ht="22.8" customHeight="1">
      <c r="A129" s="11"/>
      <c r="B129" s="205"/>
      <c r="C129" s="206"/>
      <c r="D129" s="207" t="s">
        <v>76</v>
      </c>
      <c r="E129" s="280" t="s">
        <v>2462</v>
      </c>
      <c r="F129" s="280" t="s">
        <v>2463</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85</v>
      </c>
      <c r="D130" s="219" t="s">
        <v>248</v>
      </c>
      <c r="E130" s="220" t="s">
        <v>2464</v>
      </c>
      <c r="F130" s="221" t="s">
        <v>2465</v>
      </c>
      <c r="G130" s="222" t="s">
        <v>251</v>
      </c>
      <c r="H130" s="223">
        <v>1</v>
      </c>
      <c r="I130" s="224"/>
      <c r="J130" s="225">
        <f>ROUND(I130*H130,2)</f>
        <v>0</v>
      </c>
      <c r="K130" s="221" t="s">
        <v>2091</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2466</v>
      </c>
    </row>
    <row r="131" s="2" customFormat="1" ht="37.8" customHeight="1">
      <c r="A131" s="38"/>
      <c r="B131" s="39"/>
      <c r="C131" s="219" t="s">
        <v>87</v>
      </c>
      <c r="D131" s="219" t="s">
        <v>248</v>
      </c>
      <c r="E131" s="220" t="s">
        <v>2467</v>
      </c>
      <c r="F131" s="221" t="s">
        <v>2468</v>
      </c>
      <c r="G131" s="222" t="s">
        <v>364</v>
      </c>
      <c r="H131" s="223">
        <v>0.050000000000000003</v>
      </c>
      <c r="I131" s="224"/>
      <c r="J131" s="225">
        <f>ROUND(I131*H131,2)</f>
        <v>0</v>
      </c>
      <c r="K131" s="221" t="s">
        <v>2091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2469</v>
      </c>
    </row>
    <row r="132" s="11" customFormat="1" ht="22.8" customHeight="1">
      <c r="A132" s="11"/>
      <c r="B132" s="205"/>
      <c r="C132" s="206"/>
      <c r="D132" s="207" t="s">
        <v>76</v>
      </c>
      <c r="E132" s="280" t="s">
        <v>2470</v>
      </c>
      <c r="F132" s="280" t="s">
        <v>2471</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259</v>
      </c>
      <c r="D133" s="219" t="s">
        <v>248</v>
      </c>
      <c r="E133" s="220" t="s">
        <v>2472</v>
      </c>
      <c r="F133" s="221" t="s">
        <v>2473</v>
      </c>
      <c r="G133" s="222" t="s">
        <v>2242</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2474</v>
      </c>
    </row>
    <row r="134" s="2" customFormat="1" ht="37.8" customHeight="1">
      <c r="A134" s="38"/>
      <c r="B134" s="39"/>
      <c r="C134" s="219" t="s">
        <v>258</v>
      </c>
      <c r="D134" s="219" t="s">
        <v>248</v>
      </c>
      <c r="E134" s="220" t="s">
        <v>2475</v>
      </c>
      <c r="F134" s="221" t="s">
        <v>2476</v>
      </c>
      <c r="G134" s="222" t="s">
        <v>2242</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2477</v>
      </c>
    </row>
    <row r="135" s="2" customFormat="1" ht="24.15" customHeight="1">
      <c r="A135" s="38"/>
      <c r="B135" s="39"/>
      <c r="C135" s="219" t="s">
        <v>275</v>
      </c>
      <c r="D135" s="219" t="s">
        <v>248</v>
      </c>
      <c r="E135" s="220" t="s">
        <v>2478</v>
      </c>
      <c r="F135" s="221" t="s">
        <v>2479</v>
      </c>
      <c r="G135" s="222" t="s">
        <v>2242</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2480</v>
      </c>
    </row>
    <row r="136" s="2" customFormat="1" ht="16.5" customHeight="1">
      <c r="A136" s="38"/>
      <c r="B136" s="39"/>
      <c r="C136" s="219" t="s">
        <v>262</v>
      </c>
      <c r="D136" s="219" t="s">
        <v>248</v>
      </c>
      <c r="E136" s="220" t="s">
        <v>2481</v>
      </c>
      <c r="F136" s="221" t="s">
        <v>2482</v>
      </c>
      <c r="G136" s="222" t="s">
        <v>2242</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2483</v>
      </c>
    </row>
    <row r="137" s="2" customFormat="1" ht="16.5" customHeight="1">
      <c r="A137" s="38"/>
      <c r="B137" s="39"/>
      <c r="C137" s="219" t="s">
        <v>293</v>
      </c>
      <c r="D137" s="219" t="s">
        <v>248</v>
      </c>
      <c r="E137" s="220" t="s">
        <v>2484</v>
      </c>
      <c r="F137" s="221" t="s">
        <v>2485</v>
      </c>
      <c r="G137" s="222" t="s">
        <v>2242</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2486</v>
      </c>
    </row>
    <row r="138" s="2" customFormat="1" ht="16.5" customHeight="1">
      <c r="A138" s="38"/>
      <c r="B138" s="39"/>
      <c r="C138" s="219" t="s">
        <v>271</v>
      </c>
      <c r="D138" s="219" t="s">
        <v>248</v>
      </c>
      <c r="E138" s="220" t="s">
        <v>2487</v>
      </c>
      <c r="F138" s="221" t="s">
        <v>2488</v>
      </c>
      <c r="G138" s="222" t="s">
        <v>2242</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2489</v>
      </c>
    </row>
    <row r="139" s="2" customFormat="1" ht="16.5" customHeight="1">
      <c r="A139" s="38"/>
      <c r="B139" s="39"/>
      <c r="C139" s="219" t="s">
        <v>299</v>
      </c>
      <c r="D139" s="219" t="s">
        <v>248</v>
      </c>
      <c r="E139" s="220" t="s">
        <v>2490</v>
      </c>
      <c r="F139" s="221" t="s">
        <v>2491</v>
      </c>
      <c r="G139" s="222" t="s">
        <v>2242</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2492</v>
      </c>
    </row>
    <row r="140" s="2" customFormat="1" ht="16.5" customHeight="1">
      <c r="A140" s="38"/>
      <c r="B140" s="39"/>
      <c r="C140" s="219" t="s">
        <v>279</v>
      </c>
      <c r="D140" s="219" t="s">
        <v>248</v>
      </c>
      <c r="E140" s="220" t="s">
        <v>2493</v>
      </c>
      <c r="F140" s="221" t="s">
        <v>2494</v>
      </c>
      <c r="G140" s="222" t="s">
        <v>251</v>
      </c>
      <c r="H140" s="223">
        <v>10</v>
      </c>
      <c r="I140" s="224"/>
      <c r="J140" s="225">
        <f>ROUND(I140*H140,2)</f>
        <v>0</v>
      </c>
      <c r="K140" s="221" t="s">
        <v>2091</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2495</v>
      </c>
    </row>
    <row r="141" s="2" customFormat="1" ht="24.15" customHeight="1">
      <c r="A141" s="38"/>
      <c r="B141" s="39"/>
      <c r="C141" s="219" t="s">
        <v>305</v>
      </c>
      <c r="D141" s="219" t="s">
        <v>248</v>
      </c>
      <c r="E141" s="220" t="s">
        <v>2496</v>
      </c>
      <c r="F141" s="221" t="s">
        <v>2497</v>
      </c>
      <c r="G141" s="222" t="s">
        <v>251</v>
      </c>
      <c r="H141" s="223">
        <v>1</v>
      </c>
      <c r="I141" s="224"/>
      <c r="J141" s="225">
        <f>ROUND(I141*H141,2)</f>
        <v>0</v>
      </c>
      <c r="K141" s="221" t="s">
        <v>2091</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2498</v>
      </c>
    </row>
    <row r="142" s="2" customFormat="1" ht="44.25" customHeight="1">
      <c r="A142" s="38"/>
      <c r="B142" s="39"/>
      <c r="C142" s="219" t="s">
        <v>291</v>
      </c>
      <c r="D142" s="219" t="s">
        <v>248</v>
      </c>
      <c r="E142" s="220" t="s">
        <v>2499</v>
      </c>
      <c r="F142" s="221" t="s">
        <v>2500</v>
      </c>
      <c r="G142" s="222" t="s">
        <v>251</v>
      </c>
      <c r="H142" s="223">
        <v>1</v>
      </c>
      <c r="I142" s="224"/>
      <c r="J142" s="225">
        <f>ROUND(I142*H142,2)</f>
        <v>0</v>
      </c>
      <c r="K142" s="221" t="s">
        <v>2091</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2501</v>
      </c>
    </row>
    <row r="143" s="2" customFormat="1" ht="24.15" customHeight="1">
      <c r="A143" s="38"/>
      <c r="B143" s="39"/>
      <c r="C143" s="219" t="s">
        <v>313</v>
      </c>
      <c r="D143" s="219" t="s">
        <v>248</v>
      </c>
      <c r="E143" s="220" t="s">
        <v>2502</v>
      </c>
      <c r="F143" s="221" t="s">
        <v>2503</v>
      </c>
      <c r="G143" s="222" t="s">
        <v>251</v>
      </c>
      <c r="H143" s="223">
        <v>1</v>
      </c>
      <c r="I143" s="224"/>
      <c r="J143" s="225">
        <f>ROUND(I143*H143,2)</f>
        <v>0</v>
      </c>
      <c r="K143" s="221" t="s">
        <v>2091</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2504</v>
      </c>
    </row>
    <row r="144" s="2" customFormat="1" ht="33" customHeight="1">
      <c r="A144" s="38"/>
      <c r="B144" s="39"/>
      <c r="C144" s="219" t="s">
        <v>296</v>
      </c>
      <c r="D144" s="219" t="s">
        <v>248</v>
      </c>
      <c r="E144" s="220" t="s">
        <v>2505</v>
      </c>
      <c r="F144" s="221" t="s">
        <v>2506</v>
      </c>
      <c r="G144" s="222" t="s">
        <v>398</v>
      </c>
      <c r="H144" s="223">
        <v>1</v>
      </c>
      <c r="I144" s="224"/>
      <c r="J144" s="225">
        <f>ROUND(I144*H144,2)</f>
        <v>0</v>
      </c>
      <c r="K144" s="221" t="s">
        <v>2091</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2507</v>
      </c>
    </row>
    <row r="145" s="2" customFormat="1" ht="55.5" customHeight="1">
      <c r="A145" s="38"/>
      <c r="B145" s="39"/>
      <c r="C145" s="219" t="s">
        <v>264</v>
      </c>
      <c r="D145" s="219" t="s">
        <v>248</v>
      </c>
      <c r="E145" s="220" t="s">
        <v>2508</v>
      </c>
      <c r="F145" s="221" t="s">
        <v>2509</v>
      </c>
      <c r="G145" s="222" t="s">
        <v>251</v>
      </c>
      <c r="H145" s="223">
        <v>2</v>
      </c>
      <c r="I145" s="224"/>
      <c r="J145" s="225">
        <f>ROUND(I145*H145,2)</f>
        <v>0</v>
      </c>
      <c r="K145" s="221" t="s">
        <v>2091</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2510</v>
      </c>
    </row>
    <row r="146" s="2" customFormat="1" ht="24.15" customHeight="1">
      <c r="A146" s="38"/>
      <c r="B146" s="39"/>
      <c r="C146" s="219" t="s">
        <v>281</v>
      </c>
      <c r="D146" s="219" t="s">
        <v>248</v>
      </c>
      <c r="E146" s="220" t="s">
        <v>2511</v>
      </c>
      <c r="F146" s="221" t="s">
        <v>2512</v>
      </c>
      <c r="G146" s="222" t="s">
        <v>251</v>
      </c>
      <c r="H146" s="223">
        <v>2</v>
      </c>
      <c r="I146" s="224"/>
      <c r="J146" s="225">
        <f>ROUND(I146*H146,2)</f>
        <v>0</v>
      </c>
      <c r="K146" s="221" t="s">
        <v>2091</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2513</v>
      </c>
    </row>
    <row r="147" s="2" customFormat="1" ht="33" customHeight="1">
      <c r="A147" s="38"/>
      <c r="B147" s="39"/>
      <c r="C147" s="219" t="s">
        <v>285</v>
      </c>
      <c r="D147" s="219" t="s">
        <v>248</v>
      </c>
      <c r="E147" s="220" t="s">
        <v>2514</v>
      </c>
      <c r="F147" s="221" t="s">
        <v>2515</v>
      </c>
      <c r="G147" s="222" t="s">
        <v>251</v>
      </c>
      <c r="H147" s="223">
        <v>1</v>
      </c>
      <c r="I147" s="224"/>
      <c r="J147" s="225">
        <f>ROUND(I147*H147,2)</f>
        <v>0</v>
      </c>
      <c r="K147" s="221" t="s">
        <v>2091</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2516</v>
      </c>
    </row>
    <row r="148" s="2" customFormat="1" ht="24.15" customHeight="1">
      <c r="A148" s="38"/>
      <c r="B148" s="39"/>
      <c r="C148" s="219" t="s">
        <v>528</v>
      </c>
      <c r="D148" s="219" t="s">
        <v>248</v>
      </c>
      <c r="E148" s="220" t="s">
        <v>2517</v>
      </c>
      <c r="F148" s="221" t="s">
        <v>2518</v>
      </c>
      <c r="G148" s="222" t="s">
        <v>251</v>
      </c>
      <c r="H148" s="223">
        <v>1</v>
      </c>
      <c r="I148" s="224"/>
      <c r="J148" s="225">
        <f>ROUND(I148*H148,2)</f>
        <v>0</v>
      </c>
      <c r="K148" s="221" t="s">
        <v>2091</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2519</v>
      </c>
    </row>
    <row r="149" s="2" customFormat="1" ht="44.25" customHeight="1">
      <c r="A149" s="38"/>
      <c r="B149" s="39"/>
      <c r="C149" s="219" t="s">
        <v>304</v>
      </c>
      <c r="D149" s="219" t="s">
        <v>248</v>
      </c>
      <c r="E149" s="220" t="s">
        <v>2520</v>
      </c>
      <c r="F149" s="221" t="s">
        <v>2521</v>
      </c>
      <c r="G149" s="222" t="s">
        <v>364</v>
      </c>
      <c r="H149" s="223">
        <v>0.88900000000000001</v>
      </c>
      <c r="I149" s="224"/>
      <c r="J149" s="225">
        <f>ROUND(I149*H149,2)</f>
        <v>0</v>
      </c>
      <c r="K149" s="221" t="s">
        <v>2091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2522</v>
      </c>
    </row>
    <row r="150" s="11" customFormat="1" ht="22.8" customHeight="1">
      <c r="A150" s="11"/>
      <c r="B150" s="205"/>
      <c r="C150" s="206"/>
      <c r="D150" s="207" t="s">
        <v>76</v>
      </c>
      <c r="E150" s="280" t="s">
        <v>2523</v>
      </c>
      <c r="F150" s="280" t="s">
        <v>2524</v>
      </c>
      <c r="G150" s="206"/>
      <c r="H150" s="206"/>
      <c r="I150" s="209"/>
      <c r="J150" s="281">
        <f>BK150</f>
        <v>0</v>
      </c>
      <c r="K150" s="206"/>
      <c r="L150" s="211"/>
      <c r="M150" s="212"/>
      <c r="N150" s="213"/>
      <c r="O150" s="213"/>
      <c r="P150" s="214">
        <f>SUM(P151:P163)</f>
        <v>0</v>
      </c>
      <c r="Q150" s="213"/>
      <c r="R150" s="214">
        <f>SUM(R151:R163)</f>
        <v>1.23566</v>
      </c>
      <c r="S150" s="213"/>
      <c r="T150" s="215">
        <f>SUM(T151:T163)</f>
        <v>0</v>
      </c>
      <c r="U150" s="11"/>
      <c r="V150" s="11"/>
      <c r="W150" s="11"/>
      <c r="X150" s="11"/>
      <c r="Y150" s="11"/>
      <c r="Z150" s="11"/>
      <c r="AA150" s="11"/>
      <c r="AB150" s="11"/>
      <c r="AC150" s="11"/>
      <c r="AD150" s="11"/>
      <c r="AE150" s="11"/>
      <c r="AR150" s="216" t="s">
        <v>87</v>
      </c>
      <c r="AT150" s="217" t="s">
        <v>76</v>
      </c>
      <c r="AU150" s="217" t="s">
        <v>85</v>
      </c>
      <c r="AY150" s="216" t="s">
        <v>247</v>
      </c>
      <c r="BK150" s="218">
        <f>SUM(BK151:BK163)</f>
        <v>0</v>
      </c>
    </row>
    <row r="151" s="2" customFormat="1" ht="24.15" customHeight="1">
      <c r="A151" s="38"/>
      <c r="B151" s="39"/>
      <c r="C151" s="219" t="s">
        <v>7</v>
      </c>
      <c r="D151" s="219" t="s">
        <v>248</v>
      </c>
      <c r="E151" s="220" t="s">
        <v>2525</v>
      </c>
      <c r="F151" s="221" t="s">
        <v>2526</v>
      </c>
      <c r="G151" s="222" t="s">
        <v>681</v>
      </c>
      <c r="H151" s="223">
        <v>500</v>
      </c>
      <c r="I151" s="224"/>
      <c r="J151" s="225">
        <f>ROUND(I151*H151,2)</f>
        <v>0</v>
      </c>
      <c r="K151" s="221" t="s">
        <v>2091</v>
      </c>
      <c r="L151" s="44"/>
      <c r="M151" s="226" t="s">
        <v>1</v>
      </c>
      <c r="N151" s="227" t="s">
        <v>42</v>
      </c>
      <c r="O151" s="91"/>
      <c r="P151" s="228">
        <f>O151*H151</f>
        <v>0</v>
      </c>
      <c r="Q151" s="228">
        <v>0.00048000000000000001</v>
      </c>
      <c r="R151" s="228">
        <f>Q151*H151</f>
        <v>0.24000000000000002</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2527</v>
      </c>
    </row>
    <row r="152" s="2" customFormat="1" ht="24.15" customHeight="1">
      <c r="A152" s="38"/>
      <c r="B152" s="39"/>
      <c r="C152" s="219" t="s">
        <v>308</v>
      </c>
      <c r="D152" s="219" t="s">
        <v>248</v>
      </c>
      <c r="E152" s="220" t="s">
        <v>2528</v>
      </c>
      <c r="F152" s="221" t="s">
        <v>2529</v>
      </c>
      <c r="G152" s="222" t="s">
        <v>681</v>
      </c>
      <c r="H152" s="223">
        <v>250</v>
      </c>
      <c r="I152" s="224"/>
      <c r="J152" s="225">
        <f>ROUND(I152*H152,2)</f>
        <v>0</v>
      </c>
      <c r="K152" s="221" t="s">
        <v>2091</v>
      </c>
      <c r="L152" s="44"/>
      <c r="M152" s="226" t="s">
        <v>1</v>
      </c>
      <c r="N152" s="227" t="s">
        <v>42</v>
      </c>
      <c r="O152" s="91"/>
      <c r="P152" s="228">
        <f>O152*H152</f>
        <v>0</v>
      </c>
      <c r="Q152" s="228">
        <v>0.00059000000000000003</v>
      </c>
      <c r="R152" s="228">
        <f>Q152*H152</f>
        <v>0.14750000000000002</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2530</v>
      </c>
    </row>
    <row r="153" s="2" customFormat="1" ht="24.15" customHeight="1">
      <c r="A153" s="38"/>
      <c r="B153" s="39"/>
      <c r="C153" s="219" t="s">
        <v>557</v>
      </c>
      <c r="D153" s="219" t="s">
        <v>248</v>
      </c>
      <c r="E153" s="220" t="s">
        <v>2531</v>
      </c>
      <c r="F153" s="221" t="s">
        <v>2532</v>
      </c>
      <c r="G153" s="222" t="s">
        <v>681</v>
      </c>
      <c r="H153" s="223">
        <v>250</v>
      </c>
      <c r="I153" s="224"/>
      <c r="J153" s="225">
        <f>ROUND(I153*H153,2)</f>
        <v>0</v>
      </c>
      <c r="K153" s="221" t="s">
        <v>2091</v>
      </c>
      <c r="L153" s="44"/>
      <c r="M153" s="226" t="s">
        <v>1</v>
      </c>
      <c r="N153" s="227" t="s">
        <v>42</v>
      </c>
      <c r="O153" s="91"/>
      <c r="P153" s="228">
        <f>O153*H153</f>
        <v>0</v>
      </c>
      <c r="Q153" s="228">
        <v>0.00075000000000000002</v>
      </c>
      <c r="R153" s="228">
        <f>Q153*H153</f>
        <v>0.1875</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2533</v>
      </c>
    </row>
    <row r="154" s="2" customFormat="1" ht="24.15" customHeight="1">
      <c r="A154" s="38"/>
      <c r="B154" s="39"/>
      <c r="C154" s="219" t="s">
        <v>311</v>
      </c>
      <c r="D154" s="219" t="s">
        <v>248</v>
      </c>
      <c r="E154" s="220" t="s">
        <v>2534</v>
      </c>
      <c r="F154" s="221" t="s">
        <v>2535</v>
      </c>
      <c r="G154" s="222" t="s">
        <v>681</v>
      </c>
      <c r="H154" s="223">
        <v>250</v>
      </c>
      <c r="I154" s="224"/>
      <c r="J154" s="225">
        <f>ROUND(I154*H154,2)</f>
        <v>0</v>
      </c>
      <c r="K154" s="221" t="s">
        <v>2091</v>
      </c>
      <c r="L154" s="44"/>
      <c r="M154" s="226" t="s">
        <v>1</v>
      </c>
      <c r="N154" s="227" t="s">
        <v>42</v>
      </c>
      <c r="O154" s="91"/>
      <c r="P154" s="228">
        <f>O154*H154</f>
        <v>0</v>
      </c>
      <c r="Q154" s="228">
        <v>0.0012899999999999999</v>
      </c>
      <c r="R154" s="228">
        <f>Q154*H154</f>
        <v>0.32249999999999995</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2536</v>
      </c>
    </row>
    <row r="155" s="2" customFormat="1" ht="24.15" customHeight="1">
      <c r="A155" s="38"/>
      <c r="B155" s="39"/>
      <c r="C155" s="219" t="s">
        <v>572</v>
      </c>
      <c r="D155" s="219" t="s">
        <v>248</v>
      </c>
      <c r="E155" s="220" t="s">
        <v>2537</v>
      </c>
      <c r="F155" s="221" t="s">
        <v>2538</v>
      </c>
      <c r="G155" s="222" t="s">
        <v>681</v>
      </c>
      <c r="H155" s="223">
        <v>70</v>
      </c>
      <c r="I155" s="224"/>
      <c r="J155" s="225">
        <f>ROUND(I155*H155,2)</f>
        <v>0</v>
      </c>
      <c r="K155" s="221" t="s">
        <v>2091</v>
      </c>
      <c r="L155" s="44"/>
      <c r="M155" s="226" t="s">
        <v>1</v>
      </c>
      <c r="N155" s="227" t="s">
        <v>42</v>
      </c>
      <c r="O155" s="91"/>
      <c r="P155" s="228">
        <f>O155*H155</f>
        <v>0</v>
      </c>
      <c r="Q155" s="228">
        <v>0.0016100000000000001</v>
      </c>
      <c r="R155" s="228">
        <f>Q155*H155</f>
        <v>0.11270000000000001</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2539</v>
      </c>
    </row>
    <row r="156" s="2" customFormat="1" ht="24.15" customHeight="1">
      <c r="A156" s="38"/>
      <c r="B156" s="39"/>
      <c r="C156" s="219" t="s">
        <v>316</v>
      </c>
      <c r="D156" s="219" t="s">
        <v>248</v>
      </c>
      <c r="E156" s="220" t="s">
        <v>2540</v>
      </c>
      <c r="F156" s="221" t="s">
        <v>2541</v>
      </c>
      <c r="G156" s="222" t="s">
        <v>681</v>
      </c>
      <c r="H156" s="223">
        <v>15</v>
      </c>
      <c r="I156" s="224"/>
      <c r="J156" s="225">
        <f>ROUND(I156*H156,2)</f>
        <v>0</v>
      </c>
      <c r="K156" s="221" t="s">
        <v>2091</v>
      </c>
      <c r="L156" s="44"/>
      <c r="M156" s="226" t="s">
        <v>1</v>
      </c>
      <c r="N156" s="227" t="s">
        <v>42</v>
      </c>
      <c r="O156" s="91"/>
      <c r="P156" s="228">
        <f>O156*H156</f>
        <v>0</v>
      </c>
      <c r="Q156" s="228">
        <v>0.0033800000000000002</v>
      </c>
      <c r="R156" s="228">
        <f>Q156*H156</f>
        <v>0.050700000000000002</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2542</v>
      </c>
    </row>
    <row r="157" s="2" customFormat="1" ht="24.15" customHeight="1">
      <c r="A157" s="38"/>
      <c r="B157" s="39"/>
      <c r="C157" s="219" t="s">
        <v>589</v>
      </c>
      <c r="D157" s="219" t="s">
        <v>248</v>
      </c>
      <c r="E157" s="220" t="s">
        <v>2543</v>
      </c>
      <c r="F157" s="221" t="s">
        <v>2544</v>
      </c>
      <c r="G157" s="222" t="s">
        <v>398</v>
      </c>
      <c r="H157" s="223">
        <v>168</v>
      </c>
      <c r="I157" s="224"/>
      <c r="J157" s="225">
        <f>ROUND(I157*H157,2)</f>
        <v>0</v>
      </c>
      <c r="K157" s="221" t="s">
        <v>2091</v>
      </c>
      <c r="L157" s="44"/>
      <c r="M157" s="226" t="s">
        <v>1</v>
      </c>
      <c r="N157" s="227" t="s">
        <v>42</v>
      </c>
      <c r="O157" s="91"/>
      <c r="P157" s="228">
        <f>O157*H157</f>
        <v>0</v>
      </c>
      <c r="Q157" s="228">
        <v>1.0000000000000001E-05</v>
      </c>
      <c r="R157" s="228">
        <f>Q157*H157</f>
        <v>0.0016800000000000001</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2545</v>
      </c>
    </row>
    <row r="158" s="2" customFormat="1" ht="24.15" customHeight="1">
      <c r="A158" s="38"/>
      <c r="B158" s="39"/>
      <c r="C158" s="219" t="s">
        <v>499</v>
      </c>
      <c r="D158" s="219" t="s">
        <v>248</v>
      </c>
      <c r="E158" s="220" t="s">
        <v>2546</v>
      </c>
      <c r="F158" s="221" t="s">
        <v>2547</v>
      </c>
      <c r="G158" s="222" t="s">
        <v>681</v>
      </c>
      <c r="H158" s="223">
        <v>1320</v>
      </c>
      <c r="I158" s="224"/>
      <c r="J158" s="225">
        <f>ROUND(I158*H158,2)</f>
        <v>0</v>
      </c>
      <c r="K158" s="221" t="s">
        <v>2091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2548</v>
      </c>
    </row>
    <row r="159" s="2" customFormat="1" ht="24.15" customHeight="1">
      <c r="A159" s="38"/>
      <c r="B159" s="39"/>
      <c r="C159" s="219" t="s">
        <v>603</v>
      </c>
      <c r="D159" s="219" t="s">
        <v>248</v>
      </c>
      <c r="E159" s="220" t="s">
        <v>2549</v>
      </c>
      <c r="F159" s="221" t="s">
        <v>2550</v>
      </c>
      <c r="G159" s="222" t="s">
        <v>681</v>
      </c>
      <c r="H159" s="223">
        <v>15</v>
      </c>
      <c r="I159" s="224"/>
      <c r="J159" s="225">
        <f>ROUND(I159*H159,2)</f>
        <v>0</v>
      </c>
      <c r="K159" s="221" t="s">
        <v>2091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2551</v>
      </c>
    </row>
    <row r="160" s="2" customFormat="1" ht="55.5" customHeight="1">
      <c r="A160" s="38"/>
      <c r="B160" s="39"/>
      <c r="C160" s="219" t="s">
        <v>508</v>
      </c>
      <c r="D160" s="219" t="s">
        <v>248</v>
      </c>
      <c r="E160" s="220" t="s">
        <v>2552</v>
      </c>
      <c r="F160" s="221" t="s">
        <v>2553</v>
      </c>
      <c r="G160" s="222" t="s">
        <v>681</v>
      </c>
      <c r="H160" s="223">
        <v>20</v>
      </c>
      <c r="I160" s="224"/>
      <c r="J160" s="225">
        <f>ROUND(I160*H160,2)</f>
        <v>0</v>
      </c>
      <c r="K160" s="221" t="s">
        <v>2091</v>
      </c>
      <c r="L160" s="44"/>
      <c r="M160" s="226" t="s">
        <v>1</v>
      </c>
      <c r="N160" s="227" t="s">
        <v>42</v>
      </c>
      <c r="O160" s="91"/>
      <c r="P160" s="228">
        <f>O160*H160</f>
        <v>0</v>
      </c>
      <c r="Q160" s="228">
        <v>0.00018000000000000001</v>
      </c>
      <c r="R160" s="228">
        <f>Q160*H160</f>
        <v>0.0036000000000000003</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2554</v>
      </c>
    </row>
    <row r="161" s="2" customFormat="1" ht="24.15" customHeight="1">
      <c r="A161" s="38"/>
      <c r="B161" s="39"/>
      <c r="C161" s="219" t="s">
        <v>616</v>
      </c>
      <c r="D161" s="219" t="s">
        <v>248</v>
      </c>
      <c r="E161" s="220" t="s">
        <v>2555</v>
      </c>
      <c r="F161" s="221" t="s">
        <v>2556</v>
      </c>
      <c r="G161" s="222" t="s">
        <v>398</v>
      </c>
      <c r="H161" s="223">
        <v>4</v>
      </c>
      <c r="I161" s="224"/>
      <c r="J161" s="225">
        <f>ROUND(I161*H161,2)</f>
        <v>0</v>
      </c>
      <c r="K161" s="221" t="s">
        <v>2091</v>
      </c>
      <c r="L161" s="44"/>
      <c r="M161" s="226" t="s">
        <v>1</v>
      </c>
      <c r="N161" s="227" t="s">
        <v>42</v>
      </c>
      <c r="O161" s="91"/>
      <c r="P161" s="228">
        <f>O161*H161</f>
        <v>0</v>
      </c>
      <c r="Q161" s="228">
        <v>0.00036999999999999999</v>
      </c>
      <c r="R161" s="228">
        <f>Q161*H161</f>
        <v>0.00148</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2557</v>
      </c>
    </row>
    <row r="162" s="2" customFormat="1" ht="55.5" customHeight="1">
      <c r="A162" s="38"/>
      <c r="B162" s="39"/>
      <c r="C162" s="219" t="s">
        <v>513</v>
      </c>
      <c r="D162" s="219" t="s">
        <v>248</v>
      </c>
      <c r="E162" s="220" t="s">
        <v>2558</v>
      </c>
      <c r="F162" s="221" t="s">
        <v>2559</v>
      </c>
      <c r="G162" s="222" t="s">
        <v>681</v>
      </c>
      <c r="H162" s="223">
        <v>700</v>
      </c>
      <c r="I162" s="224"/>
      <c r="J162" s="225">
        <f>ROUND(I162*H162,2)</f>
        <v>0</v>
      </c>
      <c r="K162" s="221" t="s">
        <v>2091</v>
      </c>
      <c r="L162" s="44"/>
      <c r="M162" s="226" t="s">
        <v>1</v>
      </c>
      <c r="N162" s="227" t="s">
        <v>42</v>
      </c>
      <c r="O162" s="91"/>
      <c r="P162" s="228">
        <f>O162*H162</f>
        <v>0</v>
      </c>
      <c r="Q162" s="228">
        <v>0.00024000000000000001</v>
      </c>
      <c r="R162" s="228">
        <f>Q162*H162</f>
        <v>0.16800000000000001</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2560</v>
      </c>
    </row>
    <row r="163" s="2" customFormat="1" ht="49.05" customHeight="1">
      <c r="A163" s="38"/>
      <c r="B163" s="39"/>
      <c r="C163" s="219" t="s">
        <v>627</v>
      </c>
      <c r="D163" s="219" t="s">
        <v>248</v>
      </c>
      <c r="E163" s="220" t="s">
        <v>2561</v>
      </c>
      <c r="F163" s="221" t="s">
        <v>2562</v>
      </c>
      <c r="G163" s="222" t="s">
        <v>364</v>
      </c>
      <c r="H163" s="223">
        <v>1.236</v>
      </c>
      <c r="I163" s="224"/>
      <c r="J163" s="225">
        <f>ROUND(I163*H163,2)</f>
        <v>0</v>
      </c>
      <c r="K163" s="221" t="s">
        <v>2091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87</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2563</v>
      </c>
    </row>
    <row r="164" s="11" customFormat="1" ht="22.8" customHeight="1">
      <c r="A164" s="11"/>
      <c r="B164" s="205"/>
      <c r="C164" s="206"/>
      <c r="D164" s="207" t="s">
        <v>76</v>
      </c>
      <c r="E164" s="280" t="s">
        <v>2564</v>
      </c>
      <c r="F164" s="280" t="s">
        <v>2565</v>
      </c>
      <c r="G164" s="206"/>
      <c r="H164" s="206"/>
      <c r="I164" s="209"/>
      <c r="J164" s="281">
        <f>BK164</f>
        <v>0</v>
      </c>
      <c r="K164" s="206"/>
      <c r="L164" s="211"/>
      <c r="M164" s="212"/>
      <c r="N164" s="213"/>
      <c r="O164" s="213"/>
      <c r="P164" s="214">
        <f>SUM(P165:P186)</f>
        <v>0</v>
      </c>
      <c r="Q164" s="213"/>
      <c r="R164" s="214">
        <f>SUM(R165:R186)</f>
        <v>0.14159000000000002</v>
      </c>
      <c r="S164" s="213"/>
      <c r="T164" s="215">
        <f>SUM(T165:T186)</f>
        <v>0</v>
      </c>
      <c r="U164" s="11"/>
      <c r="V164" s="11"/>
      <c r="W164" s="11"/>
      <c r="X164" s="11"/>
      <c r="Y164" s="11"/>
      <c r="Z164" s="11"/>
      <c r="AA164" s="11"/>
      <c r="AB164" s="11"/>
      <c r="AC164" s="11"/>
      <c r="AD164" s="11"/>
      <c r="AE164" s="11"/>
      <c r="AR164" s="216" t="s">
        <v>87</v>
      </c>
      <c r="AT164" s="217" t="s">
        <v>76</v>
      </c>
      <c r="AU164" s="217" t="s">
        <v>85</v>
      </c>
      <c r="AY164" s="216" t="s">
        <v>247</v>
      </c>
      <c r="BK164" s="218">
        <f>SUM(BK165:BK186)</f>
        <v>0</v>
      </c>
    </row>
    <row r="165" s="2" customFormat="1" ht="24.15" customHeight="1">
      <c r="A165" s="38"/>
      <c r="B165" s="39"/>
      <c r="C165" s="219" t="s">
        <v>522</v>
      </c>
      <c r="D165" s="219" t="s">
        <v>248</v>
      </c>
      <c r="E165" s="220" t="s">
        <v>2566</v>
      </c>
      <c r="F165" s="221" t="s">
        <v>2567</v>
      </c>
      <c r="G165" s="222" t="s">
        <v>398</v>
      </c>
      <c r="H165" s="223">
        <v>10</v>
      </c>
      <c r="I165" s="224"/>
      <c r="J165" s="225">
        <f>ROUND(I165*H165,2)</f>
        <v>0</v>
      </c>
      <c r="K165" s="221" t="s">
        <v>2091</v>
      </c>
      <c r="L165" s="44"/>
      <c r="M165" s="226" t="s">
        <v>1</v>
      </c>
      <c r="N165" s="227" t="s">
        <v>42</v>
      </c>
      <c r="O165" s="91"/>
      <c r="P165" s="228">
        <f>O165*H165</f>
        <v>0</v>
      </c>
      <c r="Q165" s="228">
        <v>0.00025000000000000001</v>
      </c>
      <c r="R165" s="228">
        <f>Q165*H165</f>
        <v>0.0025000000000000001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2568</v>
      </c>
    </row>
    <row r="166" s="2" customFormat="1" ht="24.15" customHeight="1">
      <c r="A166" s="38"/>
      <c r="B166" s="39"/>
      <c r="C166" s="219" t="s">
        <v>636</v>
      </c>
      <c r="D166" s="219" t="s">
        <v>248</v>
      </c>
      <c r="E166" s="220" t="s">
        <v>2569</v>
      </c>
      <c r="F166" s="221" t="s">
        <v>2570</v>
      </c>
      <c r="G166" s="222" t="s">
        <v>398</v>
      </c>
      <c r="H166" s="223">
        <v>2</v>
      </c>
      <c r="I166" s="224"/>
      <c r="J166" s="225">
        <f>ROUND(I166*H166,2)</f>
        <v>0</v>
      </c>
      <c r="K166" s="221" t="s">
        <v>2091</v>
      </c>
      <c r="L166" s="44"/>
      <c r="M166" s="226" t="s">
        <v>1</v>
      </c>
      <c r="N166" s="227" t="s">
        <v>42</v>
      </c>
      <c r="O166" s="91"/>
      <c r="P166" s="228">
        <f>O166*H166</f>
        <v>0</v>
      </c>
      <c r="Q166" s="228">
        <v>0.00097000000000000005</v>
      </c>
      <c r="R166" s="228">
        <f>Q166*H166</f>
        <v>0.0019400000000000001</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2571</v>
      </c>
    </row>
    <row r="167" s="2" customFormat="1" ht="44.25" customHeight="1">
      <c r="A167" s="38"/>
      <c r="B167" s="39"/>
      <c r="C167" s="219" t="s">
        <v>526</v>
      </c>
      <c r="D167" s="219" t="s">
        <v>248</v>
      </c>
      <c r="E167" s="220" t="s">
        <v>2572</v>
      </c>
      <c r="F167" s="221" t="s">
        <v>2573</v>
      </c>
      <c r="G167" s="222" t="s">
        <v>398</v>
      </c>
      <c r="H167" s="223">
        <v>84</v>
      </c>
      <c r="I167" s="224"/>
      <c r="J167" s="225">
        <f>ROUND(I167*H167,2)</f>
        <v>0</v>
      </c>
      <c r="K167" s="221" t="s">
        <v>2091</v>
      </c>
      <c r="L167" s="44"/>
      <c r="M167" s="226" t="s">
        <v>1</v>
      </c>
      <c r="N167" s="227" t="s">
        <v>42</v>
      </c>
      <c r="O167" s="91"/>
      <c r="P167" s="228">
        <f>O167*H167</f>
        <v>0</v>
      </c>
      <c r="Q167" s="228">
        <v>0.00023000000000000001</v>
      </c>
      <c r="R167" s="228">
        <f>Q167*H167</f>
        <v>0.01932</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2574</v>
      </c>
    </row>
    <row r="168" s="2" customFormat="1" ht="37.8" customHeight="1">
      <c r="A168" s="38"/>
      <c r="B168" s="39"/>
      <c r="C168" s="219" t="s">
        <v>663</v>
      </c>
      <c r="D168" s="219" t="s">
        <v>248</v>
      </c>
      <c r="E168" s="220" t="s">
        <v>2575</v>
      </c>
      <c r="F168" s="221" t="s">
        <v>2576</v>
      </c>
      <c r="G168" s="222" t="s">
        <v>251</v>
      </c>
      <c r="H168" s="223">
        <v>84</v>
      </c>
      <c r="I168" s="224"/>
      <c r="J168" s="225">
        <f>ROUND(I168*H168,2)</f>
        <v>0</v>
      </c>
      <c r="K168" s="221" t="s">
        <v>2091</v>
      </c>
      <c r="L168" s="44"/>
      <c r="M168" s="226" t="s">
        <v>1</v>
      </c>
      <c r="N168" s="227" t="s">
        <v>42</v>
      </c>
      <c r="O168" s="91"/>
      <c r="P168" s="228">
        <f>O168*H168</f>
        <v>0</v>
      </c>
      <c r="Q168" s="228">
        <v>0.00027</v>
      </c>
      <c r="R168" s="228">
        <f>Q168*H168</f>
        <v>0.022679999999999999</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2577</v>
      </c>
    </row>
    <row r="169" s="2" customFormat="1" ht="21.75" customHeight="1">
      <c r="A169" s="38"/>
      <c r="B169" s="39"/>
      <c r="C169" s="219" t="s">
        <v>531</v>
      </c>
      <c r="D169" s="219" t="s">
        <v>248</v>
      </c>
      <c r="E169" s="220" t="s">
        <v>2578</v>
      </c>
      <c r="F169" s="221" t="s">
        <v>2579</v>
      </c>
      <c r="G169" s="222" t="s">
        <v>398</v>
      </c>
      <c r="H169" s="223">
        <v>1</v>
      </c>
      <c r="I169" s="224"/>
      <c r="J169" s="225">
        <f>ROUND(I169*H169,2)</f>
        <v>0</v>
      </c>
      <c r="K169" s="221" t="s">
        <v>2091</v>
      </c>
      <c r="L169" s="44"/>
      <c r="M169" s="226" t="s">
        <v>1</v>
      </c>
      <c r="N169" s="227" t="s">
        <v>42</v>
      </c>
      <c r="O169" s="91"/>
      <c r="P169" s="228">
        <f>O169*H169</f>
        <v>0</v>
      </c>
      <c r="Q169" s="228">
        <v>0.00052999999999999998</v>
      </c>
      <c r="R169" s="228">
        <f>Q169*H169</f>
        <v>0.00052999999999999998</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2580</v>
      </c>
    </row>
    <row r="170" s="2" customFormat="1" ht="21.75" customHeight="1">
      <c r="A170" s="38"/>
      <c r="B170" s="39"/>
      <c r="C170" s="219" t="s">
        <v>678</v>
      </c>
      <c r="D170" s="219" t="s">
        <v>248</v>
      </c>
      <c r="E170" s="220" t="s">
        <v>2581</v>
      </c>
      <c r="F170" s="221" t="s">
        <v>2582</v>
      </c>
      <c r="G170" s="222" t="s">
        <v>398</v>
      </c>
      <c r="H170" s="223">
        <v>4</v>
      </c>
      <c r="I170" s="224"/>
      <c r="J170" s="225">
        <f>ROUND(I170*H170,2)</f>
        <v>0</v>
      </c>
      <c r="K170" s="221" t="s">
        <v>2091</v>
      </c>
      <c r="L170" s="44"/>
      <c r="M170" s="226" t="s">
        <v>1</v>
      </c>
      <c r="N170" s="227" t="s">
        <v>42</v>
      </c>
      <c r="O170" s="91"/>
      <c r="P170" s="228">
        <f>O170*H170</f>
        <v>0</v>
      </c>
      <c r="Q170" s="228">
        <v>0.00084000000000000003</v>
      </c>
      <c r="R170" s="228">
        <f>Q170*H170</f>
        <v>0.0033600000000000001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2583</v>
      </c>
    </row>
    <row r="171" s="2" customFormat="1" ht="24.15" customHeight="1">
      <c r="A171" s="38"/>
      <c r="B171" s="39"/>
      <c r="C171" s="219" t="s">
        <v>536</v>
      </c>
      <c r="D171" s="219" t="s">
        <v>248</v>
      </c>
      <c r="E171" s="220" t="s">
        <v>2584</v>
      </c>
      <c r="F171" s="221" t="s">
        <v>2585</v>
      </c>
      <c r="G171" s="222" t="s">
        <v>398</v>
      </c>
      <c r="H171" s="223">
        <v>2</v>
      </c>
      <c r="I171" s="224"/>
      <c r="J171" s="225">
        <f>ROUND(I171*H171,2)</f>
        <v>0</v>
      </c>
      <c r="K171" s="221" t="s">
        <v>2091</v>
      </c>
      <c r="L171" s="44"/>
      <c r="M171" s="226" t="s">
        <v>1</v>
      </c>
      <c r="N171" s="227" t="s">
        <v>42</v>
      </c>
      <c r="O171" s="91"/>
      <c r="P171" s="228">
        <f>O171*H171</f>
        <v>0</v>
      </c>
      <c r="Q171" s="228">
        <v>0.00025000000000000001</v>
      </c>
      <c r="R171" s="228">
        <f>Q171*H171</f>
        <v>0.00050000000000000001</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2586</v>
      </c>
    </row>
    <row r="172" s="2" customFormat="1" ht="21.75" customHeight="1">
      <c r="A172" s="38"/>
      <c r="B172" s="39"/>
      <c r="C172" s="219" t="s">
        <v>723</v>
      </c>
      <c r="D172" s="219" t="s">
        <v>248</v>
      </c>
      <c r="E172" s="220" t="s">
        <v>2587</v>
      </c>
      <c r="F172" s="221" t="s">
        <v>2588</v>
      </c>
      <c r="G172" s="222" t="s">
        <v>398</v>
      </c>
      <c r="H172" s="223">
        <v>3</v>
      </c>
      <c r="I172" s="224"/>
      <c r="J172" s="225">
        <f>ROUND(I172*H172,2)</f>
        <v>0</v>
      </c>
      <c r="K172" s="221" t="s">
        <v>2091</v>
      </c>
      <c r="L172" s="44"/>
      <c r="M172" s="226" t="s">
        <v>1</v>
      </c>
      <c r="N172" s="227" t="s">
        <v>42</v>
      </c>
      <c r="O172" s="91"/>
      <c r="P172" s="228">
        <f>O172*H172</f>
        <v>0</v>
      </c>
      <c r="Q172" s="228">
        <v>0.00044000000000000002</v>
      </c>
      <c r="R172" s="228">
        <f>Q172*H172</f>
        <v>0.00132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2589</v>
      </c>
    </row>
    <row r="173" s="2" customFormat="1" ht="21.75" customHeight="1">
      <c r="A173" s="38"/>
      <c r="B173" s="39"/>
      <c r="C173" s="219" t="s">
        <v>541</v>
      </c>
      <c r="D173" s="219" t="s">
        <v>248</v>
      </c>
      <c r="E173" s="220" t="s">
        <v>2590</v>
      </c>
      <c r="F173" s="221" t="s">
        <v>2591</v>
      </c>
      <c r="G173" s="222" t="s">
        <v>398</v>
      </c>
      <c r="H173" s="223">
        <v>1</v>
      </c>
      <c r="I173" s="224"/>
      <c r="J173" s="225">
        <f>ROUND(I173*H173,2)</f>
        <v>0</v>
      </c>
      <c r="K173" s="221" t="s">
        <v>2091</v>
      </c>
      <c r="L173" s="44"/>
      <c r="M173" s="226" t="s">
        <v>1</v>
      </c>
      <c r="N173" s="227" t="s">
        <v>42</v>
      </c>
      <c r="O173" s="91"/>
      <c r="P173" s="228">
        <f>O173*H173</f>
        <v>0</v>
      </c>
      <c r="Q173" s="228">
        <v>0.00075000000000000002</v>
      </c>
      <c r="R173" s="228">
        <f>Q173*H173</f>
        <v>0.00075000000000000002</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2592</v>
      </c>
    </row>
    <row r="174" s="2" customFormat="1" ht="21.75" customHeight="1">
      <c r="A174" s="38"/>
      <c r="B174" s="39"/>
      <c r="C174" s="219" t="s">
        <v>779</v>
      </c>
      <c r="D174" s="219" t="s">
        <v>248</v>
      </c>
      <c r="E174" s="220" t="s">
        <v>2593</v>
      </c>
      <c r="F174" s="221" t="s">
        <v>2594</v>
      </c>
      <c r="G174" s="222" t="s">
        <v>398</v>
      </c>
      <c r="H174" s="223">
        <v>4</v>
      </c>
      <c r="I174" s="224"/>
      <c r="J174" s="225">
        <f>ROUND(I174*H174,2)</f>
        <v>0</v>
      </c>
      <c r="K174" s="221" t="s">
        <v>2091</v>
      </c>
      <c r="L174" s="44"/>
      <c r="M174" s="226" t="s">
        <v>1</v>
      </c>
      <c r="N174" s="227" t="s">
        <v>42</v>
      </c>
      <c r="O174" s="91"/>
      <c r="P174" s="228">
        <f>O174*H174</f>
        <v>0</v>
      </c>
      <c r="Q174" s="228">
        <v>0.0018</v>
      </c>
      <c r="R174" s="228">
        <f>Q174*H174</f>
        <v>0.0071999999999999998</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2595</v>
      </c>
    </row>
    <row r="175" s="2" customFormat="1" ht="33" customHeight="1">
      <c r="A175" s="38"/>
      <c r="B175" s="39"/>
      <c r="C175" s="219" t="s">
        <v>550</v>
      </c>
      <c r="D175" s="219" t="s">
        <v>248</v>
      </c>
      <c r="E175" s="220" t="s">
        <v>2596</v>
      </c>
      <c r="F175" s="221" t="s">
        <v>2597</v>
      </c>
      <c r="G175" s="222" t="s">
        <v>398</v>
      </c>
      <c r="H175" s="223">
        <v>84</v>
      </c>
      <c r="I175" s="224"/>
      <c r="J175" s="225">
        <f>ROUND(I175*H175,2)</f>
        <v>0</v>
      </c>
      <c r="K175" s="221" t="s">
        <v>2091</v>
      </c>
      <c r="L175" s="44"/>
      <c r="M175" s="226" t="s">
        <v>1</v>
      </c>
      <c r="N175" s="227" t="s">
        <v>42</v>
      </c>
      <c r="O175" s="91"/>
      <c r="P175" s="228">
        <f>O175*H175</f>
        <v>0</v>
      </c>
      <c r="Q175" s="228">
        <v>0.00038999999999999999</v>
      </c>
      <c r="R175" s="228">
        <f>Q175*H175</f>
        <v>0.032759999999999997</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2598</v>
      </c>
    </row>
    <row r="176" s="2" customFormat="1" ht="24.15" customHeight="1">
      <c r="A176" s="38"/>
      <c r="B176" s="39"/>
      <c r="C176" s="219" t="s">
        <v>796</v>
      </c>
      <c r="D176" s="219" t="s">
        <v>248</v>
      </c>
      <c r="E176" s="220" t="s">
        <v>2599</v>
      </c>
      <c r="F176" s="221" t="s">
        <v>2600</v>
      </c>
      <c r="G176" s="222" t="s">
        <v>398</v>
      </c>
      <c r="H176" s="223">
        <v>70</v>
      </c>
      <c r="I176" s="224"/>
      <c r="J176" s="225">
        <f>ROUND(I176*H176,2)</f>
        <v>0</v>
      </c>
      <c r="K176" s="221" t="s">
        <v>2091</v>
      </c>
      <c r="L176" s="44"/>
      <c r="M176" s="226" t="s">
        <v>1</v>
      </c>
      <c r="N176" s="227" t="s">
        <v>42</v>
      </c>
      <c r="O176" s="91"/>
      <c r="P176" s="228">
        <f>O176*H176</f>
        <v>0</v>
      </c>
      <c r="Q176" s="228">
        <v>0.00022000000000000001</v>
      </c>
      <c r="R176" s="228">
        <f>Q176*H176</f>
        <v>0.015400000000000001</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2601</v>
      </c>
    </row>
    <row r="177" s="2" customFormat="1" ht="24.15" customHeight="1">
      <c r="A177" s="38"/>
      <c r="B177" s="39"/>
      <c r="C177" s="219" t="s">
        <v>560</v>
      </c>
      <c r="D177" s="219" t="s">
        <v>248</v>
      </c>
      <c r="E177" s="220" t="s">
        <v>2602</v>
      </c>
      <c r="F177" s="221" t="s">
        <v>2603</v>
      </c>
      <c r="G177" s="222" t="s">
        <v>398</v>
      </c>
      <c r="H177" s="223">
        <v>2</v>
      </c>
      <c r="I177" s="224"/>
      <c r="J177" s="225">
        <f>ROUND(I177*H177,2)</f>
        <v>0</v>
      </c>
      <c r="K177" s="221" t="s">
        <v>2091</v>
      </c>
      <c r="L177" s="44"/>
      <c r="M177" s="226" t="s">
        <v>1</v>
      </c>
      <c r="N177" s="227" t="s">
        <v>42</v>
      </c>
      <c r="O177" s="91"/>
      <c r="P177" s="228">
        <f>O177*H177</f>
        <v>0</v>
      </c>
      <c r="Q177" s="228">
        <v>0.00124</v>
      </c>
      <c r="R177" s="228">
        <f>Q177*H177</f>
        <v>0.00248</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2604</v>
      </c>
    </row>
    <row r="178" s="2" customFormat="1" ht="24.15" customHeight="1">
      <c r="A178" s="38"/>
      <c r="B178" s="39"/>
      <c r="C178" s="219" t="s">
        <v>809</v>
      </c>
      <c r="D178" s="219" t="s">
        <v>248</v>
      </c>
      <c r="E178" s="220" t="s">
        <v>2605</v>
      </c>
      <c r="F178" s="221" t="s">
        <v>2606</v>
      </c>
      <c r="G178" s="222" t="s">
        <v>398</v>
      </c>
      <c r="H178" s="223">
        <v>1</v>
      </c>
      <c r="I178" s="224"/>
      <c r="J178" s="225">
        <f>ROUND(I178*H178,2)</f>
        <v>0</v>
      </c>
      <c r="K178" s="221" t="s">
        <v>2091</v>
      </c>
      <c r="L178" s="44"/>
      <c r="M178" s="226" t="s">
        <v>1</v>
      </c>
      <c r="N178" s="227" t="s">
        <v>42</v>
      </c>
      <c r="O178" s="91"/>
      <c r="P178" s="228">
        <f>O178*H178</f>
        <v>0</v>
      </c>
      <c r="Q178" s="228">
        <v>0.00173</v>
      </c>
      <c r="R178" s="228">
        <f>Q178*H178</f>
        <v>0.00173</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2607</v>
      </c>
    </row>
    <row r="179" s="2" customFormat="1" ht="24.15" customHeight="1">
      <c r="A179" s="38"/>
      <c r="B179" s="39"/>
      <c r="C179" s="219" t="s">
        <v>566</v>
      </c>
      <c r="D179" s="219" t="s">
        <v>248</v>
      </c>
      <c r="E179" s="220" t="s">
        <v>2608</v>
      </c>
      <c r="F179" s="221" t="s">
        <v>2609</v>
      </c>
      <c r="G179" s="222" t="s">
        <v>398</v>
      </c>
      <c r="H179" s="223">
        <v>4</v>
      </c>
      <c r="I179" s="224"/>
      <c r="J179" s="225">
        <f>ROUND(I179*H179,2)</f>
        <v>0</v>
      </c>
      <c r="K179" s="221" t="s">
        <v>2091</v>
      </c>
      <c r="L179" s="44"/>
      <c r="M179" s="226" t="s">
        <v>1</v>
      </c>
      <c r="N179" s="227" t="s">
        <v>42</v>
      </c>
      <c r="O179" s="91"/>
      <c r="P179" s="228">
        <f>O179*H179</f>
        <v>0</v>
      </c>
      <c r="Q179" s="228">
        <v>0.00055000000000000003</v>
      </c>
      <c r="R179" s="228">
        <f>Q179*H179</f>
        <v>0.0022000000000000001</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2610</v>
      </c>
    </row>
    <row r="180" s="2" customFormat="1" ht="24.15" customHeight="1">
      <c r="A180" s="38"/>
      <c r="B180" s="39"/>
      <c r="C180" s="219" t="s">
        <v>824</v>
      </c>
      <c r="D180" s="219" t="s">
        <v>248</v>
      </c>
      <c r="E180" s="220" t="s">
        <v>2611</v>
      </c>
      <c r="F180" s="221" t="s">
        <v>2612</v>
      </c>
      <c r="G180" s="222" t="s">
        <v>398</v>
      </c>
      <c r="H180" s="223">
        <v>18</v>
      </c>
      <c r="I180" s="224"/>
      <c r="J180" s="225">
        <f>ROUND(I180*H180,2)</f>
        <v>0</v>
      </c>
      <c r="K180" s="221" t="s">
        <v>2091</v>
      </c>
      <c r="L180" s="44"/>
      <c r="M180" s="226" t="s">
        <v>1</v>
      </c>
      <c r="N180" s="227" t="s">
        <v>42</v>
      </c>
      <c r="O180" s="91"/>
      <c r="P180" s="228">
        <f>O180*H180</f>
        <v>0</v>
      </c>
      <c r="Q180" s="228">
        <v>0.00076000000000000004</v>
      </c>
      <c r="R180" s="228">
        <f>Q180*H180</f>
        <v>0.013680000000000001</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2613</v>
      </c>
    </row>
    <row r="181" s="2" customFormat="1" ht="24.15" customHeight="1">
      <c r="A181" s="38"/>
      <c r="B181" s="39"/>
      <c r="C181" s="219" t="s">
        <v>575</v>
      </c>
      <c r="D181" s="219" t="s">
        <v>248</v>
      </c>
      <c r="E181" s="220" t="s">
        <v>2614</v>
      </c>
      <c r="F181" s="221" t="s">
        <v>2615</v>
      </c>
      <c r="G181" s="222" t="s">
        <v>398</v>
      </c>
      <c r="H181" s="223">
        <v>4</v>
      </c>
      <c r="I181" s="224"/>
      <c r="J181" s="225">
        <f>ROUND(I181*H181,2)</f>
        <v>0</v>
      </c>
      <c r="K181" s="221" t="s">
        <v>2091</v>
      </c>
      <c r="L181" s="44"/>
      <c r="M181" s="226" t="s">
        <v>1</v>
      </c>
      <c r="N181" s="227" t="s">
        <v>42</v>
      </c>
      <c r="O181" s="91"/>
      <c r="P181" s="228">
        <f>O181*H181</f>
        <v>0</v>
      </c>
      <c r="Q181" s="228">
        <v>0.0018600000000000001</v>
      </c>
      <c r="R181" s="228">
        <f>Q181*H181</f>
        <v>0.0074400000000000004</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2616</v>
      </c>
    </row>
    <row r="182" s="2" customFormat="1" ht="37.8" customHeight="1">
      <c r="A182" s="38"/>
      <c r="B182" s="39"/>
      <c r="C182" s="219" t="s">
        <v>834</v>
      </c>
      <c r="D182" s="219" t="s">
        <v>248</v>
      </c>
      <c r="E182" s="220" t="s">
        <v>2617</v>
      </c>
      <c r="F182" s="221" t="s">
        <v>2618</v>
      </c>
      <c r="G182" s="222" t="s">
        <v>398</v>
      </c>
      <c r="H182" s="223">
        <v>1</v>
      </c>
      <c r="I182" s="224"/>
      <c r="J182" s="225">
        <f>ROUND(I182*H182,2)</f>
        <v>0</v>
      </c>
      <c r="K182" s="221" t="s">
        <v>2091</v>
      </c>
      <c r="L182" s="44"/>
      <c r="M182" s="226" t="s">
        <v>1</v>
      </c>
      <c r="N182" s="227" t="s">
        <v>42</v>
      </c>
      <c r="O182" s="91"/>
      <c r="P182" s="228">
        <f>O182*H182</f>
        <v>0</v>
      </c>
      <c r="Q182" s="228">
        <v>0.0014599999999999999</v>
      </c>
      <c r="R182" s="228">
        <f>Q182*H182</f>
        <v>0.0014599999999999999</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2619</v>
      </c>
    </row>
    <row r="183" s="2" customFormat="1" ht="37.8" customHeight="1">
      <c r="A183" s="38"/>
      <c r="B183" s="39"/>
      <c r="C183" s="219" t="s">
        <v>582</v>
      </c>
      <c r="D183" s="219" t="s">
        <v>248</v>
      </c>
      <c r="E183" s="220" t="s">
        <v>2620</v>
      </c>
      <c r="F183" s="221" t="s">
        <v>2621</v>
      </c>
      <c r="G183" s="222" t="s">
        <v>398</v>
      </c>
      <c r="H183" s="223">
        <v>4</v>
      </c>
      <c r="I183" s="224"/>
      <c r="J183" s="225">
        <f>ROUND(I183*H183,2)</f>
        <v>0</v>
      </c>
      <c r="K183" s="221" t="s">
        <v>2091</v>
      </c>
      <c r="L183" s="44"/>
      <c r="M183" s="226" t="s">
        <v>1</v>
      </c>
      <c r="N183" s="227" t="s">
        <v>42</v>
      </c>
      <c r="O183" s="91"/>
      <c r="P183" s="228">
        <f>O183*H183</f>
        <v>0</v>
      </c>
      <c r="Q183" s="228">
        <v>0.00052999999999999998</v>
      </c>
      <c r="R183" s="228">
        <f>Q183*H183</f>
        <v>0.0021199999999999999</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2622</v>
      </c>
    </row>
    <row r="184" s="2" customFormat="1" ht="37.8" customHeight="1">
      <c r="A184" s="38"/>
      <c r="B184" s="39"/>
      <c r="C184" s="219" t="s">
        <v>843</v>
      </c>
      <c r="D184" s="219" t="s">
        <v>248</v>
      </c>
      <c r="E184" s="220" t="s">
        <v>2623</v>
      </c>
      <c r="F184" s="221" t="s">
        <v>2624</v>
      </c>
      <c r="G184" s="222" t="s">
        <v>398</v>
      </c>
      <c r="H184" s="223">
        <v>1</v>
      </c>
      <c r="I184" s="224"/>
      <c r="J184" s="225">
        <f>ROUND(I184*H184,2)</f>
        <v>0</v>
      </c>
      <c r="K184" s="221" t="s">
        <v>2091</v>
      </c>
      <c r="L184" s="44"/>
      <c r="M184" s="226" t="s">
        <v>1</v>
      </c>
      <c r="N184" s="227" t="s">
        <v>42</v>
      </c>
      <c r="O184" s="91"/>
      <c r="P184" s="228">
        <f>O184*H184</f>
        <v>0</v>
      </c>
      <c r="Q184" s="228">
        <v>0.00147</v>
      </c>
      <c r="R184" s="228">
        <f>Q184*H184</f>
        <v>0.00147</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2625</v>
      </c>
    </row>
    <row r="185" s="2" customFormat="1" ht="24.15" customHeight="1">
      <c r="A185" s="38"/>
      <c r="B185" s="39"/>
      <c r="C185" s="219" t="s">
        <v>592</v>
      </c>
      <c r="D185" s="219" t="s">
        <v>248</v>
      </c>
      <c r="E185" s="220" t="s">
        <v>2626</v>
      </c>
      <c r="F185" s="221" t="s">
        <v>2627</v>
      </c>
      <c r="G185" s="222" t="s">
        <v>398</v>
      </c>
      <c r="H185" s="223">
        <v>1</v>
      </c>
      <c r="I185" s="224"/>
      <c r="J185" s="225">
        <f>ROUND(I185*H185,2)</f>
        <v>0</v>
      </c>
      <c r="K185" s="221" t="s">
        <v>2091</v>
      </c>
      <c r="L185" s="44"/>
      <c r="M185" s="226" t="s">
        <v>1</v>
      </c>
      <c r="N185" s="227" t="s">
        <v>42</v>
      </c>
      <c r="O185" s="91"/>
      <c r="P185" s="228">
        <f>O185*H185</f>
        <v>0</v>
      </c>
      <c r="Q185" s="228">
        <v>0.00075000000000000002</v>
      </c>
      <c r="R185" s="228">
        <f>Q185*H185</f>
        <v>0.00075000000000000002</v>
      </c>
      <c r="S185" s="228">
        <v>0</v>
      </c>
      <c r="T185" s="229">
        <f>S185*H185</f>
        <v>0</v>
      </c>
      <c r="U185" s="38"/>
      <c r="V185" s="38"/>
      <c r="W185" s="38"/>
      <c r="X185" s="38"/>
      <c r="Y185" s="38"/>
      <c r="Z185" s="38"/>
      <c r="AA185" s="38"/>
      <c r="AB185" s="38"/>
      <c r="AC185" s="38"/>
      <c r="AD185" s="38"/>
      <c r="AE185" s="38"/>
      <c r="AR185" s="230" t="s">
        <v>264</v>
      </c>
      <c r="AT185" s="230" t="s">
        <v>248</v>
      </c>
      <c r="AU185" s="230" t="s">
        <v>87</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2628</v>
      </c>
    </row>
    <row r="186" s="2" customFormat="1" ht="44.25" customHeight="1">
      <c r="A186" s="38"/>
      <c r="B186" s="39"/>
      <c r="C186" s="219" t="s">
        <v>852</v>
      </c>
      <c r="D186" s="219" t="s">
        <v>248</v>
      </c>
      <c r="E186" s="220" t="s">
        <v>2629</v>
      </c>
      <c r="F186" s="221" t="s">
        <v>2630</v>
      </c>
      <c r="G186" s="222" t="s">
        <v>364</v>
      </c>
      <c r="H186" s="223">
        <v>0.14199999999999999</v>
      </c>
      <c r="I186" s="224"/>
      <c r="J186" s="225">
        <f>ROUND(I186*H186,2)</f>
        <v>0</v>
      </c>
      <c r="K186" s="221" t="s">
        <v>2091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2631</v>
      </c>
    </row>
    <row r="187" s="11" customFormat="1" ht="22.8" customHeight="1">
      <c r="A187" s="11"/>
      <c r="B187" s="205"/>
      <c r="C187" s="206"/>
      <c r="D187" s="207" t="s">
        <v>76</v>
      </c>
      <c r="E187" s="280" t="s">
        <v>2632</v>
      </c>
      <c r="F187" s="280" t="s">
        <v>2633</v>
      </c>
      <c r="G187" s="206"/>
      <c r="H187" s="206"/>
      <c r="I187" s="209"/>
      <c r="J187" s="281">
        <f>BK187</f>
        <v>0</v>
      </c>
      <c r="K187" s="206"/>
      <c r="L187" s="211"/>
      <c r="M187" s="212"/>
      <c r="N187" s="213"/>
      <c r="O187" s="213"/>
      <c r="P187" s="214">
        <f>SUM(P188:P203)</f>
        <v>0</v>
      </c>
      <c r="Q187" s="213"/>
      <c r="R187" s="214">
        <f>SUM(R188:R203)</f>
        <v>3.8784299999999998</v>
      </c>
      <c r="S187" s="213"/>
      <c r="T187" s="215">
        <f>SUM(T188:T203)</f>
        <v>0</v>
      </c>
      <c r="U187" s="11"/>
      <c r="V187" s="11"/>
      <c r="W187" s="11"/>
      <c r="X187" s="11"/>
      <c r="Y187" s="11"/>
      <c r="Z187" s="11"/>
      <c r="AA187" s="11"/>
      <c r="AB187" s="11"/>
      <c r="AC187" s="11"/>
      <c r="AD187" s="11"/>
      <c r="AE187" s="11"/>
      <c r="AR187" s="216" t="s">
        <v>87</v>
      </c>
      <c r="AT187" s="217" t="s">
        <v>76</v>
      </c>
      <c r="AU187" s="217" t="s">
        <v>85</v>
      </c>
      <c r="AY187" s="216" t="s">
        <v>247</v>
      </c>
      <c r="BK187" s="218">
        <f>SUM(BK188:BK203)</f>
        <v>0</v>
      </c>
    </row>
    <row r="188" s="2" customFormat="1" ht="37.8" customHeight="1">
      <c r="A188" s="38"/>
      <c r="B188" s="39"/>
      <c r="C188" s="219" t="s">
        <v>599</v>
      </c>
      <c r="D188" s="219" t="s">
        <v>248</v>
      </c>
      <c r="E188" s="220" t="s">
        <v>2634</v>
      </c>
      <c r="F188" s="221" t="s">
        <v>2635</v>
      </c>
      <c r="G188" s="222" t="s">
        <v>398</v>
      </c>
      <c r="H188" s="223">
        <v>168</v>
      </c>
      <c r="I188" s="224"/>
      <c r="J188" s="225">
        <f>ROUND(I188*H188,2)</f>
        <v>0</v>
      </c>
      <c r="K188" s="221" t="s">
        <v>2091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2636</v>
      </c>
    </row>
    <row r="189" s="2" customFormat="1" ht="49.05" customHeight="1">
      <c r="A189" s="38"/>
      <c r="B189" s="39"/>
      <c r="C189" s="219" t="s">
        <v>861</v>
      </c>
      <c r="D189" s="219" t="s">
        <v>248</v>
      </c>
      <c r="E189" s="220" t="s">
        <v>2637</v>
      </c>
      <c r="F189" s="221" t="s">
        <v>2638</v>
      </c>
      <c r="G189" s="222" t="s">
        <v>398</v>
      </c>
      <c r="H189" s="223">
        <v>1</v>
      </c>
      <c r="I189" s="224"/>
      <c r="J189" s="225">
        <f>ROUND(I189*H189,2)</f>
        <v>0</v>
      </c>
      <c r="K189" s="221" t="s">
        <v>2091</v>
      </c>
      <c r="L189" s="44"/>
      <c r="M189" s="226" t="s">
        <v>1</v>
      </c>
      <c r="N189" s="227" t="s">
        <v>42</v>
      </c>
      <c r="O189" s="91"/>
      <c r="P189" s="228">
        <f>O189*H189</f>
        <v>0</v>
      </c>
      <c r="Q189" s="228">
        <v>0.022700000000000001</v>
      </c>
      <c r="R189" s="228">
        <f>Q189*H189</f>
        <v>0.022700000000000001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2639</v>
      </c>
    </row>
    <row r="190" s="2" customFormat="1" ht="49.05" customHeight="1">
      <c r="A190" s="38"/>
      <c r="B190" s="39"/>
      <c r="C190" s="219" t="s">
        <v>606</v>
      </c>
      <c r="D190" s="219" t="s">
        <v>248</v>
      </c>
      <c r="E190" s="220" t="s">
        <v>2640</v>
      </c>
      <c r="F190" s="221" t="s">
        <v>2641</v>
      </c>
      <c r="G190" s="222" t="s">
        <v>398</v>
      </c>
      <c r="H190" s="223">
        <v>1</v>
      </c>
      <c r="I190" s="224"/>
      <c r="J190" s="225">
        <f>ROUND(I190*H190,2)</f>
        <v>0</v>
      </c>
      <c r="K190" s="221" t="s">
        <v>2091</v>
      </c>
      <c r="L190" s="44"/>
      <c r="M190" s="226" t="s">
        <v>1</v>
      </c>
      <c r="N190" s="227" t="s">
        <v>42</v>
      </c>
      <c r="O190" s="91"/>
      <c r="P190" s="228">
        <f>O190*H190</f>
        <v>0</v>
      </c>
      <c r="Q190" s="228">
        <v>0.0083999999999999995</v>
      </c>
      <c r="R190" s="228">
        <f>Q190*H190</f>
        <v>0.0083999999999999995</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2642</v>
      </c>
    </row>
    <row r="191" s="2" customFormat="1" ht="49.05" customHeight="1">
      <c r="A191" s="38"/>
      <c r="B191" s="39"/>
      <c r="C191" s="219" t="s">
        <v>881</v>
      </c>
      <c r="D191" s="219" t="s">
        <v>248</v>
      </c>
      <c r="E191" s="220" t="s">
        <v>2643</v>
      </c>
      <c r="F191" s="221" t="s">
        <v>2644</v>
      </c>
      <c r="G191" s="222" t="s">
        <v>398</v>
      </c>
      <c r="H191" s="223">
        <v>1</v>
      </c>
      <c r="I191" s="224"/>
      <c r="J191" s="225">
        <f>ROUND(I191*H191,2)</f>
        <v>0</v>
      </c>
      <c r="K191" s="221" t="s">
        <v>2091</v>
      </c>
      <c r="L191" s="44"/>
      <c r="M191" s="226" t="s">
        <v>1</v>
      </c>
      <c r="N191" s="227" t="s">
        <v>42</v>
      </c>
      <c r="O191" s="91"/>
      <c r="P191" s="228">
        <f>O191*H191</f>
        <v>0</v>
      </c>
      <c r="Q191" s="228">
        <v>0.010749999999999999</v>
      </c>
      <c r="R191" s="228">
        <f>Q191*H191</f>
        <v>0.010749999999999999</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2645</v>
      </c>
    </row>
    <row r="192" s="2" customFormat="1" ht="49.05" customHeight="1">
      <c r="A192" s="38"/>
      <c r="B192" s="39"/>
      <c r="C192" s="219" t="s">
        <v>612</v>
      </c>
      <c r="D192" s="219" t="s">
        <v>248</v>
      </c>
      <c r="E192" s="220" t="s">
        <v>2646</v>
      </c>
      <c r="F192" s="221" t="s">
        <v>2647</v>
      </c>
      <c r="G192" s="222" t="s">
        <v>398</v>
      </c>
      <c r="H192" s="223">
        <v>6</v>
      </c>
      <c r="I192" s="224"/>
      <c r="J192" s="225">
        <f>ROUND(I192*H192,2)</f>
        <v>0</v>
      </c>
      <c r="K192" s="221" t="s">
        <v>2091</v>
      </c>
      <c r="L192" s="44"/>
      <c r="M192" s="226" t="s">
        <v>1</v>
      </c>
      <c r="N192" s="227" t="s">
        <v>42</v>
      </c>
      <c r="O192" s="91"/>
      <c r="P192" s="228">
        <f>O192*H192</f>
        <v>0</v>
      </c>
      <c r="Q192" s="228">
        <v>0.01417</v>
      </c>
      <c r="R192" s="228">
        <f>Q192*H192</f>
        <v>0.085019999999999998</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2648</v>
      </c>
    </row>
    <row r="193" s="2" customFormat="1" ht="49.05" customHeight="1">
      <c r="A193" s="38"/>
      <c r="B193" s="39"/>
      <c r="C193" s="219" t="s">
        <v>661</v>
      </c>
      <c r="D193" s="219" t="s">
        <v>248</v>
      </c>
      <c r="E193" s="220" t="s">
        <v>2649</v>
      </c>
      <c r="F193" s="221" t="s">
        <v>2650</v>
      </c>
      <c r="G193" s="222" t="s">
        <v>398</v>
      </c>
      <c r="H193" s="223">
        <v>5</v>
      </c>
      <c r="I193" s="224"/>
      <c r="J193" s="225">
        <f>ROUND(I193*H193,2)</f>
        <v>0</v>
      </c>
      <c r="K193" s="221" t="s">
        <v>2091</v>
      </c>
      <c r="L193" s="44"/>
      <c r="M193" s="226" t="s">
        <v>1</v>
      </c>
      <c r="N193" s="227" t="s">
        <v>42</v>
      </c>
      <c r="O193" s="91"/>
      <c r="P193" s="228">
        <f>O193*H193</f>
        <v>0</v>
      </c>
      <c r="Q193" s="228">
        <v>0.017590000000000001</v>
      </c>
      <c r="R193" s="228">
        <f>Q193*H193</f>
        <v>0.08795</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2651</v>
      </c>
    </row>
    <row r="194" s="2" customFormat="1" ht="49.05" customHeight="1">
      <c r="A194" s="38"/>
      <c r="B194" s="39"/>
      <c r="C194" s="219" t="s">
        <v>619</v>
      </c>
      <c r="D194" s="219" t="s">
        <v>248</v>
      </c>
      <c r="E194" s="220" t="s">
        <v>2652</v>
      </c>
      <c r="F194" s="221" t="s">
        <v>2653</v>
      </c>
      <c r="G194" s="222" t="s">
        <v>398</v>
      </c>
      <c r="H194" s="223">
        <v>1</v>
      </c>
      <c r="I194" s="224"/>
      <c r="J194" s="225">
        <f>ROUND(I194*H194,2)</f>
        <v>0</v>
      </c>
      <c r="K194" s="221" t="s">
        <v>2091</v>
      </c>
      <c r="L194" s="44"/>
      <c r="M194" s="226" t="s">
        <v>1</v>
      </c>
      <c r="N194" s="227" t="s">
        <v>42</v>
      </c>
      <c r="O194" s="91"/>
      <c r="P194" s="228">
        <f>O194*H194</f>
        <v>0</v>
      </c>
      <c r="Q194" s="228">
        <v>0.019300000000000001</v>
      </c>
      <c r="R194" s="228">
        <f>Q194*H194</f>
        <v>0.019300000000000001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2654</v>
      </c>
    </row>
    <row r="195" s="2" customFormat="1" ht="49.05" customHeight="1">
      <c r="A195" s="38"/>
      <c r="B195" s="39"/>
      <c r="C195" s="219" t="s">
        <v>814</v>
      </c>
      <c r="D195" s="219" t="s">
        <v>248</v>
      </c>
      <c r="E195" s="220" t="s">
        <v>2655</v>
      </c>
      <c r="F195" s="221" t="s">
        <v>2656</v>
      </c>
      <c r="G195" s="222" t="s">
        <v>398</v>
      </c>
      <c r="H195" s="223">
        <v>2</v>
      </c>
      <c r="I195" s="224"/>
      <c r="J195" s="225">
        <f>ROUND(I195*H195,2)</f>
        <v>0</v>
      </c>
      <c r="K195" s="221" t="s">
        <v>2091</v>
      </c>
      <c r="L195" s="44"/>
      <c r="M195" s="226" t="s">
        <v>1</v>
      </c>
      <c r="N195" s="227" t="s">
        <v>42</v>
      </c>
      <c r="O195" s="91"/>
      <c r="P195" s="228">
        <f>O195*H195</f>
        <v>0</v>
      </c>
      <c r="Q195" s="228">
        <v>0.02828</v>
      </c>
      <c r="R195" s="228">
        <f>Q195*H195</f>
        <v>0.056559999999999999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2657</v>
      </c>
    </row>
    <row r="196" s="2" customFormat="1" ht="49.05" customHeight="1">
      <c r="A196" s="38"/>
      <c r="B196" s="39"/>
      <c r="C196" s="219" t="s">
        <v>624</v>
      </c>
      <c r="D196" s="219" t="s">
        <v>248</v>
      </c>
      <c r="E196" s="220" t="s">
        <v>2658</v>
      </c>
      <c r="F196" s="221" t="s">
        <v>2659</v>
      </c>
      <c r="G196" s="222" t="s">
        <v>398</v>
      </c>
      <c r="H196" s="223">
        <v>1</v>
      </c>
      <c r="I196" s="224"/>
      <c r="J196" s="225">
        <f>ROUND(I196*H196,2)</f>
        <v>0</v>
      </c>
      <c r="K196" s="221" t="s">
        <v>2091</v>
      </c>
      <c r="L196" s="44"/>
      <c r="M196" s="226" t="s">
        <v>1</v>
      </c>
      <c r="N196" s="227" t="s">
        <v>42</v>
      </c>
      <c r="O196" s="91"/>
      <c r="P196" s="228">
        <f>O196*H196</f>
        <v>0</v>
      </c>
      <c r="Q196" s="228">
        <v>0.031539999999999999</v>
      </c>
      <c r="R196" s="228">
        <f>Q196*H196</f>
        <v>0.031539999999999999</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2660</v>
      </c>
    </row>
    <row r="197" s="2" customFormat="1" ht="49.05" customHeight="1">
      <c r="A197" s="38"/>
      <c r="B197" s="39"/>
      <c r="C197" s="219" t="s">
        <v>912</v>
      </c>
      <c r="D197" s="219" t="s">
        <v>248</v>
      </c>
      <c r="E197" s="220" t="s">
        <v>2661</v>
      </c>
      <c r="F197" s="221" t="s">
        <v>2662</v>
      </c>
      <c r="G197" s="222" t="s">
        <v>398</v>
      </c>
      <c r="H197" s="223">
        <v>46</v>
      </c>
      <c r="I197" s="224"/>
      <c r="J197" s="225">
        <f>ROUND(I197*H197,2)</f>
        <v>0</v>
      </c>
      <c r="K197" s="221" t="s">
        <v>2091</v>
      </c>
      <c r="L197" s="44"/>
      <c r="M197" s="226" t="s">
        <v>1</v>
      </c>
      <c r="N197" s="227" t="s">
        <v>42</v>
      </c>
      <c r="O197" s="91"/>
      <c r="P197" s="228">
        <f>O197*H197</f>
        <v>0</v>
      </c>
      <c r="Q197" s="228">
        <v>0.047840000000000001</v>
      </c>
      <c r="R197" s="228">
        <f>Q197*H197</f>
        <v>2.2006399999999999</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2663</v>
      </c>
    </row>
    <row r="198" s="2" customFormat="1" ht="49.05" customHeight="1">
      <c r="A198" s="38"/>
      <c r="B198" s="39"/>
      <c r="C198" s="219" t="s">
        <v>630</v>
      </c>
      <c r="D198" s="219" t="s">
        <v>248</v>
      </c>
      <c r="E198" s="220" t="s">
        <v>2664</v>
      </c>
      <c r="F198" s="221" t="s">
        <v>2665</v>
      </c>
      <c r="G198" s="222" t="s">
        <v>398</v>
      </c>
      <c r="H198" s="223">
        <v>9</v>
      </c>
      <c r="I198" s="224"/>
      <c r="J198" s="225">
        <f>ROUND(I198*H198,2)</f>
        <v>0</v>
      </c>
      <c r="K198" s="221" t="s">
        <v>2091</v>
      </c>
      <c r="L198" s="44"/>
      <c r="M198" s="226" t="s">
        <v>1</v>
      </c>
      <c r="N198" s="227" t="s">
        <v>42</v>
      </c>
      <c r="O198" s="91"/>
      <c r="P198" s="228">
        <f>O198*H198</f>
        <v>0</v>
      </c>
      <c r="Q198" s="228">
        <v>0.054359999999999999</v>
      </c>
      <c r="R198" s="228">
        <f>Q198*H198</f>
        <v>0.48924000000000001</v>
      </c>
      <c r="S198" s="228">
        <v>0</v>
      </c>
      <c r="T198" s="229">
        <f>S198*H198</f>
        <v>0</v>
      </c>
      <c r="U198" s="38"/>
      <c r="V198" s="38"/>
      <c r="W198" s="38"/>
      <c r="X198" s="38"/>
      <c r="Y198" s="38"/>
      <c r="Z198" s="38"/>
      <c r="AA198" s="38"/>
      <c r="AB198" s="38"/>
      <c r="AC198" s="38"/>
      <c r="AD198" s="38"/>
      <c r="AE198" s="38"/>
      <c r="AR198" s="230" t="s">
        <v>264</v>
      </c>
      <c r="AT198" s="230" t="s">
        <v>248</v>
      </c>
      <c r="AU198" s="230" t="s">
        <v>87</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2666</v>
      </c>
    </row>
    <row r="199" s="2" customFormat="1" ht="49.05" customHeight="1">
      <c r="A199" s="38"/>
      <c r="B199" s="39"/>
      <c r="C199" s="219" t="s">
        <v>920</v>
      </c>
      <c r="D199" s="219" t="s">
        <v>248</v>
      </c>
      <c r="E199" s="220" t="s">
        <v>2667</v>
      </c>
      <c r="F199" s="221" t="s">
        <v>2668</v>
      </c>
      <c r="G199" s="222" t="s">
        <v>398</v>
      </c>
      <c r="H199" s="223">
        <v>1</v>
      </c>
      <c r="I199" s="224"/>
      <c r="J199" s="225">
        <f>ROUND(I199*H199,2)</f>
        <v>0</v>
      </c>
      <c r="K199" s="221" t="s">
        <v>2091</v>
      </c>
      <c r="L199" s="44"/>
      <c r="M199" s="226" t="s">
        <v>1</v>
      </c>
      <c r="N199" s="227" t="s">
        <v>42</v>
      </c>
      <c r="O199" s="91"/>
      <c r="P199" s="228">
        <f>O199*H199</f>
        <v>0</v>
      </c>
      <c r="Q199" s="228">
        <v>0.050709999999999998</v>
      </c>
      <c r="R199" s="228">
        <f>Q199*H199</f>
        <v>0.050709999999999998</v>
      </c>
      <c r="S199" s="228">
        <v>0</v>
      </c>
      <c r="T199" s="229">
        <f>S199*H199</f>
        <v>0</v>
      </c>
      <c r="U199" s="38"/>
      <c r="V199" s="38"/>
      <c r="W199" s="38"/>
      <c r="X199" s="38"/>
      <c r="Y199" s="38"/>
      <c r="Z199" s="38"/>
      <c r="AA199" s="38"/>
      <c r="AB199" s="38"/>
      <c r="AC199" s="38"/>
      <c r="AD199" s="38"/>
      <c r="AE199" s="38"/>
      <c r="AR199" s="230" t="s">
        <v>264</v>
      </c>
      <c r="AT199" s="230" t="s">
        <v>248</v>
      </c>
      <c r="AU199" s="230" t="s">
        <v>87</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2669</v>
      </c>
    </row>
    <row r="200" s="2" customFormat="1" ht="49.05" customHeight="1">
      <c r="A200" s="38"/>
      <c r="B200" s="39"/>
      <c r="C200" s="219" t="s">
        <v>634</v>
      </c>
      <c r="D200" s="219" t="s">
        <v>248</v>
      </c>
      <c r="E200" s="220" t="s">
        <v>2670</v>
      </c>
      <c r="F200" s="221" t="s">
        <v>2671</v>
      </c>
      <c r="G200" s="222" t="s">
        <v>398</v>
      </c>
      <c r="H200" s="223">
        <v>1</v>
      </c>
      <c r="I200" s="224"/>
      <c r="J200" s="225">
        <f>ROUND(I200*H200,2)</f>
        <v>0</v>
      </c>
      <c r="K200" s="221" t="s">
        <v>2091</v>
      </c>
      <c r="L200" s="44"/>
      <c r="M200" s="226" t="s">
        <v>1</v>
      </c>
      <c r="N200" s="227" t="s">
        <v>42</v>
      </c>
      <c r="O200" s="91"/>
      <c r="P200" s="228">
        <f>O200*H200</f>
        <v>0</v>
      </c>
      <c r="Q200" s="228">
        <v>0.080320000000000003</v>
      </c>
      <c r="R200" s="228">
        <f>Q200*H200</f>
        <v>0.080320000000000003</v>
      </c>
      <c r="S200" s="228">
        <v>0</v>
      </c>
      <c r="T200" s="229">
        <f>S200*H200</f>
        <v>0</v>
      </c>
      <c r="U200" s="38"/>
      <c r="V200" s="38"/>
      <c r="W200" s="38"/>
      <c r="X200" s="38"/>
      <c r="Y200" s="38"/>
      <c r="Z200" s="38"/>
      <c r="AA200" s="38"/>
      <c r="AB200" s="38"/>
      <c r="AC200" s="38"/>
      <c r="AD200" s="38"/>
      <c r="AE200" s="38"/>
      <c r="AR200" s="230" t="s">
        <v>264</v>
      </c>
      <c r="AT200" s="230" t="s">
        <v>248</v>
      </c>
      <c r="AU200" s="230" t="s">
        <v>87</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2672</v>
      </c>
    </row>
    <row r="201" s="2" customFormat="1" ht="49.05" customHeight="1">
      <c r="A201" s="38"/>
      <c r="B201" s="39"/>
      <c r="C201" s="219" t="s">
        <v>924</v>
      </c>
      <c r="D201" s="219" t="s">
        <v>248</v>
      </c>
      <c r="E201" s="220" t="s">
        <v>2673</v>
      </c>
      <c r="F201" s="221" t="s">
        <v>2674</v>
      </c>
      <c r="G201" s="222" t="s">
        <v>398</v>
      </c>
      <c r="H201" s="223">
        <v>9</v>
      </c>
      <c r="I201" s="224"/>
      <c r="J201" s="225">
        <f>ROUND(I201*H201,2)</f>
        <v>0</v>
      </c>
      <c r="K201" s="221" t="s">
        <v>2091</v>
      </c>
      <c r="L201" s="44"/>
      <c r="M201" s="226" t="s">
        <v>1</v>
      </c>
      <c r="N201" s="227" t="s">
        <v>42</v>
      </c>
      <c r="O201" s="91"/>
      <c r="P201" s="228">
        <f>O201*H201</f>
        <v>0</v>
      </c>
      <c r="Q201" s="228">
        <v>0.081699999999999995</v>
      </c>
      <c r="R201" s="228">
        <f>Q201*H201</f>
        <v>0.73529999999999995</v>
      </c>
      <c r="S201" s="228">
        <v>0</v>
      </c>
      <c r="T201" s="229">
        <f>S201*H201</f>
        <v>0</v>
      </c>
      <c r="U201" s="38"/>
      <c r="V201" s="38"/>
      <c r="W201" s="38"/>
      <c r="X201" s="38"/>
      <c r="Y201" s="38"/>
      <c r="Z201" s="38"/>
      <c r="AA201" s="38"/>
      <c r="AB201" s="38"/>
      <c r="AC201" s="38"/>
      <c r="AD201" s="38"/>
      <c r="AE201" s="38"/>
      <c r="AR201" s="230" t="s">
        <v>264</v>
      </c>
      <c r="AT201" s="230" t="s">
        <v>248</v>
      </c>
      <c r="AU201" s="230" t="s">
        <v>87</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2675</v>
      </c>
    </row>
    <row r="202" s="2" customFormat="1" ht="21.75" customHeight="1">
      <c r="A202" s="38"/>
      <c r="B202" s="39"/>
      <c r="C202" s="219" t="s">
        <v>639</v>
      </c>
      <c r="D202" s="219" t="s">
        <v>248</v>
      </c>
      <c r="E202" s="220" t="s">
        <v>2676</v>
      </c>
      <c r="F202" s="221" t="s">
        <v>2677</v>
      </c>
      <c r="G202" s="222" t="s">
        <v>398</v>
      </c>
      <c r="H202" s="223">
        <v>84</v>
      </c>
      <c r="I202" s="224"/>
      <c r="J202" s="225">
        <f>ROUND(I202*H202,2)</f>
        <v>0</v>
      </c>
      <c r="K202" s="221" t="s">
        <v>2091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87</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2678</v>
      </c>
    </row>
    <row r="203" s="2" customFormat="1" ht="44.25" customHeight="1">
      <c r="A203" s="38"/>
      <c r="B203" s="39"/>
      <c r="C203" s="219" t="s">
        <v>933</v>
      </c>
      <c r="D203" s="219" t="s">
        <v>248</v>
      </c>
      <c r="E203" s="220" t="s">
        <v>2679</v>
      </c>
      <c r="F203" s="221" t="s">
        <v>2680</v>
      </c>
      <c r="G203" s="222" t="s">
        <v>364</v>
      </c>
      <c r="H203" s="223">
        <v>3.8780000000000001</v>
      </c>
      <c r="I203" s="224"/>
      <c r="J203" s="225">
        <f>ROUND(I203*H203,2)</f>
        <v>0</v>
      </c>
      <c r="K203" s="221" t="s">
        <v>2091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87</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2681</v>
      </c>
    </row>
    <row r="204" s="11" customFormat="1" ht="25.92" customHeight="1">
      <c r="A204" s="11"/>
      <c r="B204" s="205"/>
      <c r="C204" s="206"/>
      <c r="D204" s="207" t="s">
        <v>76</v>
      </c>
      <c r="E204" s="208" t="s">
        <v>2447</v>
      </c>
      <c r="F204" s="208" t="s">
        <v>2448</v>
      </c>
      <c r="G204" s="206"/>
      <c r="H204" s="206"/>
      <c r="I204" s="209"/>
      <c r="J204" s="210">
        <f>BK204</f>
        <v>0</v>
      </c>
      <c r="K204" s="206"/>
      <c r="L204" s="211"/>
      <c r="M204" s="212"/>
      <c r="N204" s="213"/>
      <c r="O204" s="213"/>
      <c r="P204" s="214">
        <f>P205</f>
        <v>0</v>
      </c>
      <c r="Q204" s="213"/>
      <c r="R204" s="214">
        <f>R205</f>
        <v>0</v>
      </c>
      <c r="S204" s="213"/>
      <c r="T204" s="215">
        <f>T205</f>
        <v>0</v>
      </c>
      <c r="U204" s="11"/>
      <c r="V204" s="11"/>
      <c r="W204" s="11"/>
      <c r="X204" s="11"/>
      <c r="Y204" s="11"/>
      <c r="Z204" s="11"/>
      <c r="AA204" s="11"/>
      <c r="AB204" s="11"/>
      <c r="AC204" s="11"/>
      <c r="AD204" s="11"/>
      <c r="AE204" s="11"/>
      <c r="AR204" s="216" t="s">
        <v>258</v>
      </c>
      <c r="AT204" s="217" t="s">
        <v>76</v>
      </c>
      <c r="AU204" s="217" t="s">
        <v>77</v>
      </c>
      <c r="AY204" s="216" t="s">
        <v>247</v>
      </c>
      <c r="BK204" s="218">
        <f>BK205</f>
        <v>0</v>
      </c>
    </row>
    <row r="205" s="2" customFormat="1" ht="24.15" customHeight="1">
      <c r="A205" s="38"/>
      <c r="B205" s="39"/>
      <c r="C205" s="219" t="s">
        <v>649</v>
      </c>
      <c r="D205" s="219" t="s">
        <v>248</v>
      </c>
      <c r="E205" s="220" t="s">
        <v>2449</v>
      </c>
      <c r="F205" s="221" t="s">
        <v>2450</v>
      </c>
      <c r="G205" s="222" t="s">
        <v>2451</v>
      </c>
      <c r="H205" s="223">
        <v>50</v>
      </c>
      <c r="I205" s="224"/>
      <c r="J205" s="225">
        <f>ROUND(I205*H205,2)</f>
        <v>0</v>
      </c>
      <c r="K205" s="221" t="s">
        <v>2091</v>
      </c>
      <c r="L205" s="44"/>
      <c r="M205" s="237" t="s">
        <v>1</v>
      </c>
      <c r="N205" s="238" t="s">
        <v>42</v>
      </c>
      <c r="O205" s="239"/>
      <c r="P205" s="240">
        <f>O205*H205</f>
        <v>0</v>
      </c>
      <c r="Q205" s="240">
        <v>0</v>
      </c>
      <c r="R205" s="240">
        <f>Q205*H205</f>
        <v>0</v>
      </c>
      <c r="S205" s="240">
        <v>0</v>
      </c>
      <c r="T205" s="241">
        <f>S205*H205</f>
        <v>0</v>
      </c>
      <c r="U205" s="38"/>
      <c r="V205" s="38"/>
      <c r="W205" s="38"/>
      <c r="X205" s="38"/>
      <c r="Y205" s="38"/>
      <c r="Z205" s="38"/>
      <c r="AA205" s="38"/>
      <c r="AB205" s="38"/>
      <c r="AC205" s="38"/>
      <c r="AD205" s="38"/>
      <c r="AE205" s="38"/>
      <c r="AR205" s="230" t="s">
        <v>1827</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1827</v>
      </c>
      <c r="BM205" s="230" t="s">
        <v>2682</v>
      </c>
    </row>
    <row r="206" s="2" customFormat="1" ht="6.96" customHeight="1">
      <c r="A206" s="38"/>
      <c r="B206" s="66"/>
      <c r="C206" s="67"/>
      <c r="D206" s="67"/>
      <c r="E206" s="67"/>
      <c r="F206" s="67"/>
      <c r="G206" s="67"/>
      <c r="H206" s="67"/>
      <c r="I206" s="67"/>
      <c r="J206" s="67"/>
      <c r="K206" s="67"/>
      <c r="L206" s="44"/>
      <c r="M206" s="38"/>
      <c r="O206" s="38"/>
      <c r="P206" s="38"/>
      <c r="Q206" s="38"/>
      <c r="R206" s="38"/>
      <c r="S206" s="38"/>
      <c r="T206" s="38"/>
      <c r="U206" s="38"/>
      <c r="V206" s="38"/>
      <c r="W206" s="38"/>
      <c r="X206" s="38"/>
      <c r="Y206" s="38"/>
      <c r="Z206" s="38"/>
      <c r="AA206" s="38"/>
      <c r="AB206" s="38"/>
      <c r="AC206" s="38"/>
      <c r="AD206" s="38"/>
      <c r="AE206" s="38"/>
    </row>
  </sheetData>
  <sheetProtection sheet="1" autoFilter="0" formatColumns="0" formatRows="0" objects="1" scenarios="1" spinCount="100000" saltValue="lF/avAn2PSCD8AKUgg5UZffRLQTBTrKPydPaJWpkjBd/ZIHiQX7Z/jZ8yGkRL9uGY8EVjJd3bSy7riUYb1xZAw==" hashValue="jnTjEYcpgaYVjhcE3WX4K5n2PKDnip9TEj0IANcyaiiNUT5n7ICg0EIkVumexDiGRKVq6/bDkiMMHBAB51cxpw==" algorithmName="SHA-512" password="CC35"/>
  <autoFilter ref="C126:K20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2683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2684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ROUND((SUM(BE123:BE208)),  2)</f>
        <v>0</v>
      </c>
      <c r="G35" s="38"/>
      <c r="H35" s="38"/>
      <c r="I35" s="164">
        <v>0.20999999999999999</v>
      </c>
      <c r="J35" s="163">
        <f>ROUND(((SUM(BE123:BE208))*I35),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ROUND((SUM(BF123:BF208)),  2)</f>
        <v>0</v>
      </c>
      <c r="G36" s="38"/>
      <c r="H36" s="38"/>
      <c r="I36" s="164">
        <v>0.14999999999999999</v>
      </c>
      <c r="J36" s="163">
        <f>ROUND(((SUM(BF123:BF208))*I36),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ROUND((SUM(BG123:BG208)),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ROUND((SUM(BH123:BH208)),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ROUND((SUM(BI123:BI208)),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A03 - Vzduchotechnika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2685</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2686</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2687</v>
      </c>
      <c r="E101" s="191"/>
      <c r="F101" s="191"/>
      <c r="G101" s="191"/>
      <c r="H101" s="191"/>
      <c r="I101" s="191"/>
      <c r="J101" s="192">
        <f>J206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A03 - Vzduchotechnika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P124+P181+P206</f>
        <v>0</v>
      </c>
      <c r="Q123" s="104"/>
      <c r="R123" s="202">
        <f>R124+R181+R206</f>
        <v>0</v>
      </c>
      <c r="S123" s="104"/>
      <c r="T123" s="203">
        <f>T124+T181+T206</f>
        <v>0</v>
      </c>
      <c r="U123" s="38"/>
      <c r="V123" s="38"/>
      <c r="W123" s="38"/>
      <c r="X123" s="38"/>
      <c r="Y123" s="38"/>
      <c r="Z123" s="38"/>
      <c r="AA123" s="38"/>
      <c r="AB123" s="38"/>
      <c r="AC123" s="38"/>
      <c r="AD123" s="38"/>
      <c r="AE123" s="38"/>
      <c r="AT123" s="17" t="s">
        <v>76</v>
      </c>
      <c r="AU123" s="17" t="s">
        <v>229</v>
      </c>
      <c r="BK123" s="204">
        <f>BK124+BK181+BK206</f>
        <v>0</v>
      </c>
    </row>
    <row r="124" s="11" customFormat="1" ht="25.92" customHeight="1">
      <c r="A124" s="11"/>
      <c r="B124" s="205"/>
      <c r="C124" s="206"/>
      <c r="D124" s="207" t="s">
        <v>76</v>
      </c>
      <c r="E124" s="208" t="s">
        <v>2688</v>
      </c>
      <c r="F124" s="208" t="s">
        <v>2689</v>
      </c>
      <c r="G124" s="206"/>
      <c r="H124" s="206"/>
      <c r="I124" s="209"/>
      <c r="J124" s="210">
        <f>BK124</f>
        <v>0</v>
      </c>
      <c r="K124" s="206"/>
      <c r="L124" s="211"/>
      <c r="M124" s="212"/>
      <c r="N124" s="213"/>
      <c r="O124" s="213"/>
      <c r="P124" s="214">
        <f>SUM(P125:P180)</f>
        <v>0</v>
      </c>
      <c r="Q124" s="213"/>
      <c r="R124" s="214">
        <f>SUM(R125:R180)</f>
        <v>0</v>
      </c>
      <c r="S124" s="213"/>
      <c r="T124" s="215">
        <f>SUM(T125:T180)</f>
        <v>0</v>
      </c>
      <c r="U124" s="11"/>
      <c r="V124" s="11"/>
      <c r="W124" s="11"/>
      <c r="X124" s="11"/>
      <c r="Y124" s="11"/>
      <c r="Z124" s="11"/>
      <c r="AA124" s="11"/>
      <c r="AB124" s="11"/>
      <c r="AC124" s="11"/>
      <c r="AD124" s="11"/>
      <c r="AE124" s="11"/>
      <c r="AR124" s="216" t="s">
        <v>85</v>
      </c>
      <c r="AT124" s="217" t="s">
        <v>76</v>
      </c>
      <c r="AU124" s="217" t="s">
        <v>77</v>
      </c>
      <c r="AY124" s="216" t="s">
        <v>247</v>
      </c>
      <c r="BK124" s="218">
        <f>SUM(BK125:BK180)</f>
        <v>0</v>
      </c>
    </row>
    <row r="125" s="2" customFormat="1">
      <c r="A125" s="38"/>
      <c r="B125" s="39"/>
      <c r="C125" s="219" t="s">
        <v>77</v>
      </c>
      <c r="D125" s="219" t="s">
        <v>248</v>
      </c>
      <c r="E125" s="220" t="s">
        <v>2690</v>
      </c>
      <c r="F125" s="282" t="s">
        <v>2691</v>
      </c>
      <c r="G125" s="222" t="s">
        <v>1966</v>
      </c>
      <c r="H125" s="223">
        <v>1</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c r="A126" s="38"/>
      <c r="B126" s="39"/>
      <c r="C126" s="40"/>
      <c r="D126" s="232" t="s">
        <v>253</v>
      </c>
      <c r="E126" s="40"/>
      <c r="F126" s="233" t="s">
        <v>2692</v>
      </c>
      <c r="G126" s="40"/>
      <c r="H126" s="40"/>
      <c r="I126" s="234"/>
      <c r="J126" s="40"/>
      <c r="K126" s="40"/>
      <c r="L126" s="44"/>
      <c r="M126" s="235"/>
      <c r="N126" s="236"/>
      <c r="O126" s="91"/>
      <c r="P126" s="91"/>
      <c r="Q126" s="91"/>
      <c r="R126" s="91"/>
      <c r="S126" s="91"/>
      <c r="T126" s="92"/>
      <c r="U126" s="38"/>
      <c r="V126" s="38"/>
      <c r="W126" s="38"/>
      <c r="X126" s="38"/>
      <c r="Y126" s="38"/>
      <c r="Z126" s="38"/>
      <c r="AA126" s="38"/>
      <c r="AB126" s="38"/>
      <c r="AC126" s="38"/>
      <c r="AD126" s="38"/>
      <c r="AE126" s="38"/>
      <c r="AT126" s="17" t="s">
        <v>253</v>
      </c>
      <c r="AU126" s="17" t="s">
        <v>85</v>
      </c>
    </row>
    <row r="127" s="2" customFormat="1" ht="55.5" customHeight="1">
      <c r="A127" s="38"/>
      <c r="B127" s="39"/>
      <c r="C127" s="219" t="s">
        <v>77</v>
      </c>
      <c r="D127" s="219" t="s">
        <v>248</v>
      </c>
      <c r="E127" s="220" t="s">
        <v>2693</v>
      </c>
      <c r="F127" s="221" t="s">
        <v>2694</v>
      </c>
      <c r="G127" s="222" t="s">
        <v>1966</v>
      </c>
      <c r="H127" s="223">
        <v>2</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258</v>
      </c>
    </row>
    <row r="128" s="2" customFormat="1" ht="16.5" customHeight="1">
      <c r="A128" s="38"/>
      <c r="B128" s="39"/>
      <c r="C128" s="219" t="s">
        <v>77</v>
      </c>
      <c r="D128" s="219" t="s">
        <v>248</v>
      </c>
      <c r="E128" s="220" t="s">
        <v>2695</v>
      </c>
      <c r="F128" s="221" t="s">
        <v>2696</v>
      </c>
      <c r="G128" s="222" t="s">
        <v>1966</v>
      </c>
      <c r="H128" s="223">
        <v>21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262</v>
      </c>
    </row>
    <row r="129" s="2" customFormat="1" ht="37.8" customHeight="1">
      <c r="A129" s="38"/>
      <c r="B129" s="39"/>
      <c r="C129" s="219" t="s">
        <v>77</v>
      </c>
      <c r="D129" s="219" t="s">
        <v>248</v>
      </c>
      <c r="E129" s="220" t="s">
        <v>2697</v>
      </c>
      <c r="F129" s="221" t="s">
        <v>2698</v>
      </c>
      <c r="G129" s="222" t="s">
        <v>1966</v>
      </c>
      <c r="H129" s="223">
        <v>21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271</v>
      </c>
    </row>
    <row r="130" s="2" customFormat="1" ht="24.15" customHeight="1">
      <c r="A130" s="38"/>
      <c r="B130" s="39"/>
      <c r="C130" s="219" t="s">
        <v>77</v>
      </c>
      <c r="D130" s="219" t="s">
        <v>248</v>
      </c>
      <c r="E130" s="220" t="s">
        <v>2699</v>
      </c>
      <c r="F130" s="221" t="s">
        <v>2700</v>
      </c>
      <c r="G130" s="222" t="s">
        <v>1966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279</v>
      </c>
    </row>
    <row r="131" s="2" customFormat="1" ht="21.75" customHeight="1">
      <c r="A131" s="38"/>
      <c r="B131" s="39"/>
      <c r="C131" s="219" t="s">
        <v>77</v>
      </c>
      <c r="D131" s="219" t="s">
        <v>248</v>
      </c>
      <c r="E131" s="220" t="s">
        <v>2701</v>
      </c>
      <c r="F131" s="221" t="s">
        <v>2702</v>
      </c>
      <c r="G131" s="222" t="s">
        <v>1966</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291</v>
      </c>
    </row>
    <row r="132" s="2" customFormat="1" ht="24.15" customHeight="1">
      <c r="A132" s="38"/>
      <c r="B132" s="39"/>
      <c r="C132" s="219" t="s">
        <v>77</v>
      </c>
      <c r="D132" s="219" t="s">
        <v>248</v>
      </c>
      <c r="E132" s="220" t="s">
        <v>2703</v>
      </c>
      <c r="F132" s="221" t="s">
        <v>2704</v>
      </c>
      <c r="G132" s="222" t="s">
        <v>1966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296</v>
      </c>
    </row>
    <row r="133" s="2" customFormat="1" ht="111.75" customHeight="1">
      <c r="A133" s="38"/>
      <c r="B133" s="39"/>
      <c r="C133" s="219" t="s">
        <v>77</v>
      </c>
      <c r="D133" s="219" t="s">
        <v>248</v>
      </c>
      <c r="E133" s="220" t="s">
        <v>2705</v>
      </c>
      <c r="F133" s="221" t="s">
        <v>2706</v>
      </c>
      <c r="G133" s="222" t="s">
        <v>1966</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264</v>
      </c>
    </row>
    <row r="134" s="2" customFormat="1" ht="111.75" customHeight="1">
      <c r="A134" s="38"/>
      <c r="B134" s="39"/>
      <c r="C134" s="219" t="s">
        <v>77</v>
      </c>
      <c r="D134" s="219" t="s">
        <v>248</v>
      </c>
      <c r="E134" s="220" t="s">
        <v>2707</v>
      </c>
      <c r="F134" s="221" t="s">
        <v>2706</v>
      </c>
      <c r="G134" s="222" t="s">
        <v>1966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285</v>
      </c>
    </row>
    <row r="135" s="2" customFormat="1" ht="33" customHeight="1">
      <c r="A135" s="38"/>
      <c r="B135" s="39"/>
      <c r="C135" s="219" t="s">
        <v>77</v>
      </c>
      <c r="D135" s="219" t="s">
        <v>248</v>
      </c>
      <c r="E135" s="220" t="s">
        <v>2708</v>
      </c>
      <c r="F135" s="221" t="s">
        <v>2709</v>
      </c>
      <c r="G135" s="222" t="s">
        <v>1966</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304</v>
      </c>
    </row>
    <row r="136" s="2" customFormat="1" ht="16.5" customHeight="1">
      <c r="A136" s="38"/>
      <c r="B136" s="39"/>
      <c r="C136" s="219" t="s">
        <v>77</v>
      </c>
      <c r="D136" s="219" t="s">
        <v>248</v>
      </c>
      <c r="E136" s="220" t="s">
        <v>2710</v>
      </c>
      <c r="F136" s="221" t="s">
        <v>2711</v>
      </c>
      <c r="G136" s="222" t="s">
        <v>1966</v>
      </c>
      <c r="H136" s="223">
        <v>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308</v>
      </c>
    </row>
    <row r="137" s="2" customFormat="1" ht="101.25" customHeight="1">
      <c r="A137" s="38"/>
      <c r="B137" s="39"/>
      <c r="C137" s="219" t="s">
        <v>77</v>
      </c>
      <c r="D137" s="219" t="s">
        <v>248</v>
      </c>
      <c r="E137" s="220" t="s">
        <v>2712</v>
      </c>
      <c r="F137" s="221" t="s">
        <v>2713</v>
      </c>
      <c r="G137" s="222" t="s">
        <v>1966</v>
      </c>
      <c r="H137" s="223">
        <v>2</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101.25" customHeight="1">
      <c r="A138" s="38"/>
      <c r="B138" s="39"/>
      <c r="C138" s="219" t="s">
        <v>77</v>
      </c>
      <c r="D138" s="219" t="s">
        <v>248</v>
      </c>
      <c r="E138" s="220" t="s">
        <v>2714</v>
      </c>
      <c r="F138" s="221" t="s">
        <v>2715</v>
      </c>
      <c r="G138" s="222" t="s">
        <v>1966</v>
      </c>
      <c r="H138" s="223">
        <v>3</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62.7" customHeight="1">
      <c r="A139" s="38"/>
      <c r="B139" s="39"/>
      <c r="C139" s="219" t="s">
        <v>77</v>
      </c>
      <c r="D139" s="219" t="s">
        <v>248</v>
      </c>
      <c r="E139" s="220" t="s">
        <v>2716</v>
      </c>
      <c r="F139" s="221" t="s">
        <v>2717</v>
      </c>
      <c r="G139" s="222" t="s">
        <v>1966</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499</v>
      </c>
    </row>
    <row r="140" s="2" customFormat="1" ht="62.7" customHeight="1">
      <c r="A140" s="38"/>
      <c r="B140" s="39"/>
      <c r="C140" s="219" t="s">
        <v>77</v>
      </c>
      <c r="D140" s="219" t="s">
        <v>248</v>
      </c>
      <c r="E140" s="220" t="s">
        <v>2718</v>
      </c>
      <c r="F140" s="221" t="s">
        <v>2719</v>
      </c>
      <c r="G140" s="222" t="s">
        <v>1966</v>
      </c>
      <c r="H140" s="223">
        <v>33</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508</v>
      </c>
    </row>
    <row r="141" s="2" customFormat="1" ht="62.7" customHeight="1">
      <c r="A141" s="38"/>
      <c r="B141" s="39"/>
      <c r="C141" s="219" t="s">
        <v>77</v>
      </c>
      <c r="D141" s="219" t="s">
        <v>248</v>
      </c>
      <c r="E141" s="220" t="s">
        <v>2720</v>
      </c>
      <c r="F141" s="221" t="s">
        <v>2721</v>
      </c>
      <c r="G141" s="222" t="s">
        <v>1966</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513</v>
      </c>
    </row>
    <row r="142" s="2" customFormat="1" ht="62.7" customHeight="1">
      <c r="A142" s="38"/>
      <c r="B142" s="39"/>
      <c r="C142" s="219" t="s">
        <v>77</v>
      </c>
      <c r="D142" s="219" t="s">
        <v>248</v>
      </c>
      <c r="E142" s="220" t="s">
        <v>2722</v>
      </c>
      <c r="F142" s="221" t="s">
        <v>2723</v>
      </c>
      <c r="G142" s="222" t="s">
        <v>1966</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522</v>
      </c>
    </row>
    <row r="143" s="2" customFormat="1" ht="62.7" customHeight="1">
      <c r="A143" s="38"/>
      <c r="B143" s="39"/>
      <c r="C143" s="219" t="s">
        <v>77</v>
      </c>
      <c r="D143" s="219" t="s">
        <v>248</v>
      </c>
      <c r="E143" s="220" t="s">
        <v>2724</v>
      </c>
      <c r="F143" s="221" t="s">
        <v>2725</v>
      </c>
      <c r="G143" s="222" t="s">
        <v>1966</v>
      </c>
      <c r="H143" s="223">
        <v>4</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526</v>
      </c>
    </row>
    <row r="144" s="2" customFormat="1" ht="37.8" customHeight="1">
      <c r="A144" s="38"/>
      <c r="B144" s="39"/>
      <c r="C144" s="219" t="s">
        <v>77</v>
      </c>
      <c r="D144" s="219" t="s">
        <v>248</v>
      </c>
      <c r="E144" s="220" t="s">
        <v>2726</v>
      </c>
      <c r="F144" s="221" t="s">
        <v>2727</v>
      </c>
      <c r="G144" s="222" t="s">
        <v>1966</v>
      </c>
      <c r="H144" s="223">
        <v>2</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531</v>
      </c>
    </row>
    <row r="145" s="2" customFormat="1" ht="16.5" customHeight="1">
      <c r="A145" s="38"/>
      <c r="B145" s="39"/>
      <c r="C145" s="219" t="s">
        <v>77</v>
      </c>
      <c r="D145" s="219" t="s">
        <v>248</v>
      </c>
      <c r="E145" s="220" t="s">
        <v>2728</v>
      </c>
      <c r="F145" s="221" t="s">
        <v>2729</v>
      </c>
      <c r="G145" s="222" t="s">
        <v>1</v>
      </c>
      <c r="H145" s="223">
        <v>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536</v>
      </c>
    </row>
    <row r="146" s="2" customFormat="1" ht="16.5" customHeight="1">
      <c r="A146" s="38"/>
      <c r="B146" s="39"/>
      <c r="C146" s="219" t="s">
        <v>77</v>
      </c>
      <c r="D146" s="219" t="s">
        <v>248</v>
      </c>
      <c r="E146" s="220" t="s">
        <v>2730</v>
      </c>
      <c r="F146" s="221" t="s">
        <v>2729</v>
      </c>
      <c r="G146" s="222" t="s">
        <v>1</v>
      </c>
      <c r="H146" s="223">
        <v>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541</v>
      </c>
    </row>
    <row r="147" s="2" customFormat="1" ht="44.25" customHeight="1">
      <c r="A147" s="38"/>
      <c r="B147" s="39"/>
      <c r="C147" s="219" t="s">
        <v>77</v>
      </c>
      <c r="D147" s="219" t="s">
        <v>248</v>
      </c>
      <c r="E147" s="220" t="s">
        <v>2731</v>
      </c>
      <c r="F147" s="221" t="s">
        <v>2732</v>
      </c>
      <c r="G147" s="222" t="s">
        <v>1966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550</v>
      </c>
    </row>
    <row r="148" s="2" customFormat="1" ht="44.25" customHeight="1">
      <c r="A148" s="38"/>
      <c r="B148" s="39"/>
      <c r="C148" s="219" t="s">
        <v>77</v>
      </c>
      <c r="D148" s="219" t="s">
        <v>248</v>
      </c>
      <c r="E148" s="220" t="s">
        <v>2733</v>
      </c>
      <c r="F148" s="221" t="s">
        <v>2734</v>
      </c>
      <c r="G148" s="222" t="s">
        <v>1966</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560</v>
      </c>
    </row>
    <row r="149" s="2" customFormat="1" ht="44.25" customHeight="1">
      <c r="A149" s="38"/>
      <c r="B149" s="39"/>
      <c r="C149" s="219" t="s">
        <v>77</v>
      </c>
      <c r="D149" s="219" t="s">
        <v>248</v>
      </c>
      <c r="E149" s="220" t="s">
        <v>2735</v>
      </c>
      <c r="F149" s="221" t="s">
        <v>2736</v>
      </c>
      <c r="G149" s="222" t="s">
        <v>1966</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566</v>
      </c>
    </row>
    <row r="150" s="2" customFormat="1" ht="62.7" customHeight="1">
      <c r="A150" s="38"/>
      <c r="B150" s="39"/>
      <c r="C150" s="219" t="s">
        <v>77</v>
      </c>
      <c r="D150" s="219" t="s">
        <v>248</v>
      </c>
      <c r="E150" s="220" t="s">
        <v>2737</v>
      </c>
      <c r="F150" s="221" t="s">
        <v>2738</v>
      </c>
      <c r="G150" s="222" t="s">
        <v>1966</v>
      </c>
      <c r="H150" s="223">
        <v>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575</v>
      </c>
    </row>
    <row r="151" s="2" customFormat="1" ht="62.7" customHeight="1">
      <c r="A151" s="38"/>
      <c r="B151" s="39"/>
      <c r="C151" s="219" t="s">
        <v>77</v>
      </c>
      <c r="D151" s="219" t="s">
        <v>248</v>
      </c>
      <c r="E151" s="220" t="s">
        <v>2739</v>
      </c>
      <c r="F151" s="221" t="s">
        <v>2740</v>
      </c>
      <c r="G151" s="222" t="s">
        <v>1966</v>
      </c>
      <c r="H151" s="223">
        <v>33</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582</v>
      </c>
    </row>
    <row r="152" s="2" customFormat="1" ht="62.7" customHeight="1">
      <c r="A152" s="38"/>
      <c r="B152" s="39"/>
      <c r="C152" s="219" t="s">
        <v>77</v>
      </c>
      <c r="D152" s="219" t="s">
        <v>248</v>
      </c>
      <c r="E152" s="220" t="s">
        <v>2741</v>
      </c>
      <c r="F152" s="221" t="s">
        <v>2742</v>
      </c>
      <c r="G152" s="222" t="s">
        <v>1966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592</v>
      </c>
    </row>
    <row r="153" s="2" customFormat="1" ht="62.7" customHeight="1">
      <c r="A153" s="38"/>
      <c r="B153" s="39"/>
      <c r="C153" s="219" t="s">
        <v>77</v>
      </c>
      <c r="D153" s="219" t="s">
        <v>248</v>
      </c>
      <c r="E153" s="220" t="s">
        <v>2743</v>
      </c>
      <c r="F153" s="221" t="s">
        <v>2744</v>
      </c>
      <c r="G153" s="222" t="s">
        <v>1966</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599</v>
      </c>
    </row>
    <row r="154" s="2" customFormat="1" ht="62.7" customHeight="1">
      <c r="A154" s="38"/>
      <c r="B154" s="39"/>
      <c r="C154" s="219" t="s">
        <v>77</v>
      </c>
      <c r="D154" s="219" t="s">
        <v>248</v>
      </c>
      <c r="E154" s="220" t="s">
        <v>2745</v>
      </c>
      <c r="F154" s="221" t="s">
        <v>2746</v>
      </c>
      <c r="G154" s="222" t="s">
        <v>1966</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606</v>
      </c>
    </row>
    <row r="155" s="2" customFormat="1" ht="37.8" customHeight="1">
      <c r="A155" s="38"/>
      <c r="B155" s="39"/>
      <c r="C155" s="219" t="s">
        <v>77</v>
      </c>
      <c r="D155" s="219" t="s">
        <v>248</v>
      </c>
      <c r="E155" s="220" t="s">
        <v>2747</v>
      </c>
      <c r="F155" s="221" t="s">
        <v>2748</v>
      </c>
      <c r="G155" s="222" t="s">
        <v>1966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612</v>
      </c>
    </row>
    <row r="156" s="2" customFormat="1" ht="37.8" customHeight="1">
      <c r="A156" s="38"/>
      <c r="B156" s="39"/>
      <c r="C156" s="219" t="s">
        <v>77</v>
      </c>
      <c r="D156" s="219" t="s">
        <v>248</v>
      </c>
      <c r="E156" s="220" t="s">
        <v>2749</v>
      </c>
      <c r="F156" s="221" t="s">
        <v>2750</v>
      </c>
      <c r="G156" s="222" t="s">
        <v>1966</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619</v>
      </c>
    </row>
    <row r="157" s="2" customFormat="1" ht="33" customHeight="1">
      <c r="A157" s="38"/>
      <c r="B157" s="39"/>
      <c r="C157" s="219" t="s">
        <v>77</v>
      </c>
      <c r="D157" s="219" t="s">
        <v>248</v>
      </c>
      <c r="E157" s="220" t="s">
        <v>2751</v>
      </c>
      <c r="F157" s="221" t="s">
        <v>2752</v>
      </c>
      <c r="G157" s="222" t="s">
        <v>1966</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624</v>
      </c>
    </row>
    <row r="158" s="2" customFormat="1" ht="33" customHeight="1">
      <c r="A158" s="38"/>
      <c r="B158" s="39"/>
      <c r="C158" s="219" t="s">
        <v>77</v>
      </c>
      <c r="D158" s="219" t="s">
        <v>248</v>
      </c>
      <c r="E158" s="220" t="s">
        <v>2753</v>
      </c>
      <c r="F158" s="221" t="s">
        <v>2754</v>
      </c>
      <c r="G158" s="222" t="s">
        <v>1966</v>
      </c>
      <c r="H158" s="223">
        <v>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630</v>
      </c>
    </row>
    <row r="159" s="2" customFormat="1" ht="33" customHeight="1">
      <c r="A159" s="38"/>
      <c r="B159" s="39"/>
      <c r="C159" s="219" t="s">
        <v>77</v>
      </c>
      <c r="D159" s="219" t="s">
        <v>248</v>
      </c>
      <c r="E159" s="220" t="s">
        <v>2755</v>
      </c>
      <c r="F159" s="221" t="s">
        <v>2756</v>
      </c>
      <c r="G159" s="222" t="s">
        <v>1966</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634</v>
      </c>
    </row>
    <row r="160" s="2" customFormat="1" ht="33" customHeight="1">
      <c r="A160" s="38"/>
      <c r="B160" s="39"/>
      <c r="C160" s="219" t="s">
        <v>77</v>
      </c>
      <c r="D160" s="219" t="s">
        <v>248</v>
      </c>
      <c r="E160" s="220" t="s">
        <v>2757</v>
      </c>
      <c r="F160" s="221" t="s">
        <v>2758</v>
      </c>
      <c r="G160" s="222" t="s">
        <v>1966</v>
      </c>
      <c r="H160" s="223">
        <v>40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639</v>
      </c>
    </row>
    <row r="161" s="2" customFormat="1" ht="37.8" customHeight="1">
      <c r="A161" s="38"/>
      <c r="B161" s="39"/>
      <c r="C161" s="219" t="s">
        <v>77</v>
      </c>
      <c r="D161" s="219" t="s">
        <v>248</v>
      </c>
      <c r="E161" s="220" t="s">
        <v>2759</v>
      </c>
      <c r="F161" s="221" t="s">
        <v>2760</v>
      </c>
      <c r="G161" s="222" t="s">
        <v>1966</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649</v>
      </c>
    </row>
    <row r="162" s="2" customFormat="1" ht="37.8" customHeight="1">
      <c r="A162" s="38"/>
      <c r="B162" s="39"/>
      <c r="C162" s="219" t="s">
        <v>77</v>
      </c>
      <c r="D162" s="219" t="s">
        <v>248</v>
      </c>
      <c r="E162" s="220" t="s">
        <v>2761</v>
      </c>
      <c r="F162" s="221" t="s">
        <v>2762</v>
      </c>
      <c r="G162" s="222" t="s">
        <v>1966</v>
      </c>
      <c r="H162" s="223">
        <v>16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666</v>
      </c>
    </row>
    <row r="163" s="2" customFormat="1" ht="37.8" customHeight="1">
      <c r="A163" s="38"/>
      <c r="B163" s="39"/>
      <c r="C163" s="219" t="s">
        <v>77</v>
      </c>
      <c r="D163" s="219" t="s">
        <v>248</v>
      </c>
      <c r="E163" s="220" t="s">
        <v>2763</v>
      </c>
      <c r="F163" s="221" t="s">
        <v>2764</v>
      </c>
      <c r="G163" s="222" t="s">
        <v>1966</v>
      </c>
      <c r="H163" s="223">
        <v>5</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674</v>
      </c>
    </row>
    <row r="164" s="2" customFormat="1" ht="16.5" customHeight="1">
      <c r="A164" s="38"/>
      <c r="B164" s="39"/>
      <c r="C164" s="219" t="s">
        <v>77</v>
      </c>
      <c r="D164" s="219" t="s">
        <v>248</v>
      </c>
      <c r="E164" s="220" t="s">
        <v>2765</v>
      </c>
      <c r="F164" s="221" t="s">
        <v>2729</v>
      </c>
      <c r="G164" s="222" t="s">
        <v>1</v>
      </c>
      <c r="H164" s="223">
        <v>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682</v>
      </c>
    </row>
    <row r="165" s="2" customFormat="1" ht="16.5" customHeight="1">
      <c r="A165" s="38"/>
      <c r="B165" s="39"/>
      <c r="C165" s="219" t="s">
        <v>77</v>
      </c>
      <c r="D165" s="219" t="s">
        <v>248</v>
      </c>
      <c r="E165" s="220" t="s">
        <v>2766</v>
      </c>
      <c r="F165" s="221" t="s">
        <v>2729</v>
      </c>
      <c r="G165" s="222" t="s">
        <v>1</v>
      </c>
      <c r="H165" s="223">
        <v>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705</v>
      </c>
    </row>
    <row r="166" s="2" customFormat="1" ht="37.8" customHeight="1">
      <c r="A166" s="38"/>
      <c r="B166" s="39"/>
      <c r="C166" s="219" t="s">
        <v>77</v>
      </c>
      <c r="D166" s="219" t="s">
        <v>248</v>
      </c>
      <c r="E166" s="220" t="s">
        <v>2767</v>
      </c>
      <c r="F166" s="221" t="s">
        <v>2768</v>
      </c>
      <c r="G166" s="222" t="s">
        <v>2769</v>
      </c>
      <c r="H166" s="223">
        <v>3</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726</v>
      </c>
    </row>
    <row r="167" s="2" customFormat="1" ht="37.8" customHeight="1">
      <c r="A167" s="38"/>
      <c r="B167" s="39"/>
      <c r="C167" s="219" t="s">
        <v>77</v>
      </c>
      <c r="D167" s="219" t="s">
        <v>248</v>
      </c>
      <c r="E167" s="220" t="s">
        <v>2770</v>
      </c>
      <c r="F167" s="221" t="s">
        <v>2771</v>
      </c>
      <c r="G167" s="222" t="s">
        <v>2769</v>
      </c>
      <c r="H167" s="223">
        <v>10</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777</v>
      </c>
    </row>
    <row r="168" s="2" customFormat="1" ht="55.5" customHeight="1">
      <c r="A168" s="38"/>
      <c r="B168" s="39"/>
      <c r="C168" s="219" t="s">
        <v>77</v>
      </c>
      <c r="D168" s="219" t="s">
        <v>248</v>
      </c>
      <c r="E168" s="220" t="s">
        <v>2772</v>
      </c>
      <c r="F168" s="221" t="s">
        <v>2773</v>
      </c>
      <c r="G168" s="222" t="s">
        <v>2769</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782</v>
      </c>
    </row>
    <row r="169" s="2" customFormat="1" ht="78" customHeight="1">
      <c r="A169" s="38"/>
      <c r="B169" s="39"/>
      <c r="C169" s="219" t="s">
        <v>77</v>
      </c>
      <c r="D169" s="219" t="s">
        <v>248</v>
      </c>
      <c r="E169" s="220" t="s">
        <v>2774</v>
      </c>
      <c r="F169" s="221" t="s">
        <v>2775</v>
      </c>
      <c r="G169" s="222" t="s">
        <v>267</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789</v>
      </c>
    </row>
    <row r="170" s="2" customFormat="1" ht="78" customHeight="1">
      <c r="A170" s="38"/>
      <c r="B170" s="39"/>
      <c r="C170" s="219" t="s">
        <v>77</v>
      </c>
      <c r="D170" s="219" t="s">
        <v>248</v>
      </c>
      <c r="E170" s="220" t="s">
        <v>2776</v>
      </c>
      <c r="F170" s="221" t="s">
        <v>2777</v>
      </c>
      <c r="G170" s="222" t="s">
        <v>2769</v>
      </c>
      <c r="H170" s="223">
        <v>60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799</v>
      </c>
    </row>
    <row r="171" s="2" customFormat="1" ht="78" customHeight="1">
      <c r="A171" s="38"/>
      <c r="B171" s="39"/>
      <c r="C171" s="219" t="s">
        <v>77</v>
      </c>
      <c r="D171" s="219" t="s">
        <v>248</v>
      </c>
      <c r="E171" s="220" t="s">
        <v>2778</v>
      </c>
      <c r="F171" s="221" t="s">
        <v>2779</v>
      </c>
      <c r="G171" s="222" t="s">
        <v>2769</v>
      </c>
      <c r="H171" s="223">
        <v>15</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806</v>
      </c>
    </row>
    <row r="172" s="2" customFormat="1" ht="78" customHeight="1">
      <c r="A172" s="38"/>
      <c r="B172" s="39"/>
      <c r="C172" s="219" t="s">
        <v>77</v>
      </c>
      <c r="D172" s="219" t="s">
        <v>248</v>
      </c>
      <c r="E172" s="220" t="s">
        <v>2780</v>
      </c>
      <c r="F172" s="221" t="s">
        <v>2781</v>
      </c>
      <c r="G172" s="222" t="s">
        <v>2769</v>
      </c>
      <c r="H172" s="223">
        <v>15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812</v>
      </c>
    </row>
    <row r="173" s="2" customFormat="1" ht="78" customHeight="1">
      <c r="A173" s="38"/>
      <c r="B173" s="39"/>
      <c r="C173" s="219" t="s">
        <v>77</v>
      </c>
      <c r="D173" s="219" t="s">
        <v>248</v>
      </c>
      <c r="E173" s="220" t="s">
        <v>2782</v>
      </c>
      <c r="F173" s="221" t="s">
        <v>2783</v>
      </c>
      <c r="G173" s="222" t="s">
        <v>2769</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347</v>
      </c>
    </row>
    <row r="174" s="2" customFormat="1" ht="55.5" customHeight="1">
      <c r="A174" s="38"/>
      <c r="B174" s="39"/>
      <c r="C174" s="219" t="s">
        <v>77</v>
      </c>
      <c r="D174" s="219" t="s">
        <v>248</v>
      </c>
      <c r="E174" s="220" t="s">
        <v>2784</v>
      </c>
      <c r="F174" s="221" t="s">
        <v>2785</v>
      </c>
      <c r="G174" s="222" t="s">
        <v>267</v>
      </c>
      <c r="H174" s="223">
        <v>525</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355</v>
      </c>
    </row>
    <row r="175" s="2" customFormat="1" ht="62.7" customHeight="1">
      <c r="A175" s="38"/>
      <c r="B175" s="39"/>
      <c r="C175" s="219" t="s">
        <v>77</v>
      </c>
      <c r="D175" s="219" t="s">
        <v>248</v>
      </c>
      <c r="E175" s="220" t="s">
        <v>2786</v>
      </c>
      <c r="F175" s="221" t="s">
        <v>2787</v>
      </c>
      <c r="G175" s="222" t="s">
        <v>267</v>
      </c>
      <c r="H175" s="223">
        <v>140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831</v>
      </c>
    </row>
    <row r="176" s="2" customFormat="1" ht="78" customHeight="1">
      <c r="A176" s="38"/>
      <c r="B176" s="39"/>
      <c r="C176" s="219" t="s">
        <v>77</v>
      </c>
      <c r="D176" s="219" t="s">
        <v>248</v>
      </c>
      <c r="E176" s="220" t="s">
        <v>2788</v>
      </c>
      <c r="F176" s="221" t="s">
        <v>2789</v>
      </c>
      <c r="G176" s="222" t="s">
        <v>267</v>
      </c>
      <c r="H176" s="223">
        <v>28</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837</v>
      </c>
    </row>
    <row r="177" s="2" customFormat="1" ht="90" customHeight="1">
      <c r="A177" s="38"/>
      <c r="B177" s="39"/>
      <c r="C177" s="219" t="s">
        <v>77</v>
      </c>
      <c r="D177" s="219" t="s">
        <v>248</v>
      </c>
      <c r="E177" s="220" t="s">
        <v>2790</v>
      </c>
      <c r="F177" s="221" t="s">
        <v>2791</v>
      </c>
      <c r="G177" s="222" t="s">
        <v>267</v>
      </c>
      <c r="H177" s="223">
        <v>25</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840</v>
      </c>
    </row>
    <row r="178" s="2" customFormat="1" ht="66.75" customHeight="1">
      <c r="A178" s="38"/>
      <c r="B178" s="39"/>
      <c r="C178" s="219" t="s">
        <v>77</v>
      </c>
      <c r="D178" s="219" t="s">
        <v>248</v>
      </c>
      <c r="E178" s="220" t="s">
        <v>2792</v>
      </c>
      <c r="F178" s="221" t="s">
        <v>2793</v>
      </c>
      <c r="G178" s="222" t="s">
        <v>267</v>
      </c>
      <c r="H178" s="223">
        <v>185</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846</v>
      </c>
    </row>
    <row r="179" s="2" customFormat="1" ht="49.05" customHeight="1">
      <c r="A179" s="38"/>
      <c r="B179" s="39"/>
      <c r="C179" s="219" t="s">
        <v>77</v>
      </c>
      <c r="D179" s="219" t="s">
        <v>248</v>
      </c>
      <c r="E179" s="220" t="s">
        <v>2794</v>
      </c>
      <c r="F179" s="221" t="s">
        <v>2795</v>
      </c>
      <c r="G179" s="222" t="s">
        <v>2769</v>
      </c>
      <c r="H179" s="223">
        <v>12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850</v>
      </c>
    </row>
    <row r="180" s="2" customFormat="1" ht="37.8" customHeight="1">
      <c r="A180" s="38"/>
      <c r="B180" s="39"/>
      <c r="C180" s="219" t="s">
        <v>77</v>
      </c>
      <c r="D180" s="219" t="s">
        <v>248</v>
      </c>
      <c r="E180" s="220" t="s">
        <v>2796</v>
      </c>
      <c r="F180" s="221" t="s">
        <v>2797</v>
      </c>
      <c r="G180" s="222" t="s">
        <v>2769</v>
      </c>
      <c r="H180" s="223">
        <v>5</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855</v>
      </c>
    </row>
    <row r="181" s="11" customFormat="1" ht="25.92" customHeight="1">
      <c r="A181" s="11"/>
      <c r="B181" s="205"/>
      <c r="C181" s="206"/>
      <c r="D181" s="207" t="s">
        <v>76</v>
      </c>
      <c r="E181" s="208" t="s">
        <v>87</v>
      </c>
      <c r="F181" s="208" t="s">
        <v>2798</v>
      </c>
      <c r="G181" s="206"/>
      <c r="H181" s="206"/>
      <c r="I181" s="209"/>
      <c r="J181" s="210">
        <f>BK181</f>
        <v>0</v>
      </c>
      <c r="K181" s="206"/>
      <c r="L181" s="211"/>
      <c r="M181" s="212"/>
      <c r="N181" s="213"/>
      <c r="O181" s="213"/>
      <c r="P181" s="214">
        <f>SUM(P182:P205)</f>
        <v>0</v>
      </c>
      <c r="Q181" s="213"/>
      <c r="R181" s="214">
        <f>SUM(R182:R205)</f>
        <v>0</v>
      </c>
      <c r="S181" s="213"/>
      <c r="T181" s="215">
        <f>SUM(T182:T205)</f>
        <v>0</v>
      </c>
      <c r="U181" s="11"/>
      <c r="V181" s="11"/>
      <c r="W181" s="11"/>
      <c r="X181" s="11"/>
      <c r="Y181" s="11"/>
      <c r="Z181" s="11"/>
      <c r="AA181" s="11"/>
      <c r="AB181" s="11"/>
      <c r="AC181" s="11"/>
      <c r="AD181" s="11"/>
      <c r="AE181" s="11"/>
      <c r="AR181" s="216" t="s">
        <v>85</v>
      </c>
      <c r="AT181" s="217" t="s">
        <v>76</v>
      </c>
      <c r="AU181" s="217" t="s">
        <v>77</v>
      </c>
      <c r="AY181" s="216" t="s">
        <v>247</v>
      </c>
      <c r="BK181" s="218">
        <f>SUM(BK182:BK205)</f>
        <v>0</v>
      </c>
    </row>
    <row r="182" s="2" customFormat="1" ht="37.8" customHeight="1">
      <c r="A182" s="38"/>
      <c r="B182" s="39"/>
      <c r="C182" s="219" t="s">
        <v>77</v>
      </c>
      <c r="D182" s="219" t="s">
        <v>248</v>
      </c>
      <c r="E182" s="220" t="s">
        <v>2799</v>
      </c>
      <c r="F182" s="221" t="s">
        <v>2800</v>
      </c>
      <c r="G182" s="222" t="s">
        <v>1966</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858</v>
      </c>
    </row>
    <row r="183" s="2" customFormat="1" ht="37.8" customHeight="1">
      <c r="A183" s="38"/>
      <c r="B183" s="39"/>
      <c r="C183" s="219" t="s">
        <v>77</v>
      </c>
      <c r="D183" s="219" t="s">
        <v>248</v>
      </c>
      <c r="E183" s="220" t="s">
        <v>2801</v>
      </c>
      <c r="F183" s="221" t="s">
        <v>2802</v>
      </c>
      <c r="G183" s="222" t="s">
        <v>1966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864</v>
      </c>
    </row>
    <row r="184" s="2" customFormat="1" ht="37.8" customHeight="1">
      <c r="A184" s="38"/>
      <c r="B184" s="39"/>
      <c r="C184" s="219" t="s">
        <v>77</v>
      </c>
      <c r="D184" s="219" t="s">
        <v>248</v>
      </c>
      <c r="E184" s="220" t="s">
        <v>2803</v>
      </c>
      <c r="F184" s="221" t="s">
        <v>2804</v>
      </c>
      <c r="G184" s="222" t="s">
        <v>1966</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871</v>
      </c>
    </row>
    <row r="185" s="2" customFormat="1" ht="37.8" customHeight="1">
      <c r="A185" s="38"/>
      <c r="B185" s="39"/>
      <c r="C185" s="219" t="s">
        <v>77</v>
      </c>
      <c r="D185" s="219" t="s">
        <v>248</v>
      </c>
      <c r="E185" s="220" t="s">
        <v>2805</v>
      </c>
      <c r="F185" s="221" t="s">
        <v>2800</v>
      </c>
      <c r="G185" s="222" t="s">
        <v>1966</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884</v>
      </c>
    </row>
    <row r="186" s="2" customFormat="1" ht="37.8" customHeight="1">
      <c r="A186" s="38"/>
      <c r="B186" s="39"/>
      <c r="C186" s="219" t="s">
        <v>77</v>
      </c>
      <c r="D186" s="219" t="s">
        <v>248</v>
      </c>
      <c r="E186" s="220" t="s">
        <v>2806</v>
      </c>
      <c r="F186" s="221" t="s">
        <v>2807</v>
      </c>
      <c r="G186" s="222" t="s">
        <v>1966</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890</v>
      </c>
    </row>
    <row r="187" s="2" customFormat="1" ht="37.8" customHeight="1">
      <c r="A187" s="38"/>
      <c r="B187" s="39"/>
      <c r="C187" s="219" t="s">
        <v>77</v>
      </c>
      <c r="D187" s="219" t="s">
        <v>248</v>
      </c>
      <c r="E187" s="220" t="s">
        <v>2808</v>
      </c>
      <c r="F187" s="221" t="s">
        <v>2809</v>
      </c>
      <c r="G187" s="222" t="s">
        <v>1966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902</v>
      </c>
    </row>
    <row r="188" s="2" customFormat="1" ht="16.5" customHeight="1">
      <c r="A188" s="38"/>
      <c r="B188" s="39"/>
      <c r="C188" s="219" t="s">
        <v>77</v>
      </c>
      <c r="D188" s="219" t="s">
        <v>248</v>
      </c>
      <c r="E188" s="220" t="s">
        <v>2810</v>
      </c>
      <c r="F188" s="221" t="s">
        <v>2811</v>
      </c>
      <c r="G188" s="222" t="s">
        <v>1966</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906</v>
      </c>
    </row>
    <row r="189" s="2" customFormat="1" ht="16.5" customHeight="1">
      <c r="A189" s="38"/>
      <c r="B189" s="39"/>
      <c r="C189" s="219" t="s">
        <v>77</v>
      </c>
      <c r="D189" s="219" t="s">
        <v>248</v>
      </c>
      <c r="E189" s="220" t="s">
        <v>2812</v>
      </c>
      <c r="F189" s="221" t="s">
        <v>2813</v>
      </c>
      <c r="G189" s="222" t="s">
        <v>1966</v>
      </c>
      <c r="H189" s="223">
        <v>6</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910</v>
      </c>
    </row>
    <row r="190" s="2" customFormat="1" ht="37.8" customHeight="1">
      <c r="A190" s="38"/>
      <c r="B190" s="39"/>
      <c r="C190" s="219" t="s">
        <v>77</v>
      </c>
      <c r="D190" s="219" t="s">
        <v>248</v>
      </c>
      <c r="E190" s="220" t="s">
        <v>2814</v>
      </c>
      <c r="F190" s="221" t="s">
        <v>2815</v>
      </c>
      <c r="G190" s="222" t="s">
        <v>1966</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1127</v>
      </c>
    </row>
    <row r="191" s="2" customFormat="1" ht="37.8" customHeight="1">
      <c r="A191" s="38"/>
      <c r="B191" s="39"/>
      <c r="C191" s="219" t="s">
        <v>77</v>
      </c>
      <c r="D191" s="219" t="s">
        <v>248</v>
      </c>
      <c r="E191" s="220" t="s">
        <v>2816</v>
      </c>
      <c r="F191" s="221" t="s">
        <v>2817</v>
      </c>
      <c r="G191" s="222" t="s">
        <v>1966</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915</v>
      </c>
    </row>
    <row r="192" s="2" customFormat="1" ht="16.5" customHeight="1">
      <c r="A192" s="38"/>
      <c r="B192" s="39"/>
      <c r="C192" s="219" t="s">
        <v>77</v>
      </c>
      <c r="D192" s="219" t="s">
        <v>248</v>
      </c>
      <c r="E192" s="220" t="s">
        <v>2818</v>
      </c>
      <c r="F192" s="221" t="s">
        <v>2819</v>
      </c>
      <c r="G192" s="222" t="s">
        <v>1966</v>
      </c>
      <c r="H192" s="223">
        <v>6</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918</v>
      </c>
    </row>
    <row r="193" s="2" customFormat="1" ht="24.15" customHeight="1">
      <c r="A193" s="38"/>
      <c r="B193" s="39"/>
      <c r="C193" s="219" t="s">
        <v>77</v>
      </c>
      <c r="D193" s="219" t="s">
        <v>248</v>
      </c>
      <c r="E193" s="220" t="s">
        <v>2820</v>
      </c>
      <c r="F193" s="221" t="s">
        <v>2821</v>
      </c>
      <c r="G193" s="222" t="s">
        <v>1966</v>
      </c>
      <c r="H193" s="223">
        <v>26</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922</v>
      </c>
    </row>
    <row r="194" s="2" customFormat="1" ht="24.15" customHeight="1">
      <c r="A194" s="38"/>
      <c r="B194" s="39"/>
      <c r="C194" s="219" t="s">
        <v>77</v>
      </c>
      <c r="D194" s="219" t="s">
        <v>248</v>
      </c>
      <c r="E194" s="220" t="s">
        <v>2822</v>
      </c>
      <c r="F194" s="221" t="s">
        <v>2823</v>
      </c>
      <c r="G194" s="222" t="s">
        <v>1966</v>
      </c>
      <c r="H194" s="223">
        <v>6</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1164</v>
      </c>
    </row>
    <row r="195" s="2" customFormat="1" ht="24.15" customHeight="1">
      <c r="A195" s="38"/>
      <c r="B195" s="39"/>
      <c r="C195" s="219" t="s">
        <v>77</v>
      </c>
      <c r="D195" s="219" t="s">
        <v>248</v>
      </c>
      <c r="E195" s="220" t="s">
        <v>2824</v>
      </c>
      <c r="F195" s="221" t="s">
        <v>2825</v>
      </c>
      <c r="G195" s="222" t="s">
        <v>1966</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927</v>
      </c>
    </row>
    <row r="196" s="2" customFormat="1" ht="24.15" customHeight="1">
      <c r="A196" s="38"/>
      <c r="B196" s="39"/>
      <c r="C196" s="219" t="s">
        <v>77</v>
      </c>
      <c r="D196" s="219" t="s">
        <v>248</v>
      </c>
      <c r="E196" s="220" t="s">
        <v>2826</v>
      </c>
      <c r="F196" s="221" t="s">
        <v>2827</v>
      </c>
      <c r="G196" s="222" t="s">
        <v>1966</v>
      </c>
      <c r="H196" s="223">
        <v>12</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931</v>
      </c>
    </row>
    <row r="197" s="2" customFormat="1" ht="21.75" customHeight="1">
      <c r="A197" s="38"/>
      <c r="B197" s="39"/>
      <c r="C197" s="219" t="s">
        <v>77</v>
      </c>
      <c r="D197" s="219" t="s">
        <v>248</v>
      </c>
      <c r="E197" s="220" t="s">
        <v>2828</v>
      </c>
      <c r="F197" s="221" t="s">
        <v>2829</v>
      </c>
      <c r="G197" s="222" t="s">
        <v>1966</v>
      </c>
      <c r="H197" s="223">
        <v>12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935</v>
      </c>
    </row>
    <row r="198" s="2" customFormat="1" ht="16.5" customHeight="1">
      <c r="A198" s="38"/>
      <c r="B198" s="39"/>
      <c r="C198" s="219" t="s">
        <v>77</v>
      </c>
      <c r="D198" s="219" t="s">
        <v>248</v>
      </c>
      <c r="E198" s="220" t="s">
        <v>2830</v>
      </c>
      <c r="F198" s="221" t="s">
        <v>2729</v>
      </c>
      <c r="G198" s="222" t="s">
        <v>1</v>
      </c>
      <c r="H198" s="223">
        <v>0</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937</v>
      </c>
    </row>
    <row r="199" s="2" customFormat="1" ht="16.5" customHeight="1">
      <c r="A199" s="38"/>
      <c r="B199" s="39"/>
      <c r="C199" s="219" t="s">
        <v>77</v>
      </c>
      <c r="D199" s="219" t="s">
        <v>248</v>
      </c>
      <c r="E199" s="220" t="s">
        <v>2831</v>
      </c>
      <c r="F199" s="221" t="s">
        <v>2729</v>
      </c>
      <c r="G199" s="222" t="s">
        <v>1</v>
      </c>
      <c r="H199" s="223">
        <v>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941</v>
      </c>
    </row>
    <row r="200" s="2" customFormat="1" ht="78" customHeight="1">
      <c r="A200" s="38"/>
      <c r="B200" s="39"/>
      <c r="C200" s="219" t="s">
        <v>77</v>
      </c>
      <c r="D200" s="219" t="s">
        <v>248</v>
      </c>
      <c r="E200" s="220" t="s">
        <v>2832</v>
      </c>
      <c r="F200" s="221" t="s">
        <v>2775</v>
      </c>
      <c r="G200" s="222" t="s">
        <v>2769</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943</v>
      </c>
    </row>
    <row r="201" s="2" customFormat="1" ht="78" customHeight="1">
      <c r="A201" s="38"/>
      <c r="B201" s="39"/>
      <c r="C201" s="219" t="s">
        <v>77</v>
      </c>
      <c r="D201" s="219" t="s">
        <v>248</v>
      </c>
      <c r="E201" s="220" t="s">
        <v>2833</v>
      </c>
      <c r="F201" s="221" t="s">
        <v>2779</v>
      </c>
      <c r="G201" s="222" t="s">
        <v>2769</v>
      </c>
      <c r="H201" s="223">
        <v>50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947</v>
      </c>
    </row>
    <row r="202" s="2" customFormat="1" ht="78" customHeight="1">
      <c r="A202" s="38"/>
      <c r="B202" s="39"/>
      <c r="C202" s="219" t="s">
        <v>77</v>
      </c>
      <c r="D202" s="219" t="s">
        <v>248</v>
      </c>
      <c r="E202" s="220" t="s">
        <v>2834</v>
      </c>
      <c r="F202" s="221" t="s">
        <v>2781</v>
      </c>
      <c r="G202" s="222" t="s">
        <v>2769</v>
      </c>
      <c r="H202" s="223">
        <v>48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949</v>
      </c>
    </row>
    <row r="203" s="2" customFormat="1" ht="78" customHeight="1">
      <c r="A203" s="38"/>
      <c r="B203" s="39"/>
      <c r="C203" s="219" t="s">
        <v>77</v>
      </c>
      <c r="D203" s="219" t="s">
        <v>248</v>
      </c>
      <c r="E203" s="220" t="s">
        <v>2835</v>
      </c>
      <c r="F203" s="221" t="s">
        <v>2836</v>
      </c>
      <c r="G203" s="222" t="s">
        <v>2769</v>
      </c>
      <c r="H203" s="223">
        <v>5</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952</v>
      </c>
    </row>
    <row r="204" s="2" customFormat="1" ht="55.5" customHeight="1">
      <c r="A204" s="38"/>
      <c r="B204" s="39"/>
      <c r="C204" s="219" t="s">
        <v>77</v>
      </c>
      <c r="D204" s="219" t="s">
        <v>248</v>
      </c>
      <c r="E204" s="220" t="s">
        <v>2837</v>
      </c>
      <c r="F204" s="221" t="s">
        <v>2785</v>
      </c>
      <c r="G204" s="222" t="s">
        <v>267</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954</v>
      </c>
    </row>
    <row r="205" s="2" customFormat="1" ht="66.75" customHeight="1">
      <c r="A205" s="38"/>
      <c r="B205" s="39"/>
      <c r="C205" s="219" t="s">
        <v>77</v>
      </c>
      <c r="D205" s="219" t="s">
        <v>248</v>
      </c>
      <c r="E205" s="220" t="s">
        <v>2838</v>
      </c>
      <c r="F205" s="221" t="s">
        <v>2839</v>
      </c>
      <c r="G205" s="222" t="s">
        <v>267</v>
      </c>
      <c r="H205" s="223">
        <v>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959</v>
      </c>
    </row>
    <row r="206" s="11" customFormat="1" ht="25.92" customHeight="1">
      <c r="A206" s="11"/>
      <c r="B206" s="205"/>
      <c r="C206" s="206"/>
      <c r="D206" s="207" t="s">
        <v>76</v>
      </c>
      <c r="E206" s="208" t="s">
        <v>2840</v>
      </c>
      <c r="F206" s="208" t="s">
        <v>2841</v>
      </c>
      <c r="G206" s="206"/>
      <c r="H206" s="206"/>
      <c r="I206" s="209"/>
      <c r="J206" s="210">
        <f>BK206</f>
        <v>0</v>
      </c>
      <c r="K206" s="206"/>
      <c r="L206" s="211"/>
      <c r="M206" s="212"/>
      <c r="N206" s="213"/>
      <c r="O206" s="213"/>
      <c r="P206" s="214">
        <f>SUM(P207:P208)</f>
        <v>0</v>
      </c>
      <c r="Q206" s="213"/>
      <c r="R206" s="214">
        <f>SUM(R207:R208)</f>
        <v>0</v>
      </c>
      <c r="S206" s="213"/>
      <c r="T206" s="215">
        <f>SUM(T207:T208)</f>
        <v>0</v>
      </c>
      <c r="U206" s="11"/>
      <c r="V206" s="11"/>
      <c r="W206" s="11"/>
      <c r="X206" s="11"/>
      <c r="Y206" s="11"/>
      <c r="Z206" s="11"/>
      <c r="AA206" s="11"/>
      <c r="AB206" s="11"/>
      <c r="AC206" s="11"/>
      <c r="AD206" s="11"/>
      <c r="AE206" s="11"/>
      <c r="AR206" s="216" t="s">
        <v>85</v>
      </c>
      <c r="AT206" s="217" t="s">
        <v>76</v>
      </c>
      <c r="AU206" s="217" t="s">
        <v>77</v>
      </c>
      <c r="AY206" s="216" t="s">
        <v>247</v>
      </c>
      <c r="BK206" s="218">
        <f>SUM(BK207:BK208)</f>
        <v>0</v>
      </c>
    </row>
    <row r="207" s="2" customFormat="1" ht="16.5" customHeight="1">
      <c r="A207" s="38"/>
      <c r="B207" s="39"/>
      <c r="C207" s="219" t="s">
        <v>85</v>
      </c>
      <c r="D207" s="219" t="s">
        <v>248</v>
      </c>
      <c r="E207" s="220" t="s">
        <v>2842</v>
      </c>
      <c r="F207" s="221" t="s">
        <v>2843</v>
      </c>
      <c r="G207" s="222" t="s">
        <v>251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2844</v>
      </c>
    </row>
    <row r="208" s="2" customFormat="1" ht="16.5" customHeight="1">
      <c r="A208" s="38"/>
      <c r="B208" s="39"/>
      <c r="C208" s="219" t="s">
        <v>87</v>
      </c>
      <c r="D208" s="219" t="s">
        <v>248</v>
      </c>
      <c r="E208" s="220" t="s">
        <v>2845</v>
      </c>
      <c r="F208" s="221" t="s">
        <v>2843</v>
      </c>
      <c r="G208" s="222" t="s">
        <v>251</v>
      </c>
      <c r="H208" s="223">
        <v>1</v>
      </c>
      <c r="I208" s="224"/>
      <c r="J208" s="225">
        <f>ROUND(I208*H208,2)</f>
        <v>0</v>
      </c>
      <c r="K208" s="221" t="s">
        <v>1</v>
      </c>
      <c r="L208" s="44"/>
      <c r="M208" s="237" t="s">
        <v>1</v>
      </c>
      <c r="N208" s="238" t="s">
        <v>42</v>
      </c>
      <c r="O208" s="239"/>
      <c r="P208" s="240">
        <f>O208*H208</f>
        <v>0</v>
      </c>
      <c r="Q208" s="240">
        <v>0</v>
      </c>
      <c r="R208" s="240">
        <f>Q208*H208</f>
        <v>0</v>
      </c>
      <c r="S208" s="240">
        <v>0</v>
      </c>
      <c r="T208" s="241">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2846</v>
      </c>
    </row>
    <row r="209" s="2" customFormat="1" ht="6.96" customHeight="1">
      <c r="A209" s="38"/>
      <c r="B209" s="66"/>
      <c r="C209" s="67"/>
      <c r="D209" s="67"/>
      <c r="E209" s="67"/>
      <c r="F209" s="67"/>
      <c r="G209" s="67"/>
      <c r="H209" s="67"/>
      <c r="I209" s="67"/>
      <c r="J209" s="67"/>
      <c r="K209" s="67"/>
      <c r="L209" s="44"/>
      <c r="M209" s="38"/>
      <c r="O209" s="38"/>
      <c r="P209" s="38"/>
      <c r="Q209" s="38"/>
      <c r="R209" s="38"/>
      <c r="S209" s="38"/>
      <c r="T209" s="38"/>
      <c r="U209" s="38"/>
      <c r="V209" s="38"/>
      <c r="W209" s="38"/>
      <c r="X209" s="38"/>
      <c r="Y209" s="38"/>
      <c r="Z209" s="38"/>
      <c r="AA209" s="38"/>
      <c r="AB209" s="38"/>
      <c r="AC209" s="38"/>
      <c r="AD209" s="38"/>
      <c r="AE209" s="38"/>
    </row>
  </sheetData>
  <sheetProtection sheet="1" autoFilter="0" formatColumns="0" formatRows="0" objects="1" scenarios="1" spinCount="100000" saltValue="Ftyb/+/NqFTwPJdj+g9M4Q9iWRdOr3byetFHiVmYB43IoMd8iVgxewnTmWetHvl741taZV0HKqwefGadfXA0Cw==" hashValue="0jNbGdCgaWR2qoH/YERYMTgHVqrBtDm67sUL/x4C8YOnJxM7iYSA7i9LjyRyANtH7tqwGKqnBq2E8ItPtXdccQ==" algorithmName="SHA-512" password="CC35"/>
  <autoFilter ref="C122:K208"/>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2847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ROUND((SUM(BE149:BE789)),  2)</f>
        <v>0</v>
      </c>
      <c r="G35" s="38"/>
      <c r="H35" s="38"/>
      <c r="I35" s="164">
        <v>0.20999999999999999</v>
      </c>
      <c r="J35" s="163">
        <f>ROUND(((SUM(BE149:BE789))*I35),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ROUND((SUM(BF149:BF789)),  2)</f>
        <v>0</v>
      </c>
      <c r="G36" s="38"/>
      <c r="H36" s="38"/>
      <c r="I36" s="164">
        <v>0.14999999999999999</v>
      </c>
      <c r="J36" s="163">
        <f>ROUND(((SUM(BF149:BF789))*I36),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ROUND((SUM(BG149:BG789)),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ROUND((SUM(BH149:BH789)),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ROUND((SUM(BI149:BI789)),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2848</v>
      </c>
      <c r="E99" s="191"/>
      <c r="F99" s="191"/>
      <c r="G99" s="191"/>
      <c r="H99" s="191"/>
      <c r="I99" s="191"/>
      <c r="J99" s="192">
        <f>J150</f>
        <v>0</v>
      </c>
      <c r="K99" s="189"/>
      <c r="L99" s="193"/>
      <c r="S99" s="9"/>
      <c r="T99" s="9"/>
      <c r="U99" s="9"/>
      <c r="V99" s="9"/>
      <c r="W99" s="9"/>
      <c r="X99" s="9"/>
      <c r="Y99" s="9"/>
      <c r="Z99" s="9"/>
      <c r="AA99" s="9"/>
      <c r="AB99" s="9"/>
      <c r="AC99" s="9"/>
      <c r="AD99" s="9"/>
      <c r="AE99" s="9"/>
    </row>
    <row r="100" s="9" customFormat="1" ht="24.96" customHeight="1">
      <c r="A100" s="9"/>
      <c r="B100" s="188"/>
      <c r="C100" s="189"/>
      <c r="D100" s="190" t="s">
        <v>2849</v>
      </c>
      <c r="E100" s="191"/>
      <c r="F100" s="191"/>
      <c r="G100" s="191"/>
      <c r="H100" s="191"/>
      <c r="I100" s="191"/>
      <c r="J100" s="192">
        <f>J165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2850</v>
      </c>
      <c r="E101" s="191"/>
      <c r="F101" s="191"/>
      <c r="G101" s="191"/>
      <c r="H101" s="191"/>
      <c r="I101" s="191"/>
      <c r="J101" s="192">
        <f>J178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2851</v>
      </c>
      <c r="E102" s="191"/>
      <c r="F102" s="191"/>
      <c r="G102" s="191"/>
      <c r="H102" s="191"/>
      <c r="I102" s="191"/>
      <c r="J102" s="192">
        <f>J189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2852</v>
      </c>
      <c r="E103" s="191"/>
      <c r="F103" s="191"/>
      <c r="G103" s="191"/>
      <c r="H103" s="191"/>
      <c r="I103" s="191"/>
      <c r="J103" s="192">
        <f>J213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2853</v>
      </c>
      <c r="E104" s="191"/>
      <c r="F104" s="191"/>
      <c r="G104" s="191"/>
      <c r="H104" s="191"/>
      <c r="I104" s="191"/>
      <c r="J104" s="192">
        <f>J235</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2854</v>
      </c>
      <c r="E105" s="191"/>
      <c r="F105" s="191"/>
      <c r="G105" s="191"/>
      <c r="H105" s="191"/>
      <c r="I105" s="191"/>
      <c r="J105" s="192">
        <f>J258</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2855</v>
      </c>
      <c r="E106" s="191"/>
      <c r="F106" s="191"/>
      <c r="G106" s="191"/>
      <c r="H106" s="191"/>
      <c r="I106" s="191"/>
      <c r="J106" s="192">
        <f>J280</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2856</v>
      </c>
      <c r="E107" s="191"/>
      <c r="F107" s="191"/>
      <c r="G107" s="191"/>
      <c r="H107" s="191"/>
      <c r="I107" s="191"/>
      <c r="J107" s="192">
        <f>J302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2857</v>
      </c>
      <c r="E108" s="191"/>
      <c r="F108" s="191"/>
      <c r="G108" s="191"/>
      <c r="H108" s="191"/>
      <c r="I108" s="191"/>
      <c r="J108" s="192">
        <f>J325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2858</v>
      </c>
      <c r="E109" s="191"/>
      <c r="F109" s="191"/>
      <c r="G109" s="191"/>
      <c r="H109" s="191"/>
      <c r="I109" s="191"/>
      <c r="J109" s="192">
        <f>J348</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2859</v>
      </c>
      <c r="E110" s="191"/>
      <c r="F110" s="191"/>
      <c r="G110" s="191"/>
      <c r="H110" s="191"/>
      <c r="I110" s="191"/>
      <c r="J110" s="192">
        <f>J358</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2860</v>
      </c>
      <c r="E111" s="191"/>
      <c r="F111" s="191"/>
      <c r="G111" s="191"/>
      <c r="H111" s="191"/>
      <c r="I111" s="191"/>
      <c r="J111" s="192">
        <f>J379</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2861</v>
      </c>
      <c r="E112" s="191"/>
      <c r="F112" s="191"/>
      <c r="G112" s="191"/>
      <c r="H112" s="191"/>
      <c r="I112" s="191"/>
      <c r="J112" s="192">
        <f>J397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2862</v>
      </c>
      <c r="E113" s="191"/>
      <c r="F113" s="191"/>
      <c r="G113" s="191"/>
      <c r="H113" s="191"/>
      <c r="I113" s="191"/>
      <c r="J113" s="192">
        <f>J410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2863</v>
      </c>
      <c r="E114" s="191"/>
      <c r="F114" s="191"/>
      <c r="G114" s="191"/>
      <c r="H114" s="191"/>
      <c r="I114" s="191"/>
      <c r="J114" s="192">
        <f>J427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2864</v>
      </c>
      <c r="E115" s="191"/>
      <c r="F115" s="191"/>
      <c r="G115" s="191"/>
      <c r="H115" s="191"/>
      <c r="I115" s="191"/>
      <c r="J115" s="192">
        <f>J449</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2865</v>
      </c>
      <c r="E116" s="191"/>
      <c r="F116" s="191"/>
      <c r="G116" s="191"/>
      <c r="H116" s="191"/>
      <c r="I116" s="191"/>
      <c r="J116" s="192">
        <f>J471</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2866</v>
      </c>
      <c r="E117" s="191"/>
      <c r="F117" s="191"/>
      <c r="G117" s="191"/>
      <c r="H117" s="191"/>
      <c r="I117" s="191"/>
      <c r="J117" s="192">
        <f>J493</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2867</v>
      </c>
      <c r="E118" s="191"/>
      <c r="F118" s="191"/>
      <c r="G118" s="191"/>
      <c r="H118" s="191"/>
      <c r="I118" s="191"/>
      <c r="J118" s="192">
        <f>J517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2868</v>
      </c>
      <c r="E119" s="191"/>
      <c r="F119" s="191"/>
      <c r="G119" s="191"/>
      <c r="H119" s="191"/>
      <c r="I119" s="191"/>
      <c r="J119" s="192">
        <f>J540</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2869</v>
      </c>
      <c r="E120" s="191"/>
      <c r="F120" s="191"/>
      <c r="G120" s="191"/>
      <c r="H120" s="191"/>
      <c r="I120" s="191"/>
      <c r="J120" s="192">
        <f>J563</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2870</v>
      </c>
      <c r="E121" s="191"/>
      <c r="F121" s="191"/>
      <c r="G121" s="191"/>
      <c r="H121" s="191"/>
      <c r="I121" s="191"/>
      <c r="J121" s="192">
        <f>J585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2871</v>
      </c>
      <c r="E122" s="191"/>
      <c r="F122" s="191"/>
      <c r="G122" s="191"/>
      <c r="H122" s="191"/>
      <c r="I122" s="191"/>
      <c r="J122" s="192">
        <f>J607</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2872</v>
      </c>
      <c r="E123" s="191"/>
      <c r="F123" s="191"/>
      <c r="G123" s="191"/>
      <c r="H123" s="191"/>
      <c r="I123" s="191"/>
      <c r="J123" s="192">
        <f>J630</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2873</v>
      </c>
      <c r="E124" s="191"/>
      <c r="F124" s="191"/>
      <c r="G124" s="191"/>
      <c r="H124" s="191"/>
      <c r="I124" s="191"/>
      <c r="J124" s="192">
        <f>J652</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2874</v>
      </c>
      <c r="E125" s="191"/>
      <c r="F125" s="191"/>
      <c r="G125" s="191"/>
      <c r="H125" s="191"/>
      <c r="I125" s="191"/>
      <c r="J125" s="192">
        <f>J671</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2875</v>
      </c>
      <c r="E126" s="191"/>
      <c r="F126" s="191"/>
      <c r="G126" s="191"/>
      <c r="H126" s="191"/>
      <c r="I126" s="191"/>
      <c r="J126" s="192">
        <f>J761</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230</v>
      </c>
      <c r="E127" s="191"/>
      <c r="F127" s="191"/>
      <c r="G127" s="191"/>
      <c r="H127" s="191"/>
      <c r="I127" s="191"/>
      <c r="J127" s="192">
        <f>J788</f>
        <v>0</v>
      </c>
      <c r="K127" s="189"/>
      <c r="L127" s="193"/>
      <c r="S127" s="9"/>
      <c r="T127" s="9"/>
      <c r="U127" s="9"/>
      <c r="V127" s="9"/>
      <c r="W127" s="9"/>
      <c r="X127" s="9"/>
      <c r="Y127" s="9"/>
      <c r="Z127" s="9"/>
      <c r="AA127" s="9"/>
      <c r="AB127" s="9"/>
      <c r="AC127" s="9"/>
      <c r="AD127" s="9"/>
      <c r="AE127" s="9"/>
    </row>
    <row r="128" s="2" customFormat="1" ht="21.84"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66"/>
      <c r="C129" s="67"/>
      <c r="D129" s="67"/>
      <c r="E129" s="67"/>
      <c r="F129" s="67"/>
      <c r="G129" s="67"/>
      <c r="H129" s="67"/>
      <c r="I129" s="67"/>
      <c r="J129" s="67"/>
      <c r="K129" s="67"/>
      <c r="L129" s="63"/>
      <c r="S129" s="38"/>
      <c r="T129" s="38"/>
      <c r="U129" s="38"/>
      <c r="V129" s="38"/>
      <c r="W129" s="38"/>
      <c r="X129" s="38"/>
      <c r="Y129" s="38"/>
      <c r="Z129" s="38"/>
      <c r="AA129" s="38"/>
      <c r="AB129" s="38"/>
      <c r="AC129" s="38"/>
      <c r="AD129" s="38"/>
      <c r="AE129" s="38"/>
    </row>
    <row r="133" s="2" customFormat="1" ht="6.96" customHeight="1">
      <c r="A133" s="38"/>
      <c r="B133" s="68"/>
      <c r="C133" s="69"/>
      <c r="D133" s="69"/>
      <c r="E133" s="69"/>
      <c r="F133" s="69"/>
      <c r="G133" s="69"/>
      <c r="H133" s="69"/>
      <c r="I133" s="69"/>
      <c r="J133" s="69"/>
      <c r="K133" s="69"/>
      <c r="L133" s="63"/>
      <c r="S133" s="38"/>
      <c r="T133" s="38"/>
      <c r="U133" s="38"/>
      <c r="V133" s="38"/>
      <c r="W133" s="38"/>
      <c r="X133" s="38"/>
      <c r="Y133" s="38"/>
      <c r="Z133" s="38"/>
      <c r="AA133" s="38"/>
      <c r="AB133" s="38"/>
      <c r="AC133" s="38"/>
      <c r="AD133" s="38"/>
      <c r="AE133" s="38"/>
    </row>
    <row r="134" s="2" customFormat="1" ht="24.96" customHeight="1">
      <c r="A134" s="38"/>
      <c r="B134" s="39"/>
      <c r="C134" s="23" t="s">
        <v>232</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16</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6.5" customHeight="1">
      <c r="A137" s="38"/>
      <c r="B137" s="39"/>
      <c r="C137" s="40"/>
      <c r="D137" s="40"/>
      <c r="E137" s="183" t="str">
        <f>E7</f>
        <v>SPŠE PARDUBICE - REKONSTRUKCE AREÁLU DO NOVÉHO</v>
      </c>
      <c r="F137" s="32"/>
      <c r="G137" s="32"/>
      <c r="H137" s="32"/>
      <c r="I137" s="40"/>
      <c r="J137" s="40"/>
      <c r="K137" s="40"/>
      <c r="L137" s="63"/>
      <c r="S137" s="38"/>
      <c r="T137" s="38"/>
      <c r="U137" s="38"/>
      <c r="V137" s="38"/>
      <c r="W137" s="38"/>
      <c r="X137" s="38"/>
      <c r="Y137" s="38"/>
      <c r="Z137" s="38"/>
      <c r="AA137" s="38"/>
      <c r="AB137" s="38"/>
      <c r="AC137" s="38"/>
      <c r="AD137" s="38"/>
      <c r="AE137" s="38"/>
    </row>
    <row r="138" s="1" customFormat="1" ht="12" customHeight="1">
      <c r="B138" s="21"/>
      <c r="C138" s="32" t="s">
        <v>222</v>
      </c>
      <c r="D138" s="22"/>
      <c r="E138" s="22"/>
      <c r="F138" s="22"/>
      <c r="G138" s="22"/>
      <c r="H138" s="22"/>
      <c r="I138" s="22"/>
      <c r="J138" s="22"/>
      <c r="K138" s="22"/>
      <c r="L138" s="20"/>
    </row>
    <row r="139" s="2" customFormat="1" ht="16.5" customHeight="1">
      <c r="A139" s="38"/>
      <c r="B139" s="39"/>
      <c r="C139" s="40"/>
      <c r="D139" s="40"/>
      <c r="E139" s="183" t="s">
        <v>424</v>
      </c>
      <c r="F139" s="40"/>
      <c r="G139" s="40"/>
      <c r="H139" s="40"/>
      <c r="I139" s="40"/>
      <c r="J139" s="40"/>
      <c r="K139" s="40"/>
      <c r="L139" s="63"/>
      <c r="S139" s="38"/>
      <c r="T139" s="38"/>
      <c r="U139" s="38"/>
      <c r="V139" s="38"/>
      <c r="W139" s="38"/>
      <c r="X139" s="38"/>
      <c r="Y139" s="38"/>
      <c r="Z139" s="38"/>
      <c r="AA139" s="38"/>
      <c r="AB139" s="38"/>
      <c r="AC139" s="38"/>
      <c r="AD139" s="38"/>
      <c r="AE139" s="38"/>
    </row>
    <row r="140" s="2" customFormat="1" ht="12" customHeight="1">
      <c r="A140" s="38"/>
      <c r="B140" s="39"/>
      <c r="C140" s="32" t="s">
        <v>325</v>
      </c>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2" customFormat="1" ht="16.5" customHeight="1">
      <c r="A141" s="38"/>
      <c r="B141" s="39"/>
      <c r="C141" s="40"/>
      <c r="D141" s="40"/>
      <c r="E141" s="76" t="str">
        <f>E11</f>
        <v>A04 - SILNOPROUD</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6.96" customHeight="1">
      <c r="A142" s="38"/>
      <c r="B142" s="39"/>
      <c r="C142" s="40"/>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2" customHeight="1">
      <c r="A143" s="38"/>
      <c r="B143" s="39"/>
      <c r="C143" s="32" t="s">
        <v>20</v>
      </c>
      <c r="D143" s="40"/>
      <c r="E143" s="40"/>
      <c r="F143" s="27" t="str">
        <f>F14</f>
        <v>Pardubice</v>
      </c>
      <c r="G143" s="40"/>
      <c r="H143" s="40"/>
      <c r="I143" s="32" t="s">
        <v>22</v>
      </c>
      <c r="J143" s="79" t="str">
        <f>IF(J14="","",J14)</f>
        <v>9. 9. 2024</v>
      </c>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5.15" customHeight="1">
      <c r="A145" s="38"/>
      <c r="B145" s="39"/>
      <c r="C145" s="32" t="s">
        <v>24</v>
      </c>
      <c r="D145" s="40"/>
      <c r="E145" s="40"/>
      <c r="F145" s="27" t="str">
        <f>E17</f>
        <v>SPŠE a VOŠ Pardubice</v>
      </c>
      <c r="G145" s="40"/>
      <c r="H145" s="40"/>
      <c r="I145" s="32" t="s">
        <v>31</v>
      </c>
      <c r="J145" s="36" t="str">
        <f>E23</f>
        <v xml:space="preserve"> </v>
      </c>
      <c r="K145" s="40"/>
      <c r="L145" s="63"/>
      <c r="S145" s="38"/>
      <c r="T145" s="38"/>
      <c r="U145" s="38"/>
      <c r="V145" s="38"/>
      <c r="W145" s="38"/>
      <c r="X145" s="38"/>
      <c r="Y145" s="38"/>
      <c r="Z145" s="38"/>
      <c r="AA145" s="38"/>
      <c r="AB145" s="38"/>
      <c r="AC145" s="38"/>
      <c r="AD145" s="38"/>
      <c r="AE145" s="38"/>
    </row>
    <row r="146" s="2" customFormat="1" ht="15.15" customHeight="1">
      <c r="A146" s="38"/>
      <c r="B146" s="39"/>
      <c r="C146" s="32" t="s">
        <v>29</v>
      </c>
      <c r="D146" s="40"/>
      <c r="E146" s="40"/>
      <c r="F146" s="27" t="str">
        <f>IF(E20="","",E20)</f>
        <v>Vyplň údaj</v>
      </c>
      <c r="G146" s="40"/>
      <c r="H146" s="40"/>
      <c r="I146" s="32" t="s">
        <v>34</v>
      </c>
      <c r="J146" s="36" t="str">
        <f>E26</f>
        <v xml:space="preserve"> </v>
      </c>
      <c r="K146" s="40"/>
      <c r="L146" s="63"/>
      <c r="S146" s="38"/>
      <c r="T146" s="38"/>
      <c r="U146" s="38"/>
      <c r="V146" s="38"/>
      <c r="W146" s="38"/>
      <c r="X146" s="38"/>
      <c r="Y146" s="38"/>
      <c r="Z146" s="38"/>
      <c r="AA146" s="38"/>
      <c r="AB146" s="38"/>
      <c r="AC146" s="38"/>
      <c r="AD146" s="38"/>
      <c r="AE146" s="38"/>
    </row>
    <row r="147" s="2" customFormat="1" ht="10.32" customHeight="1">
      <c r="A147" s="38"/>
      <c r="B147" s="39"/>
      <c r="C147" s="40"/>
      <c r="D147" s="40"/>
      <c r="E147" s="40"/>
      <c r="F147" s="40"/>
      <c r="G147" s="40"/>
      <c r="H147" s="40"/>
      <c r="I147" s="40"/>
      <c r="J147" s="40"/>
      <c r="K147" s="40"/>
      <c r="L147" s="63"/>
      <c r="S147" s="38"/>
      <c r="T147" s="38"/>
      <c r="U147" s="38"/>
      <c r="V147" s="38"/>
      <c r="W147" s="38"/>
      <c r="X147" s="38"/>
      <c r="Y147" s="38"/>
      <c r="Z147" s="38"/>
      <c r="AA147" s="38"/>
      <c r="AB147" s="38"/>
      <c r="AC147" s="38"/>
      <c r="AD147" s="38"/>
      <c r="AE147" s="38"/>
    </row>
    <row r="148" s="10" customFormat="1" ht="29.28" customHeight="1">
      <c r="A148" s="194"/>
      <c r="B148" s="195"/>
      <c r="C148" s="196" t="s">
        <v>233</v>
      </c>
      <c r="D148" s="197" t="s">
        <v>62</v>
      </c>
      <c r="E148" s="197" t="s">
        <v>58</v>
      </c>
      <c r="F148" s="197" t="s">
        <v>59</v>
      </c>
      <c r="G148" s="197" t="s">
        <v>234</v>
      </c>
      <c r="H148" s="197" t="s">
        <v>235</v>
      </c>
      <c r="I148" s="197" t="s">
        <v>236</v>
      </c>
      <c r="J148" s="197" t="s">
        <v>227</v>
      </c>
      <c r="K148" s="198" t="s">
        <v>237</v>
      </c>
      <c r="L148" s="199"/>
      <c r="M148" s="100" t="s">
        <v>1</v>
      </c>
      <c r="N148" s="101" t="s">
        <v>41</v>
      </c>
      <c r="O148" s="101" t="s">
        <v>238</v>
      </c>
      <c r="P148" s="101" t="s">
        <v>239</v>
      </c>
      <c r="Q148" s="101" t="s">
        <v>240</v>
      </c>
      <c r="R148" s="101" t="s">
        <v>241</v>
      </c>
      <c r="S148" s="101" t="s">
        <v>242</v>
      </c>
      <c r="T148" s="102" t="s">
        <v>243</v>
      </c>
      <c r="U148" s="194"/>
      <c r="V148" s="194"/>
      <c r="W148" s="194"/>
      <c r="X148" s="194"/>
      <c r="Y148" s="194"/>
      <c r="Z148" s="194"/>
      <c r="AA148" s="194"/>
      <c r="AB148" s="194"/>
      <c r="AC148" s="194"/>
      <c r="AD148" s="194"/>
      <c r="AE148" s="194"/>
    </row>
    <row r="149" s="2" customFormat="1" ht="22.8" customHeight="1">
      <c r="A149" s="38"/>
      <c r="B149" s="39"/>
      <c r="C149" s="107" t="s">
        <v>244</v>
      </c>
      <c r="D149" s="40"/>
      <c r="E149" s="40"/>
      <c r="F149" s="40"/>
      <c r="G149" s="40"/>
      <c r="H149" s="40"/>
      <c r="I149" s="40"/>
      <c r="J149" s="200">
        <f>BK149</f>
        <v>0</v>
      </c>
      <c r="K149" s="40"/>
      <c r="L149" s="44"/>
      <c r="M149" s="103"/>
      <c r="N149" s="201"/>
      <c r="O149" s="104"/>
      <c r="P149" s="202">
        <f>P150+P165+P178+P189+P213+P235+P258+P280+P302+P325+P348+P358+P379+P397+P410+P427+P449+P471+P493+P517+P540+P563+P585+P607+P630+P652+P671+P761+P788</f>
        <v>0</v>
      </c>
      <c r="Q149" s="104"/>
      <c r="R149" s="202">
        <f>R150+R165+R178+R189+R213+R235+R258+R280+R302+R325+R348+R358+R379+R397+R410+R427+R449+R471+R493+R517+R540+R563+R585+R607+R630+R652+R671+R761+R788</f>
        <v>0</v>
      </c>
      <c r="S149" s="104"/>
      <c r="T149" s="203">
        <f>T150+T165+T178+T189+T213+T235+T258+T280+T302+T325+T348+T358+T379+T397+T410+T427+T449+T471+T493+T517+T540+T563+T585+T607+T630+T652+T671+T761+T788</f>
        <v>0</v>
      </c>
      <c r="U149" s="38"/>
      <c r="V149" s="38"/>
      <c r="W149" s="38"/>
      <c r="X149" s="38"/>
      <c r="Y149" s="38"/>
      <c r="Z149" s="38"/>
      <c r="AA149" s="38"/>
      <c r="AB149" s="38"/>
      <c r="AC149" s="38"/>
      <c r="AD149" s="38"/>
      <c r="AE149" s="38"/>
      <c r="AT149" s="17" t="s">
        <v>76</v>
      </c>
      <c r="AU149" s="17" t="s">
        <v>229</v>
      </c>
      <c r="BK149" s="204">
        <f>BK150+BK165+BK178+BK189+BK213+BK235+BK258+BK280+BK302+BK325+BK348+BK358+BK379+BK397+BK410+BK427+BK449+BK471+BK493+BK517+BK540+BK563+BK585+BK607+BK630+BK652+BK671+BK761+BK788</f>
        <v>0</v>
      </c>
    </row>
    <row r="150" s="11" customFormat="1" ht="25.92" customHeight="1">
      <c r="A150" s="11"/>
      <c r="B150" s="205"/>
      <c r="C150" s="206"/>
      <c r="D150" s="207" t="s">
        <v>76</v>
      </c>
      <c r="E150" s="208" t="s">
        <v>2876</v>
      </c>
      <c r="F150" s="208" t="s">
        <v>2877</v>
      </c>
      <c r="G150" s="206"/>
      <c r="H150" s="206"/>
      <c r="I150" s="209"/>
      <c r="J150" s="210">
        <f>BK150</f>
        <v>0</v>
      </c>
      <c r="K150" s="206"/>
      <c r="L150" s="211"/>
      <c r="M150" s="212"/>
      <c r="N150" s="213"/>
      <c r="O150" s="213"/>
      <c r="P150" s="214">
        <f>SUM(P151:P164)</f>
        <v>0</v>
      </c>
      <c r="Q150" s="213"/>
      <c r="R150" s="214">
        <f>SUM(R151:R164)</f>
        <v>0</v>
      </c>
      <c r="S150" s="213"/>
      <c r="T150" s="215">
        <f>SUM(T151:T164)</f>
        <v>0</v>
      </c>
      <c r="U150" s="11"/>
      <c r="V150" s="11"/>
      <c r="W150" s="11"/>
      <c r="X150" s="11"/>
      <c r="Y150" s="11"/>
      <c r="Z150" s="11"/>
      <c r="AA150" s="11"/>
      <c r="AB150" s="11"/>
      <c r="AC150" s="11"/>
      <c r="AD150" s="11"/>
      <c r="AE150" s="11"/>
      <c r="AR150" s="216" t="s">
        <v>85</v>
      </c>
      <c r="AT150" s="217" t="s">
        <v>76</v>
      </c>
      <c r="AU150" s="217" t="s">
        <v>77</v>
      </c>
      <c r="AY150" s="216" t="s">
        <v>247</v>
      </c>
      <c r="BK150" s="218">
        <f>SUM(BK151:BK164)</f>
        <v>0</v>
      </c>
    </row>
    <row r="151" s="2" customFormat="1" ht="24.15" customHeight="1">
      <c r="A151" s="38"/>
      <c r="B151" s="39"/>
      <c r="C151" s="219" t="s">
        <v>85</v>
      </c>
      <c r="D151" s="219" t="s">
        <v>248</v>
      </c>
      <c r="E151" s="220" t="s">
        <v>2878</v>
      </c>
      <c r="F151" s="221" t="s">
        <v>2879</v>
      </c>
      <c r="G151" s="222" t="s">
        <v>1966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87</v>
      </c>
    </row>
    <row r="152" s="2" customFormat="1" ht="24.15" customHeight="1">
      <c r="A152" s="38"/>
      <c r="B152" s="39"/>
      <c r="C152" s="219" t="s">
        <v>87</v>
      </c>
      <c r="D152" s="219" t="s">
        <v>248</v>
      </c>
      <c r="E152" s="220" t="s">
        <v>2880</v>
      </c>
      <c r="F152" s="221" t="s">
        <v>2881</v>
      </c>
      <c r="G152" s="222" t="s">
        <v>1966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258</v>
      </c>
    </row>
    <row r="153" s="2" customFormat="1" ht="21.75" customHeight="1">
      <c r="A153" s="38"/>
      <c r="B153" s="39"/>
      <c r="C153" s="219" t="s">
        <v>259</v>
      </c>
      <c r="D153" s="219" t="s">
        <v>248</v>
      </c>
      <c r="E153" s="220" t="s">
        <v>2882</v>
      </c>
      <c r="F153" s="221" t="s">
        <v>2883</v>
      </c>
      <c r="G153" s="222" t="s">
        <v>1966</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262</v>
      </c>
    </row>
    <row r="154" s="2" customFormat="1" ht="21.75" customHeight="1">
      <c r="A154" s="38"/>
      <c r="B154" s="39"/>
      <c r="C154" s="219" t="s">
        <v>258</v>
      </c>
      <c r="D154" s="219" t="s">
        <v>248</v>
      </c>
      <c r="E154" s="220" t="s">
        <v>2884</v>
      </c>
      <c r="F154" s="221" t="s">
        <v>2885</v>
      </c>
      <c r="G154" s="222" t="s">
        <v>1966</v>
      </c>
      <c r="H154" s="223">
        <v>7</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271</v>
      </c>
    </row>
    <row r="155" s="2" customFormat="1" ht="21.75" customHeight="1">
      <c r="A155" s="38"/>
      <c r="B155" s="39"/>
      <c r="C155" s="219" t="s">
        <v>275</v>
      </c>
      <c r="D155" s="219" t="s">
        <v>248</v>
      </c>
      <c r="E155" s="220" t="s">
        <v>2886</v>
      </c>
      <c r="F155" s="221" t="s">
        <v>2887</v>
      </c>
      <c r="G155" s="222" t="s">
        <v>1966</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279</v>
      </c>
    </row>
    <row r="156" s="2" customFormat="1" ht="16.5" customHeight="1">
      <c r="A156" s="38"/>
      <c r="B156" s="39"/>
      <c r="C156" s="219" t="s">
        <v>262</v>
      </c>
      <c r="D156" s="219" t="s">
        <v>248</v>
      </c>
      <c r="E156" s="220" t="s">
        <v>2888</v>
      </c>
      <c r="F156" s="221" t="s">
        <v>2889</v>
      </c>
      <c r="G156" s="222" t="s">
        <v>1966</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291</v>
      </c>
    </row>
    <row r="157" s="2" customFormat="1" ht="24.15" customHeight="1">
      <c r="A157" s="38"/>
      <c r="B157" s="39"/>
      <c r="C157" s="219" t="s">
        <v>293</v>
      </c>
      <c r="D157" s="219" t="s">
        <v>248</v>
      </c>
      <c r="E157" s="220" t="s">
        <v>2890</v>
      </c>
      <c r="F157" s="221" t="s">
        <v>2891</v>
      </c>
      <c r="G157" s="222" t="s">
        <v>1966</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296</v>
      </c>
    </row>
    <row r="158" s="2" customFormat="1" ht="21.75" customHeight="1">
      <c r="A158" s="38"/>
      <c r="B158" s="39"/>
      <c r="C158" s="219" t="s">
        <v>271</v>
      </c>
      <c r="D158" s="219" t="s">
        <v>248</v>
      </c>
      <c r="E158" s="220" t="s">
        <v>2892</v>
      </c>
      <c r="F158" s="221" t="s">
        <v>2893</v>
      </c>
      <c r="G158" s="222" t="s">
        <v>1966</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264</v>
      </c>
    </row>
    <row r="159" s="2" customFormat="1" ht="21.75" customHeight="1">
      <c r="A159" s="38"/>
      <c r="B159" s="39"/>
      <c r="C159" s="219" t="s">
        <v>299</v>
      </c>
      <c r="D159" s="219" t="s">
        <v>248</v>
      </c>
      <c r="E159" s="220" t="s">
        <v>2894</v>
      </c>
      <c r="F159" s="221" t="s">
        <v>2895</v>
      </c>
      <c r="G159" s="222" t="s">
        <v>1966</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285</v>
      </c>
    </row>
    <row r="160" s="2" customFormat="1" ht="24.15" customHeight="1">
      <c r="A160" s="38"/>
      <c r="B160" s="39"/>
      <c r="C160" s="219" t="s">
        <v>279</v>
      </c>
      <c r="D160" s="219" t="s">
        <v>248</v>
      </c>
      <c r="E160" s="220" t="s">
        <v>2896</v>
      </c>
      <c r="F160" s="221" t="s">
        <v>2897</v>
      </c>
      <c r="G160" s="222" t="s">
        <v>1966</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304</v>
      </c>
    </row>
    <row r="161" s="2" customFormat="1" ht="24.15" customHeight="1">
      <c r="A161" s="38"/>
      <c r="B161" s="39"/>
      <c r="C161" s="219" t="s">
        <v>305</v>
      </c>
      <c r="D161" s="219" t="s">
        <v>248</v>
      </c>
      <c r="E161" s="220" t="s">
        <v>2898</v>
      </c>
      <c r="F161" s="221" t="s">
        <v>2899</v>
      </c>
      <c r="G161" s="222" t="s">
        <v>2900</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308</v>
      </c>
    </row>
    <row r="162" s="2" customFormat="1" ht="24.15" customHeight="1">
      <c r="A162" s="38"/>
      <c r="B162" s="39"/>
      <c r="C162" s="219" t="s">
        <v>291</v>
      </c>
      <c r="D162" s="219" t="s">
        <v>248</v>
      </c>
      <c r="E162" s="220" t="s">
        <v>2901</v>
      </c>
      <c r="F162" s="221" t="s">
        <v>2902</v>
      </c>
      <c r="G162" s="222" t="s">
        <v>2900</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311</v>
      </c>
    </row>
    <row r="163" s="2" customFormat="1" ht="24.15" customHeight="1">
      <c r="A163" s="38"/>
      <c r="B163" s="39"/>
      <c r="C163" s="219" t="s">
        <v>313</v>
      </c>
      <c r="D163" s="219" t="s">
        <v>248</v>
      </c>
      <c r="E163" s="220" t="s">
        <v>2903</v>
      </c>
      <c r="F163" s="221" t="s">
        <v>2904</v>
      </c>
      <c r="G163" s="222" t="s">
        <v>1966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316</v>
      </c>
    </row>
    <row r="164" s="2" customFormat="1" ht="16.5" customHeight="1">
      <c r="A164" s="38"/>
      <c r="B164" s="39"/>
      <c r="C164" s="219" t="s">
        <v>296</v>
      </c>
      <c r="D164" s="219" t="s">
        <v>248</v>
      </c>
      <c r="E164" s="220" t="s">
        <v>2905</v>
      </c>
      <c r="F164" s="221" t="s">
        <v>2906</v>
      </c>
      <c r="G164" s="222" t="s">
        <v>1966</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499</v>
      </c>
    </row>
    <row r="165" s="11" customFormat="1" ht="25.92" customHeight="1">
      <c r="A165" s="11"/>
      <c r="B165" s="205"/>
      <c r="C165" s="206"/>
      <c r="D165" s="207" t="s">
        <v>76</v>
      </c>
      <c r="E165" s="208" t="s">
        <v>2907</v>
      </c>
      <c r="F165" s="208" t="s">
        <v>2908</v>
      </c>
      <c r="G165" s="206"/>
      <c r="H165" s="206"/>
      <c r="I165" s="209"/>
      <c r="J165" s="210">
        <f>BK165</f>
        <v>0</v>
      </c>
      <c r="K165" s="206"/>
      <c r="L165" s="211"/>
      <c r="M165" s="212"/>
      <c r="N165" s="213"/>
      <c r="O165" s="213"/>
      <c r="P165" s="214">
        <f>SUM(P166:P177)</f>
        <v>0</v>
      </c>
      <c r="Q165" s="213"/>
      <c r="R165" s="214">
        <f>SUM(R166:R177)</f>
        <v>0</v>
      </c>
      <c r="S165" s="213"/>
      <c r="T165" s="215">
        <f>SUM(T166:T177)</f>
        <v>0</v>
      </c>
      <c r="U165" s="11"/>
      <c r="V165" s="11"/>
      <c r="W165" s="11"/>
      <c r="X165" s="11"/>
      <c r="Y165" s="11"/>
      <c r="Z165" s="11"/>
      <c r="AA165" s="11"/>
      <c r="AB165" s="11"/>
      <c r="AC165" s="11"/>
      <c r="AD165" s="11"/>
      <c r="AE165" s="11"/>
      <c r="AR165" s="216" t="s">
        <v>85</v>
      </c>
      <c r="AT165" s="217" t="s">
        <v>76</v>
      </c>
      <c r="AU165" s="217" t="s">
        <v>77</v>
      </c>
      <c r="AY165" s="216" t="s">
        <v>247</v>
      </c>
      <c r="BK165" s="218">
        <f>SUM(BK166:BK177)</f>
        <v>0</v>
      </c>
    </row>
    <row r="166" s="2" customFormat="1" ht="24.15" customHeight="1">
      <c r="A166" s="38"/>
      <c r="B166" s="39"/>
      <c r="C166" s="219" t="s">
        <v>8</v>
      </c>
      <c r="D166" s="219" t="s">
        <v>248</v>
      </c>
      <c r="E166" s="220" t="s">
        <v>2909</v>
      </c>
      <c r="F166" s="221" t="s">
        <v>2910</v>
      </c>
      <c r="G166" s="222" t="s">
        <v>1966</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508</v>
      </c>
    </row>
    <row r="167" s="2" customFormat="1" ht="16.5" customHeight="1">
      <c r="A167" s="38"/>
      <c r="B167" s="39"/>
      <c r="C167" s="219" t="s">
        <v>264</v>
      </c>
      <c r="D167" s="219" t="s">
        <v>248</v>
      </c>
      <c r="E167" s="220" t="s">
        <v>2911</v>
      </c>
      <c r="F167" s="221" t="s">
        <v>2912</v>
      </c>
      <c r="G167" s="222" t="s">
        <v>1966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513</v>
      </c>
    </row>
    <row r="168" s="2" customFormat="1" ht="21.75" customHeight="1">
      <c r="A168" s="38"/>
      <c r="B168" s="39"/>
      <c r="C168" s="219" t="s">
        <v>281</v>
      </c>
      <c r="D168" s="219" t="s">
        <v>248</v>
      </c>
      <c r="E168" s="220" t="s">
        <v>2913</v>
      </c>
      <c r="F168" s="221" t="s">
        <v>2914</v>
      </c>
      <c r="G168" s="222" t="s">
        <v>1966</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522</v>
      </c>
    </row>
    <row r="169" s="2" customFormat="1" ht="24.15" customHeight="1">
      <c r="A169" s="38"/>
      <c r="B169" s="39"/>
      <c r="C169" s="219" t="s">
        <v>285</v>
      </c>
      <c r="D169" s="219" t="s">
        <v>248</v>
      </c>
      <c r="E169" s="220" t="s">
        <v>2915</v>
      </c>
      <c r="F169" s="221" t="s">
        <v>2916</v>
      </c>
      <c r="G169" s="222" t="s">
        <v>1966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526</v>
      </c>
    </row>
    <row r="170" s="2" customFormat="1" ht="24.15" customHeight="1">
      <c r="A170" s="38"/>
      <c r="B170" s="39"/>
      <c r="C170" s="219" t="s">
        <v>528</v>
      </c>
      <c r="D170" s="219" t="s">
        <v>248</v>
      </c>
      <c r="E170" s="220" t="s">
        <v>2917</v>
      </c>
      <c r="F170" s="221" t="s">
        <v>2918</v>
      </c>
      <c r="G170" s="222" t="s">
        <v>1966</v>
      </c>
      <c r="H170" s="223">
        <v>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531</v>
      </c>
    </row>
    <row r="171" s="2" customFormat="1" ht="21.75" customHeight="1">
      <c r="A171" s="38"/>
      <c r="B171" s="39"/>
      <c r="C171" s="219" t="s">
        <v>304</v>
      </c>
      <c r="D171" s="219" t="s">
        <v>248</v>
      </c>
      <c r="E171" s="220" t="s">
        <v>2919</v>
      </c>
      <c r="F171" s="221" t="s">
        <v>2920</v>
      </c>
      <c r="G171" s="222" t="s">
        <v>1966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536</v>
      </c>
    </row>
    <row r="172" s="2" customFormat="1" ht="21.75" customHeight="1">
      <c r="A172" s="38"/>
      <c r="B172" s="39"/>
      <c r="C172" s="219" t="s">
        <v>7</v>
      </c>
      <c r="D172" s="219" t="s">
        <v>248</v>
      </c>
      <c r="E172" s="220" t="s">
        <v>2921</v>
      </c>
      <c r="F172" s="221" t="s">
        <v>2922</v>
      </c>
      <c r="G172" s="222" t="s">
        <v>1966</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541</v>
      </c>
    </row>
    <row r="173" s="2" customFormat="1" ht="16.5" customHeight="1">
      <c r="A173" s="38"/>
      <c r="B173" s="39"/>
      <c r="C173" s="219" t="s">
        <v>308</v>
      </c>
      <c r="D173" s="219" t="s">
        <v>248</v>
      </c>
      <c r="E173" s="220" t="s">
        <v>2923</v>
      </c>
      <c r="F173" s="221" t="s">
        <v>2924</v>
      </c>
      <c r="G173" s="222" t="s">
        <v>1966</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550</v>
      </c>
    </row>
    <row r="174" s="2" customFormat="1" ht="24.15" customHeight="1">
      <c r="A174" s="38"/>
      <c r="B174" s="39"/>
      <c r="C174" s="219" t="s">
        <v>557</v>
      </c>
      <c r="D174" s="219" t="s">
        <v>248</v>
      </c>
      <c r="E174" s="220" t="s">
        <v>2925</v>
      </c>
      <c r="F174" s="221" t="s">
        <v>2899</v>
      </c>
      <c r="G174" s="222" t="s">
        <v>2900</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560</v>
      </c>
    </row>
    <row r="175" s="2" customFormat="1" ht="24.15" customHeight="1">
      <c r="A175" s="38"/>
      <c r="B175" s="39"/>
      <c r="C175" s="219" t="s">
        <v>311</v>
      </c>
      <c r="D175" s="219" t="s">
        <v>248</v>
      </c>
      <c r="E175" s="220" t="s">
        <v>2926</v>
      </c>
      <c r="F175" s="221" t="s">
        <v>2902</v>
      </c>
      <c r="G175" s="222" t="s">
        <v>2900</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566</v>
      </c>
    </row>
    <row r="176" s="2" customFormat="1" ht="24.15" customHeight="1">
      <c r="A176" s="38"/>
      <c r="B176" s="39"/>
      <c r="C176" s="219" t="s">
        <v>572</v>
      </c>
      <c r="D176" s="219" t="s">
        <v>248</v>
      </c>
      <c r="E176" s="220" t="s">
        <v>2927</v>
      </c>
      <c r="F176" s="221" t="s">
        <v>2904</v>
      </c>
      <c r="G176" s="222" t="s">
        <v>1966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575</v>
      </c>
    </row>
    <row r="177" s="2" customFormat="1" ht="16.5" customHeight="1">
      <c r="A177" s="38"/>
      <c r="B177" s="39"/>
      <c r="C177" s="219" t="s">
        <v>316</v>
      </c>
      <c r="D177" s="219" t="s">
        <v>248</v>
      </c>
      <c r="E177" s="220" t="s">
        <v>2928</v>
      </c>
      <c r="F177" s="221" t="s">
        <v>2906</v>
      </c>
      <c r="G177" s="222" t="s">
        <v>1966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582</v>
      </c>
    </row>
    <row r="178" s="11" customFormat="1" ht="25.92" customHeight="1">
      <c r="A178" s="11"/>
      <c r="B178" s="205"/>
      <c r="C178" s="206"/>
      <c r="D178" s="207" t="s">
        <v>76</v>
      </c>
      <c r="E178" s="208" t="s">
        <v>2929</v>
      </c>
      <c r="F178" s="208" t="s">
        <v>2930</v>
      </c>
      <c r="G178" s="206"/>
      <c r="H178" s="206"/>
      <c r="I178" s="209"/>
      <c r="J178" s="210">
        <f>BK178</f>
        <v>0</v>
      </c>
      <c r="K178" s="206"/>
      <c r="L178" s="211"/>
      <c r="M178" s="212"/>
      <c r="N178" s="213"/>
      <c r="O178" s="213"/>
      <c r="P178" s="214">
        <f>SUM(P179:P188)</f>
        <v>0</v>
      </c>
      <c r="Q178" s="213"/>
      <c r="R178" s="214">
        <f>SUM(R179:R188)</f>
        <v>0</v>
      </c>
      <c r="S178" s="213"/>
      <c r="T178" s="215">
        <f>SUM(T179:T188)</f>
        <v>0</v>
      </c>
      <c r="U178" s="11"/>
      <c r="V178" s="11"/>
      <c r="W178" s="11"/>
      <c r="X178" s="11"/>
      <c r="Y178" s="11"/>
      <c r="Z178" s="11"/>
      <c r="AA178" s="11"/>
      <c r="AB178" s="11"/>
      <c r="AC178" s="11"/>
      <c r="AD178" s="11"/>
      <c r="AE178" s="11"/>
      <c r="AR178" s="216" t="s">
        <v>85</v>
      </c>
      <c r="AT178" s="217" t="s">
        <v>76</v>
      </c>
      <c r="AU178" s="217" t="s">
        <v>77</v>
      </c>
      <c r="AY178" s="216" t="s">
        <v>247</v>
      </c>
      <c r="BK178" s="218">
        <f>SUM(BK179:BK188)</f>
        <v>0</v>
      </c>
    </row>
    <row r="179" s="2" customFormat="1" ht="24.15" customHeight="1">
      <c r="A179" s="38"/>
      <c r="B179" s="39"/>
      <c r="C179" s="219" t="s">
        <v>589</v>
      </c>
      <c r="D179" s="219" t="s">
        <v>248</v>
      </c>
      <c r="E179" s="220" t="s">
        <v>2931</v>
      </c>
      <c r="F179" s="221" t="s">
        <v>2932</v>
      </c>
      <c r="G179" s="222" t="s">
        <v>1966</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592</v>
      </c>
    </row>
    <row r="180" s="2" customFormat="1" ht="16.5" customHeight="1">
      <c r="A180" s="38"/>
      <c r="B180" s="39"/>
      <c r="C180" s="219" t="s">
        <v>499</v>
      </c>
      <c r="D180" s="219" t="s">
        <v>248</v>
      </c>
      <c r="E180" s="220" t="s">
        <v>2933</v>
      </c>
      <c r="F180" s="221" t="s">
        <v>2934</v>
      </c>
      <c r="G180" s="222" t="s">
        <v>1966</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599</v>
      </c>
    </row>
    <row r="181" s="2" customFormat="1" ht="24.15" customHeight="1">
      <c r="A181" s="38"/>
      <c r="B181" s="39"/>
      <c r="C181" s="219" t="s">
        <v>603</v>
      </c>
      <c r="D181" s="219" t="s">
        <v>248</v>
      </c>
      <c r="E181" s="220" t="s">
        <v>2935</v>
      </c>
      <c r="F181" s="221" t="s">
        <v>2936</v>
      </c>
      <c r="G181" s="222" t="s">
        <v>1966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606</v>
      </c>
    </row>
    <row r="182" s="2" customFormat="1" ht="24.15" customHeight="1">
      <c r="A182" s="38"/>
      <c r="B182" s="39"/>
      <c r="C182" s="219" t="s">
        <v>508</v>
      </c>
      <c r="D182" s="219" t="s">
        <v>248</v>
      </c>
      <c r="E182" s="220" t="s">
        <v>2915</v>
      </c>
      <c r="F182" s="221" t="s">
        <v>2916</v>
      </c>
      <c r="G182" s="222" t="s">
        <v>1966</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612</v>
      </c>
    </row>
    <row r="183" s="2" customFormat="1" ht="21.75" customHeight="1">
      <c r="A183" s="38"/>
      <c r="B183" s="39"/>
      <c r="C183" s="219" t="s">
        <v>616</v>
      </c>
      <c r="D183" s="219" t="s">
        <v>248</v>
      </c>
      <c r="E183" s="220" t="s">
        <v>2921</v>
      </c>
      <c r="F183" s="221" t="s">
        <v>2922</v>
      </c>
      <c r="G183" s="222" t="s">
        <v>1966</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619</v>
      </c>
    </row>
    <row r="184" s="2" customFormat="1" ht="16.5" customHeight="1">
      <c r="A184" s="38"/>
      <c r="B184" s="39"/>
      <c r="C184" s="219" t="s">
        <v>513</v>
      </c>
      <c r="D184" s="219" t="s">
        <v>248</v>
      </c>
      <c r="E184" s="220" t="s">
        <v>2923</v>
      </c>
      <c r="F184" s="221" t="s">
        <v>2924</v>
      </c>
      <c r="G184" s="222" t="s">
        <v>1966</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624</v>
      </c>
    </row>
    <row r="185" s="2" customFormat="1" ht="24.15" customHeight="1">
      <c r="A185" s="38"/>
      <c r="B185" s="39"/>
      <c r="C185" s="219" t="s">
        <v>627</v>
      </c>
      <c r="D185" s="219" t="s">
        <v>248</v>
      </c>
      <c r="E185" s="220" t="s">
        <v>2937</v>
      </c>
      <c r="F185" s="221" t="s">
        <v>2899</v>
      </c>
      <c r="G185" s="222" t="s">
        <v>2900</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630</v>
      </c>
    </row>
    <row r="186" s="2" customFormat="1" ht="24.15" customHeight="1">
      <c r="A186" s="38"/>
      <c r="B186" s="39"/>
      <c r="C186" s="219" t="s">
        <v>522</v>
      </c>
      <c r="D186" s="219" t="s">
        <v>248</v>
      </c>
      <c r="E186" s="220" t="s">
        <v>2938</v>
      </c>
      <c r="F186" s="221" t="s">
        <v>2902</v>
      </c>
      <c r="G186" s="222" t="s">
        <v>2900</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634</v>
      </c>
    </row>
    <row r="187" s="2" customFormat="1" ht="24.15" customHeight="1">
      <c r="A187" s="38"/>
      <c r="B187" s="39"/>
      <c r="C187" s="219" t="s">
        <v>636</v>
      </c>
      <c r="D187" s="219" t="s">
        <v>248</v>
      </c>
      <c r="E187" s="220" t="s">
        <v>2939</v>
      </c>
      <c r="F187" s="221" t="s">
        <v>2904</v>
      </c>
      <c r="G187" s="222" t="s">
        <v>1966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639</v>
      </c>
    </row>
    <row r="188" s="2" customFormat="1" ht="16.5" customHeight="1">
      <c r="A188" s="38"/>
      <c r="B188" s="39"/>
      <c r="C188" s="219" t="s">
        <v>526</v>
      </c>
      <c r="D188" s="219" t="s">
        <v>248</v>
      </c>
      <c r="E188" s="220" t="s">
        <v>2940</v>
      </c>
      <c r="F188" s="221" t="s">
        <v>2906</v>
      </c>
      <c r="G188" s="222" t="s">
        <v>1966</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649</v>
      </c>
    </row>
    <row r="189" s="11" customFormat="1" ht="25.92" customHeight="1">
      <c r="A189" s="11"/>
      <c r="B189" s="205"/>
      <c r="C189" s="206"/>
      <c r="D189" s="207" t="s">
        <v>76</v>
      </c>
      <c r="E189" s="208" t="s">
        <v>2941</v>
      </c>
      <c r="F189" s="208" t="s">
        <v>2942</v>
      </c>
      <c r="G189" s="206"/>
      <c r="H189" s="206"/>
      <c r="I189" s="209"/>
      <c r="J189" s="210">
        <f>BK189</f>
        <v>0</v>
      </c>
      <c r="K189" s="206"/>
      <c r="L189" s="211"/>
      <c r="M189" s="212"/>
      <c r="N189" s="213"/>
      <c r="O189" s="213"/>
      <c r="P189" s="214">
        <f>SUM(P190:P212)</f>
        <v>0</v>
      </c>
      <c r="Q189" s="213"/>
      <c r="R189" s="214">
        <f>SUM(R190:R212)</f>
        <v>0</v>
      </c>
      <c r="S189" s="213"/>
      <c r="T189" s="215">
        <f>SUM(T190:T212)</f>
        <v>0</v>
      </c>
      <c r="U189" s="11"/>
      <c r="V189" s="11"/>
      <c r="W189" s="11"/>
      <c r="X189" s="11"/>
      <c r="Y189" s="11"/>
      <c r="Z189" s="11"/>
      <c r="AA189" s="11"/>
      <c r="AB189" s="11"/>
      <c r="AC189" s="11"/>
      <c r="AD189" s="11"/>
      <c r="AE189" s="11"/>
      <c r="AR189" s="216" t="s">
        <v>85</v>
      </c>
      <c r="AT189" s="217" t="s">
        <v>76</v>
      </c>
      <c r="AU189" s="217" t="s">
        <v>77</v>
      </c>
      <c r="AY189" s="216" t="s">
        <v>247</v>
      </c>
      <c r="BK189" s="218">
        <f>SUM(BK190:BK212)</f>
        <v>0</v>
      </c>
    </row>
    <row r="190" s="2" customFormat="1" ht="24.15" customHeight="1">
      <c r="A190" s="38"/>
      <c r="B190" s="39"/>
      <c r="C190" s="219" t="s">
        <v>663</v>
      </c>
      <c r="D190" s="219" t="s">
        <v>248</v>
      </c>
      <c r="E190" s="220" t="s">
        <v>2943</v>
      </c>
      <c r="F190" s="221" t="s">
        <v>2944</v>
      </c>
      <c r="G190" s="222" t="s">
        <v>1966</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666</v>
      </c>
    </row>
    <row r="191" s="2" customFormat="1" ht="16.5" customHeight="1">
      <c r="A191" s="38"/>
      <c r="B191" s="39"/>
      <c r="C191" s="219" t="s">
        <v>531</v>
      </c>
      <c r="D191" s="219" t="s">
        <v>248</v>
      </c>
      <c r="E191" s="220" t="s">
        <v>2911</v>
      </c>
      <c r="F191" s="221" t="s">
        <v>2912</v>
      </c>
      <c r="G191" s="222" t="s">
        <v>1966</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674</v>
      </c>
    </row>
    <row r="192" s="2" customFormat="1" ht="21.75" customHeight="1">
      <c r="A192" s="38"/>
      <c r="B192" s="39"/>
      <c r="C192" s="219" t="s">
        <v>678</v>
      </c>
      <c r="D192" s="219" t="s">
        <v>248</v>
      </c>
      <c r="E192" s="220" t="s">
        <v>2913</v>
      </c>
      <c r="F192" s="221" t="s">
        <v>2914</v>
      </c>
      <c r="G192" s="222" t="s">
        <v>1966</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682</v>
      </c>
    </row>
    <row r="193" s="2" customFormat="1" ht="24.15" customHeight="1">
      <c r="A193" s="38"/>
      <c r="B193" s="39"/>
      <c r="C193" s="219" t="s">
        <v>536</v>
      </c>
      <c r="D193" s="219" t="s">
        <v>248</v>
      </c>
      <c r="E193" s="220" t="s">
        <v>2945</v>
      </c>
      <c r="F193" s="221" t="s">
        <v>2946</v>
      </c>
      <c r="G193" s="222" t="s">
        <v>1966</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705</v>
      </c>
    </row>
    <row r="194" s="2" customFormat="1" ht="24.15" customHeight="1">
      <c r="A194" s="38"/>
      <c r="B194" s="39"/>
      <c r="C194" s="219" t="s">
        <v>723</v>
      </c>
      <c r="D194" s="219" t="s">
        <v>248</v>
      </c>
      <c r="E194" s="220" t="s">
        <v>2915</v>
      </c>
      <c r="F194" s="221" t="s">
        <v>2916</v>
      </c>
      <c r="G194" s="222" t="s">
        <v>1966</v>
      </c>
      <c r="H194" s="223">
        <v>4</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726</v>
      </c>
    </row>
    <row r="195" s="2" customFormat="1" ht="24.15" customHeight="1">
      <c r="A195" s="38"/>
      <c r="B195" s="39"/>
      <c r="C195" s="219" t="s">
        <v>541</v>
      </c>
      <c r="D195" s="219" t="s">
        <v>248</v>
      </c>
      <c r="E195" s="220" t="s">
        <v>2947</v>
      </c>
      <c r="F195" s="221" t="s">
        <v>2948</v>
      </c>
      <c r="G195" s="222" t="s">
        <v>1966</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777</v>
      </c>
    </row>
    <row r="196" s="2" customFormat="1" ht="21.75" customHeight="1">
      <c r="A196" s="38"/>
      <c r="B196" s="39"/>
      <c r="C196" s="219" t="s">
        <v>779</v>
      </c>
      <c r="D196" s="219" t="s">
        <v>248</v>
      </c>
      <c r="E196" s="220" t="s">
        <v>2884</v>
      </c>
      <c r="F196" s="221" t="s">
        <v>2885</v>
      </c>
      <c r="G196" s="222" t="s">
        <v>1966</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782</v>
      </c>
    </row>
    <row r="197" s="2" customFormat="1" ht="21.75" customHeight="1">
      <c r="A197" s="38"/>
      <c r="B197" s="39"/>
      <c r="C197" s="219" t="s">
        <v>550</v>
      </c>
      <c r="D197" s="219" t="s">
        <v>248</v>
      </c>
      <c r="E197" s="220" t="s">
        <v>2949</v>
      </c>
      <c r="F197" s="221" t="s">
        <v>2950</v>
      </c>
      <c r="G197" s="222" t="s">
        <v>1966</v>
      </c>
      <c r="H197" s="223">
        <v>4</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789</v>
      </c>
    </row>
    <row r="198" s="2" customFormat="1" ht="21.75" customHeight="1">
      <c r="A198" s="38"/>
      <c r="B198" s="39"/>
      <c r="C198" s="219" t="s">
        <v>796</v>
      </c>
      <c r="D198" s="219" t="s">
        <v>248</v>
      </c>
      <c r="E198" s="220" t="s">
        <v>2921</v>
      </c>
      <c r="F198" s="221" t="s">
        <v>2922</v>
      </c>
      <c r="G198" s="222" t="s">
        <v>1966</v>
      </c>
      <c r="H198" s="223">
        <v>2</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799</v>
      </c>
    </row>
    <row r="199" s="2" customFormat="1" ht="21.75" customHeight="1">
      <c r="A199" s="38"/>
      <c r="B199" s="39"/>
      <c r="C199" s="219" t="s">
        <v>560</v>
      </c>
      <c r="D199" s="219" t="s">
        <v>248</v>
      </c>
      <c r="E199" s="220" t="s">
        <v>2919</v>
      </c>
      <c r="F199" s="221" t="s">
        <v>2920</v>
      </c>
      <c r="G199" s="222" t="s">
        <v>1966</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806</v>
      </c>
    </row>
    <row r="200" s="2" customFormat="1" ht="16.5" customHeight="1">
      <c r="A200" s="38"/>
      <c r="B200" s="39"/>
      <c r="C200" s="219" t="s">
        <v>809</v>
      </c>
      <c r="D200" s="219" t="s">
        <v>248</v>
      </c>
      <c r="E200" s="220" t="s">
        <v>2923</v>
      </c>
      <c r="F200" s="221" t="s">
        <v>2924</v>
      </c>
      <c r="G200" s="222" t="s">
        <v>1966</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812</v>
      </c>
    </row>
    <row r="201" s="2" customFormat="1" ht="16.5" customHeight="1">
      <c r="A201" s="38"/>
      <c r="B201" s="39"/>
      <c r="C201" s="219" t="s">
        <v>566</v>
      </c>
      <c r="D201" s="219" t="s">
        <v>248</v>
      </c>
      <c r="E201" s="220" t="s">
        <v>2888</v>
      </c>
      <c r="F201" s="221" t="s">
        <v>2889</v>
      </c>
      <c r="G201" s="222" t="s">
        <v>1966</v>
      </c>
      <c r="H201" s="223">
        <v>2</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347</v>
      </c>
    </row>
    <row r="202" s="2" customFormat="1" ht="24.15" customHeight="1">
      <c r="A202" s="38"/>
      <c r="B202" s="39"/>
      <c r="C202" s="219" t="s">
        <v>824</v>
      </c>
      <c r="D202" s="219" t="s">
        <v>248</v>
      </c>
      <c r="E202" s="220" t="s">
        <v>2951</v>
      </c>
      <c r="F202" s="221" t="s">
        <v>2952</v>
      </c>
      <c r="G202" s="222" t="s">
        <v>1966</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355</v>
      </c>
    </row>
    <row r="203" s="2" customFormat="1" ht="21.75" customHeight="1">
      <c r="A203" s="38"/>
      <c r="B203" s="39"/>
      <c r="C203" s="219" t="s">
        <v>575</v>
      </c>
      <c r="D203" s="219" t="s">
        <v>248</v>
      </c>
      <c r="E203" s="220" t="s">
        <v>2953</v>
      </c>
      <c r="F203" s="221" t="s">
        <v>2954</v>
      </c>
      <c r="G203" s="222" t="s">
        <v>1966</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831</v>
      </c>
    </row>
    <row r="204" s="2" customFormat="1" ht="24.15" customHeight="1">
      <c r="A204" s="38"/>
      <c r="B204" s="39"/>
      <c r="C204" s="219" t="s">
        <v>834</v>
      </c>
      <c r="D204" s="219" t="s">
        <v>248</v>
      </c>
      <c r="E204" s="220" t="s">
        <v>2955</v>
      </c>
      <c r="F204" s="221" t="s">
        <v>2956</v>
      </c>
      <c r="G204" s="222" t="s">
        <v>1966</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837</v>
      </c>
    </row>
    <row r="205" s="2" customFormat="1" ht="24.15" customHeight="1">
      <c r="A205" s="38"/>
      <c r="B205" s="39"/>
      <c r="C205" s="219" t="s">
        <v>582</v>
      </c>
      <c r="D205" s="219" t="s">
        <v>248</v>
      </c>
      <c r="E205" s="220" t="s">
        <v>2957</v>
      </c>
      <c r="F205" s="221" t="s">
        <v>2958</v>
      </c>
      <c r="G205" s="222" t="s">
        <v>1966</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840</v>
      </c>
    </row>
    <row r="206" s="2" customFormat="1" ht="24.15" customHeight="1">
      <c r="A206" s="38"/>
      <c r="B206" s="39"/>
      <c r="C206" s="219" t="s">
        <v>843</v>
      </c>
      <c r="D206" s="219" t="s">
        <v>248</v>
      </c>
      <c r="E206" s="220" t="s">
        <v>2959</v>
      </c>
      <c r="F206" s="221" t="s">
        <v>2960</v>
      </c>
      <c r="G206" s="222" t="s">
        <v>1966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846</v>
      </c>
    </row>
    <row r="207" s="2" customFormat="1" ht="24.15" customHeight="1">
      <c r="A207" s="38"/>
      <c r="B207" s="39"/>
      <c r="C207" s="219" t="s">
        <v>592</v>
      </c>
      <c r="D207" s="219" t="s">
        <v>248</v>
      </c>
      <c r="E207" s="220" t="s">
        <v>2961</v>
      </c>
      <c r="F207" s="221" t="s">
        <v>2962</v>
      </c>
      <c r="G207" s="222" t="s">
        <v>1966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850</v>
      </c>
    </row>
    <row r="208" s="2" customFormat="1" ht="24.15" customHeight="1">
      <c r="A208" s="38"/>
      <c r="B208" s="39"/>
      <c r="C208" s="219" t="s">
        <v>852</v>
      </c>
      <c r="D208" s="219" t="s">
        <v>248</v>
      </c>
      <c r="E208" s="220" t="s">
        <v>2963</v>
      </c>
      <c r="F208" s="221" t="s">
        <v>2964</v>
      </c>
      <c r="G208" s="222" t="s">
        <v>1966</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855</v>
      </c>
    </row>
    <row r="209" s="2" customFormat="1" ht="24.15" customHeight="1">
      <c r="A209" s="38"/>
      <c r="B209" s="39"/>
      <c r="C209" s="219" t="s">
        <v>599</v>
      </c>
      <c r="D209" s="219" t="s">
        <v>248</v>
      </c>
      <c r="E209" s="220" t="s">
        <v>2965</v>
      </c>
      <c r="F209" s="221" t="s">
        <v>2899</v>
      </c>
      <c r="G209" s="222" t="s">
        <v>2900</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858</v>
      </c>
    </row>
    <row r="210" s="2" customFormat="1" ht="24.15" customHeight="1">
      <c r="A210" s="38"/>
      <c r="B210" s="39"/>
      <c r="C210" s="219" t="s">
        <v>861</v>
      </c>
      <c r="D210" s="219" t="s">
        <v>248</v>
      </c>
      <c r="E210" s="220" t="s">
        <v>2966</v>
      </c>
      <c r="F210" s="221" t="s">
        <v>2902</v>
      </c>
      <c r="G210" s="222" t="s">
        <v>2900</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864</v>
      </c>
    </row>
    <row r="211" s="2" customFormat="1" ht="24.15" customHeight="1">
      <c r="A211" s="38"/>
      <c r="B211" s="39"/>
      <c r="C211" s="219" t="s">
        <v>606</v>
      </c>
      <c r="D211" s="219" t="s">
        <v>248</v>
      </c>
      <c r="E211" s="220" t="s">
        <v>2967</v>
      </c>
      <c r="F211" s="221" t="s">
        <v>2904</v>
      </c>
      <c r="G211" s="222" t="s">
        <v>1966</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871</v>
      </c>
    </row>
    <row r="212" s="2" customFormat="1" ht="16.5" customHeight="1">
      <c r="A212" s="38"/>
      <c r="B212" s="39"/>
      <c r="C212" s="219" t="s">
        <v>881</v>
      </c>
      <c r="D212" s="219" t="s">
        <v>248</v>
      </c>
      <c r="E212" s="220" t="s">
        <v>2968</v>
      </c>
      <c r="F212" s="221" t="s">
        <v>2906</v>
      </c>
      <c r="G212" s="222" t="s">
        <v>1966</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884</v>
      </c>
    </row>
    <row r="213" s="11" customFormat="1" ht="25.92" customHeight="1">
      <c r="A213" s="11"/>
      <c r="B213" s="205"/>
      <c r="C213" s="206"/>
      <c r="D213" s="207" t="s">
        <v>76</v>
      </c>
      <c r="E213" s="208" t="s">
        <v>2969</v>
      </c>
      <c r="F213" s="208" t="s">
        <v>2970</v>
      </c>
      <c r="G213" s="206"/>
      <c r="H213" s="206"/>
      <c r="I213" s="209"/>
      <c r="J213" s="210">
        <f>BK213</f>
        <v>0</v>
      </c>
      <c r="K213" s="206"/>
      <c r="L213" s="211"/>
      <c r="M213" s="212"/>
      <c r="N213" s="213"/>
      <c r="O213" s="213"/>
      <c r="P213" s="214">
        <f>SUM(P214:P234)</f>
        <v>0</v>
      </c>
      <c r="Q213" s="213"/>
      <c r="R213" s="214">
        <f>SUM(R214:R234)</f>
        <v>0</v>
      </c>
      <c r="S213" s="213"/>
      <c r="T213" s="215">
        <f>SUM(T214:T234)</f>
        <v>0</v>
      </c>
      <c r="U213" s="11"/>
      <c r="V213" s="11"/>
      <c r="W213" s="11"/>
      <c r="X213" s="11"/>
      <c r="Y213" s="11"/>
      <c r="Z213" s="11"/>
      <c r="AA213" s="11"/>
      <c r="AB213" s="11"/>
      <c r="AC213" s="11"/>
      <c r="AD213" s="11"/>
      <c r="AE213" s="11"/>
      <c r="AR213" s="216" t="s">
        <v>85</v>
      </c>
      <c r="AT213" s="217" t="s">
        <v>76</v>
      </c>
      <c r="AU213" s="217" t="s">
        <v>77</v>
      </c>
      <c r="AY213" s="216" t="s">
        <v>247</v>
      </c>
      <c r="BK213" s="218">
        <f>SUM(BK214:BK234)</f>
        <v>0</v>
      </c>
    </row>
    <row r="214" s="2" customFormat="1" ht="24.15" customHeight="1">
      <c r="A214" s="38"/>
      <c r="B214" s="39"/>
      <c r="C214" s="219" t="s">
        <v>612</v>
      </c>
      <c r="D214" s="219" t="s">
        <v>248</v>
      </c>
      <c r="E214" s="220" t="s">
        <v>2971</v>
      </c>
      <c r="F214" s="221" t="s">
        <v>2972</v>
      </c>
      <c r="G214" s="222" t="s">
        <v>1966</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890</v>
      </c>
    </row>
    <row r="215" s="2" customFormat="1" ht="16.5" customHeight="1">
      <c r="A215" s="38"/>
      <c r="B215" s="39"/>
      <c r="C215" s="219" t="s">
        <v>661</v>
      </c>
      <c r="D215" s="219" t="s">
        <v>248</v>
      </c>
      <c r="E215" s="220" t="s">
        <v>2911</v>
      </c>
      <c r="F215" s="221" t="s">
        <v>2912</v>
      </c>
      <c r="G215" s="222" t="s">
        <v>1966</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902</v>
      </c>
    </row>
    <row r="216" s="2" customFormat="1" ht="24.15" customHeight="1">
      <c r="A216" s="38"/>
      <c r="B216" s="39"/>
      <c r="C216" s="219" t="s">
        <v>619</v>
      </c>
      <c r="D216" s="219" t="s">
        <v>248</v>
      </c>
      <c r="E216" s="220" t="s">
        <v>2945</v>
      </c>
      <c r="F216" s="221" t="s">
        <v>2946</v>
      </c>
      <c r="G216" s="222" t="s">
        <v>1966</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906</v>
      </c>
    </row>
    <row r="217" s="2" customFormat="1" ht="24.15" customHeight="1">
      <c r="A217" s="38"/>
      <c r="B217" s="39"/>
      <c r="C217" s="219" t="s">
        <v>814</v>
      </c>
      <c r="D217" s="219" t="s">
        <v>248</v>
      </c>
      <c r="E217" s="220" t="s">
        <v>2915</v>
      </c>
      <c r="F217" s="221" t="s">
        <v>2916</v>
      </c>
      <c r="G217" s="222" t="s">
        <v>1966</v>
      </c>
      <c r="H217" s="223">
        <v>3</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910</v>
      </c>
    </row>
    <row r="218" s="2" customFormat="1" ht="24.15" customHeight="1">
      <c r="A218" s="38"/>
      <c r="B218" s="39"/>
      <c r="C218" s="219" t="s">
        <v>624</v>
      </c>
      <c r="D218" s="219" t="s">
        <v>248</v>
      </c>
      <c r="E218" s="220" t="s">
        <v>2947</v>
      </c>
      <c r="F218" s="221" t="s">
        <v>2948</v>
      </c>
      <c r="G218" s="222" t="s">
        <v>1966</v>
      </c>
      <c r="H218" s="223">
        <v>3</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1127</v>
      </c>
    </row>
    <row r="219" s="2" customFormat="1" ht="21.75" customHeight="1">
      <c r="A219" s="38"/>
      <c r="B219" s="39"/>
      <c r="C219" s="219" t="s">
        <v>912</v>
      </c>
      <c r="D219" s="219" t="s">
        <v>248</v>
      </c>
      <c r="E219" s="220" t="s">
        <v>2884</v>
      </c>
      <c r="F219" s="221" t="s">
        <v>2885</v>
      </c>
      <c r="G219" s="222" t="s">
        <v>1966</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915</v>
      </c>
    </row>
    <row r="220" s="2" customFormat="1" ht="21.75" customHeight="1">
      <c r="A220" s="38"/>
      <c r="B220" s="39"/>
      <c r="C220" s="219" t="s">
        <v>630</v>
      </c>
      <c r="D220" s="219" t="s">
        <v>248</v>
      </c>
      <c r="E220" s="220" t="s">
        <v>2921</v>
      </c>
      <c r="F220" s="221" t="s">
        <v>2922</v>
      </c>
      <c r="G220" s="222" t="s">
        <v>1966</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918</v>
      </c>
    </row>
    <row r="221" s="2" customFormat="1" ht="21.75" customHeight="1">
      <c r="A221" s="38"/>
      <c r="B221" s="39"/>
      <c r="C221" s="219" t="s">
        <v>920</v>
      </c>
      <c r="D221" s="219" t="s">
        <v>248</v>
      </c>
      <c r="E221" s="220" t="s">
        <v>2919</v>
      </c>
      <c r="F221" s="221" t="s">
        <v>2920</v>
      </c>
      <c r="G221" s="222" t="s">
        <v>1966</v>
      </c>
      <c r="H221" s="223">
        <v>1</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922</v>
      </c>
    </row>
    <row r="222" s="2" customFormat="1" ht="16.5" customHeight="1">
      <c r="A222" s="38"/>
      <c r="B222" s="39"/>
      <c r="C222" s="219" t="s">
        <v>634</v>
      </c>
      <c r="D222" s="219" t="s">
        <v>248</v>
      </c>
      <c r="E222" s="220" t="s">
        <v>2923</v>
      </c>
      <c r="F222" s="221" t="s">
        <v>2924</v>
      </c>
      <c r="G222" s="222" t="s">
        <v>1966</v>
      </c>
      <c r="H222" s="223">
        <v>1</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1164</v>
      </c>
    </row>
    <row r="223" s="2" customFormat="1" ht="16.5" customHeight="1">
      <c r="A223" s="38"/>
      <c r="B223" s="39"/>
      <c r="C223" s="219" t="s">
        <v>924</v>
      </c>
      <c r="D223" s="219" t="s">
        <v>248</v>
      </c>
      <c r="E223" s="220" t="s">
        <v>2888</v>
      </c>
      <c r="F223" s="221" t="s">
        <v>2889</v>
      </c>
      <c r="G223" s="222" t="s">
        <v>1966</v>
      </c>
      <c r="H223" s="223">
        <v>2</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927</v>
      </c>
    </row>
    <row r="224" s="2" customFormat="1" ht="24.15" customHeight="1">
      <c r="A224" s="38"/>
      <c r="B224" s="39"/>
      <c r="C224" s="219" t="s">
        <v>639</v>
      </c>
      <c r="D224" s="219" t="s">
        <v>248</v>
      </c>
      <c r="E224" s="220" t="s">
        <v>2951</v>
      </c>
      <c r="F224" s="221" t="s">
        <v>2952</v>
      </c>
      <c r="G224" s="222" t="s">
        <v>1966</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931</v>
      </c>
    </row>
    <row r="225" s="2" customFormat="1" ht="21.75" customHeight="1">
      <c r="A225" s="38"/>
      <c r="B225" s="39"/>
      <c r="C225" s="219" t="s">
        <v>933</v>
      </c>
      <c r="D225" s="219" t="s">
        <v>248</v>
      </c>
      <c r="E225" s="220" t="s">
        <v>2953</v>
      </c>
      <c r="F225" s="221" t="s">
        <v>2954</v>
      </c>
      <c r="G225" s="222" t="s">
        <v>1966</v>
      </c>
      <c r="H225" s="223">
        <v>1</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935</v>
      </c>
    </row>
    <row r="226" s="2" customFormat="1" ht="24.15" customHeight="1">
      <c r="A226" s="38"/>
      <c r="B226" s="39"/>
      <c r="C226" s="219" t="s">
        <v>649</v>
      </c>
      <c r="D226" s="219" t="s">
        <v>248</v>
      </c>
      <c r="E226" s="220" t="s">
        <v>2955</v>
      </c>
      <c r="F226" s="221" t="s">
        <v>2956</v>
      </c>
      <c r="G226" s="222" t="s">
        <v>1966</v>
      </c>
      <c r="H226" s="223">
        <v>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937</v>
      </c>
    </row>
    <row r="227" s="2" customFormat="1" ht="24.15" customHeight="1">
      <c r="A227" s="38"/>
      <c r="B227" s="39"/>
      <c r="C227" s="219" t="s">
        <v>939</v>
      </c>
      <c r="D227" s="219" t="s">
        <v>248</v>
      </c>
      <c r="E227" s="220" t="s">
        <v>2957</v>
      </c>
      <c r="F227" s="221" t="s">
        <v>2958</v>
      </c>
      <c r="G227" s="222" t="s">
        <v>1966</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941</v>
      </c>
    </row>
    <row r="228" s="2" customFormat="1" ht="24.15" customHeight="1">
      <c r="A228" s="38"/>
      <c r="B228" s="39"/>
      <c r="C228" s="219" t="s">
        <v>666</v>
      </c>
      <c r="D228" s="219" t="s">
        <v>248</v>
      </c>
      <c r="E228" s="220" t="s">
        <v>2959</v>
      </c>
      <c r="F228" s="221" t="s">
        <v>2960</v>
      </c>
      <c r="G228" s="222" t="s">
        <v>1966</v>
      </c>
      <c r="H228" s="223">
        <v>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943</v>
      </c>
    </row>
    <row r="229" s="2" customFormat="1" ht="24.15" customHeight="1">
      <c r="A229" s="38"/>
      <c r="B229" s="39"/>
      <c r="C229" s="219" t="s">
        <v>944</v>
      </c>
      <c r="D229" s="219" t="s">
        <v>248</v>
      </c>
      <c r="E229" s="220" t="s">
        <v>2961</v>
      </c>
      <c r="F229" s="221" t="s">
        <v>2962</v>
      </c>
      <c r="G229" s="222" t="s">
        <v>1966</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947</v>
      </c>
    </row>
    <row r="230" s="2" customFormat="1" ht="24.15" customHeight="1">
      <c r="A230" s="38"/>
      <c r="B230" s="39"/>
      <c r="C230" s="219" t="s">
        <v>674</v>
      </c>
      <c r="D230" s="219" t="s">
        <v>248</v>
      </c>
      <c r="E230" s="220" t="s">
        <v>2963</v>
      </c>
      <c r="F230" s="221" t="s">
        <v>2964</v>
      </c>
      <c r="G230" s="222" t="s">
        <v>1966</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949</v>
      </c>
    </row>
    <row r="231" s="2" customFormat="1" ht="24.15" customHeight="1">
      <c r="A231" s="38"/>
      <c r="B231" s="39"/>
      <c r="C231" s="219" t="s">
        <v>950</v>
      </c>
      <c r="D231" s="219" t="s">
        <v>248</v>
      </c>
      <c r="E231" s="220" t="s">
        <v>2973</v>
      </c>
      <c r="F231" s="221" t="s">
        <v>2899</v>
      </c>
      <c r="G231" s="222" t="s">
        <v>2900</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952</v>
      </c>
    </row>
    <row r="232" s="2" customFormat="1" ht="24.15" customHeight="1">
      <c r="A232" s="38"/>
      <c r="B232" s="39"/>
      <c r="C232" s="219" t="s">
        <v>682</v>
      </c>
      <c r="D232" s="219" t="s">
        <v>248</v>
      </c>
      <c r="E232" s="220" t="s">
        <v>2974</v>
      </c>
      <c r="F232" s="221" t="s">
        <v>2902</v>
      </c>
      <c r="G232" s="222" t="s">
        <v>2900</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954</v>
      </c>
    </row>
    <row r="233" s="2" customFormat="1" ht="24.15" customHeight="1">
      <c r="A233" s="38"/>
      <c r="B233" s="39"/>
      <c r="C233" s="219" t="s">
        <v>956</v>
      </c>
      <c r="D233" s="219" t="s">
        <v>248</v>
      </c>
      <c r="E233" s="220" t="s">
        <v>2975</v>
      </c>
      <c r="F233" s="221" t="s">
        <v>2904</v>
      </c>
      <c r="G233" s="222" t="s">
        <v>1966</v>
      </c>
      <c r="H233" s="223">
        <v>1</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959</v>
      </c>
    </row>
    <row r="234" s="2" customFormat="1" ht="16.5" customHeight="1">
      <c r="A234" s="38"/>
      <c r="B234" s="39"/>
      <c r="C234" s="219" t="s">
        <v>705</v>
      </c>
      <c r="D234" s="219" t="s">
        <v>248</v>
      </c>
      <c r="E234" s="220" t="s">
        <v>2976</v>
      </c>
      <c r="F234" s="221" t="s">
        <v>2906</v>
      </c>
      <c r="G234" s="222" t="s">
        <v>1966</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963</v>
      </c>
    </row>
    <row r="235" s="11" customFormat="1" ht="25.92" customHeight="1">
      <c r="A235" s="11"/>
      <c r="B235" s="205"/>
      <c r="C235" s="206"/>
      <c r="D235" s="207" t="s">
        <v>76</v>
      </c>
      <c r="E235" s="208" t="s">
        <v>2977</v>
      </c>
      <c r="F235" s="208" t="s">
        <v>2978</v>
      </c>
      <c r="G235" s="206"/>
      <c r="H235" s="206"/>
      <c r="I235" s="209"/>
      <c r="J235" s="210">
        <f>BK235</f>
        <v>0</v>
      </c>
      <c r="K235" s="206"/>
      <c r="L235" s="211"/>
      <c r="M235" s="212"/>
      <c r="N235" s="213"/>
      <c r="O235" s="213"/>
      <c r="P235" s="214">
        <f>SUM(P236:P257)</f>
        <v>0</v>
      </c>
      <c r="Q235" s="213"/>
      <c r="R235" s="214">
        <f>SUM(R236:R257)</f>
        <v>0</v>
      </c>
      <c r="S235" s="213"/>
      <c r="T235" s="215">
        <f>SUM(T236:T257)</f>
        <v>0</v>
      </c>
      <c r="U235" s="11"/>
      <c r="V235" s="11"/>
      <c r="W235" s="11"/>
      <c r="X235" s="11"/>
      <c r="Y235" s="11"/>
      <c r="Z235" s="11"/>
      <c r="AA235" s="11"/>
      <c r="AB235" s="11"/>
      <c r="AC235" s="11"/>
      <c r="AD235" s="11"/>
      <c r="AE235" s="11"/>
      <c r="AR235" s="216" t="s">
        <v>85</v>
      </c>
      <c r="AT235" s="217" t="s">
        <v>76</v>
      </c>
      <c r="AU235" s="217" t="s">
        <v>77</v>
      </c>
      <c r="AY235" s="216" t="s">
        <v>247</v>
      </c>
      <c r="BK235" s="218">
        <f>SUM(BK236:BK257)</f>
        <v>0</v>
      </c>
    </row>
    <row r="236" s="2" customFormat="1" ht="24.15" customHeight="1">
      <c r="A236" s="38"/>
      <c r="B236" s="39"/>
      <c r="C236" s="219" t="s">
        <v>965</v>
      </c>
      <c r="D236" s="219" t="s">
        <v>248</v>
      </c>
      <c r="E236" s="220" t="s">
        <v>2979</v>
      </c>
      <c r="F236" s="221" t="s">
        <v>2980</v>
      </c>
      <c r="G236" s="222" t="s">
        <v>1966</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967</v>
      </c>
    </row>
    <row r="237" s="2" customFormat="1" ht="16.5" customHeight="1">
      <c r="A237" s="38"/>
      <c r="B237" s="39"/>
      <c r="C237" s="219" t="s">
        <v>726</v>
      </c>
      <c r="D237" s="219" t="s">
        <v>248</v>
      </c>
      <c r="E237" s="220" t="s">
        <v>2911</v>
      </c>
      <c r="F237" s="221" t="s">
        <v>2912</v>
      </c>
      <c r="G237" s="222" t="s">
        <v>1966</v>
      </c>
      <c r="H237" s="223">
        <v>1</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971</v>
      </c>
    </row>
    <row r="238" s="2" customFormat="1" ht="21.75" customHeight="1">
      <c r="A238" s="38"/>
      <c r="B238" s="39"/>
      <c r="C238" s="219" t="s">
        <v>973</v>
      </c>
      <c r="D238" s="219" t="s">
        <v>248</v>
      </c>
      <c r="E238" s="220" t="s">
        <v>2913</v>
      </c>
      <c r="F238" s="221" t="s">
        <v>2914</v>
      </c>
      <c r="G238" s="222" t="s">
        <v>1966</v>
      </c>
      <c r="H238" s="223">
        <v>2</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975</v>
      </c>
    </row>
    <row r="239" s="2" customFormat="1" ht="24.15" customHeight="1">
      <c r="A239" s="38"/>
      <c r="B239" s="39"/>
      <c r="C239" s="219" t="s">
        <v>777</v>
      </c>
      <c r="D239" s="219" t="s">
        <v>248</v>
      </c>
      <c r="E239" s="220" t="s">
        <v>2945</v>
      </c>
      <c r="F239" s="221" t="s">
        <v>2946</v>
      </c>
      <c r="G239" s="222" t="s">
        <v>1966</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977</v>
      </c>
    </row>
    <row r="240" s="2" customFormat="1" ht="24.15" customHeight="1">
      <c r="A240" s="38"/>
      <c r="B240" s="39"/>
      <c r="C240" s="219" t="s">
        <v>978</v>
      </c>
      <c r="D240" s="219" t="s">
        <v>248</v>
      </c>
      <c r="E240" s="220" t="s">
        <v>2915</v>
      </c>
      <c r="F240" s="221" t="s">
        <v>2916</v>
      </c>
      <c r="G240" s="222" t="s">
        <v>1966</v>
      </c>
      <c r="H240" s="223">
        <v>3</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980</v>
      </c>
    </row>
    <row r="241" s="2" customFormat="1" ht="24.15" customHeight="1">
      <c r="A241" s="38"/>
      <c r="B241" s="39"/>
      <c r="C241" s="219" t="s">
        <v>782</v>
      </c>
      <c r="D241" s="219" t="s">
        <v>248</v>
      </c>
      <c r="E241" s="220" t="s">
        <v>2947</v>
      </c>
      <c r="F241" s="221" t="s">
        <v>2948</v>
      </c>
      <c r="G241" s="222" t="s">
        <v>1966</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983</v>
      </c>
    </row>
    <row r="242" s="2" customFormat="1" ht="21.75" customHeight="1">
      <c r="A242" s="38"/>
      <c r="B242" s="39"/>
      <c r="C242" s="219" t="s">
        <v>985</v>
      </c>
      <c r="D242" s="219" t="s">
        <v>248</v>
      </c>
      <c r="E242" s="220" t="s">
        <v>2884</v>
      </c>
      <c r="F242" s="221" t="s">
        <v>2885</v>
      </c>
      <c r="G242" s="222" t="s">
        <v>1966</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988</v>
      </c>
    </row>
    <row r="243" s="2" customFormat="1" ht="21.75" customHeight="1">
      <c r="A243" s="38"/>
      <c r="B243" s="39"/>
      <c r="C243" s="219" t="s">
        <v>789</v>
      </c>
      <c r="D243" s="219" t="s">
        <v>248</v>
      </c>
      <c r="E243" s="220" t="s">
        <v>2949</v>
      </c>
      <c r="F243" s="221" t="s">
        <v>2950</v>
      </c>
      <c r="G243" s="222" t="s">
        <v>1966</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992</v>
      </c>
    </row>
    <row r="244" s="2" customFormat="1" ht="21.75" customHeight="1">
      <c r="A244" s="38"/>
      <c r="B244" s="39"/>
      <c r="C244" s="219" t="s">
        <v>994</v>
      </c>
      <c r="D244" s="219" t="s">
        <v>248</v>
      </c>
      <c r="E244" s="220" t="s">
        <v>2921</v>
      </c>
      <c r="F244" s="221" t="s">
        <v>2922</v>
      </c>
      <c r="G244" s="222" t="s">
        <v>1966</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997</v>
      </c>
    </row>
    <row r="245" s="2" customFormat="1" ht="21.75" customHeight="1">
      <c r="A245" s="38"/>
      <c r="B245" s="39"/>
      <c r="C245" s="219" t="s">
        <v>799</v>
      </c>
      <c r="D245" s="219" t="s">
        <v>248</v>
      </c>
      <c r="E245" s="220" t="s">
        <v>2919</v>
      </c>
      <c r="F245" s="221" t="s">
        <v>2920</v>
      </c>
      <c r="G245" s="222" t="s">
        <v>1966</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1001</v>
      </c>
    </row>
    <row r="246" s="2" customFormat="1" ht="16.5" customHeight="1">
      <c r="A246" s="38"/>
      <c r="B246" s="39"/>
      <c r="C246" s="219" t="s">
        <v>1003</v>
      </c>
      <c r="D246" s="219" t="s">
        <v>248</v>
      </c>
      <c r="E246" s="220" t="s">
        <v>2923</v>
      </c>
      <c r="F246" s="221" t="s">
        <v>2924</v>
      </c>
      <c r="G246" s="222" t="s">
        <v>1966</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1006</v>
      </c>
    </row>
    <row r="247" s="2" customFormat="1" ht="16.5" customHeight="1">
      <c r="A247" s="38"/>
      <c r="B247" s="39"/>
      <c r="C247" s="219" t="s">
        <v>806</v>
      </c>
      <c r="D247" s="219" t="s">
        <v>248</v>
      </c>
      <c r="E247" s="220" t="s">
        <v>2888</v>
      </c>
      <c r="F247" s="221" t="s">
        <v>2889</v>
      </c>
      <c r="G247" s="222" t="s">
        <v>1966</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1010</v>
      </c>
    </row>
    <row r="248" s="2" customFormat="1" ht="24.15" customHeight="1">
      <c r="A248" s="38"/>
      <c r="B248" s="39"/>
      <c r="C248" s="219" t="s">
        <v>1012</v>
      </c>
      <c r="D248" s="219" t="s">
        <v>248</v>
      </c>
      <c r="E248" s="220" t="s">
        <v>2951</v>
      </c>
      <c r="F248" s="221" t="s">
        <v>2952</v>
      </c>
      <c r="G248" s="222" t="s">
        <v>1966</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1015</v>
      </c>
    </row>
    <row r="249" s="2" customFormat="1" ht="21.75" customHeight="1">
      <c r="A249" s="38"/>
      <c r="B249" s="39"/>
      <c r="C249" s="219" t="s">
        <v>812</v>
      </c>
      <c r="D249" s="219" t="s">
        <v>248</v>
      </c>
      <c r="E249" s="220" t="s">
        <v>2953</v>
      </c>
      <c r="F249" s="221" t="s">
        <v>2954</v>
      </c>
      <c r="G249" s="222" t="s">
        <v>1966</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1019</v>
      </c>
    </row>
    <row r="250" s="2" customFormat="1" ht="24.15" customHeight="1">
      <c r="A250" s="38"/>
      <c r="B250" s="39"/>
      <c r="C250" s="219" t="s">
        <v>1021</v>
      </c>
      <c r="D250" s="219" t="s">
        <v>248</v>
      </c>
      <c r="E250" s="220" t="s">
        <v>2955</v>
      </c>
      <c r="F250" s="221" t="s">
        <v>2956</v>
      </c>
      <c r="G250" s="222" t="s">
        <v>1966</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1023</v>
      </c>
    </row>
    <row r="251" s="2" customFormat="1" ht="24.15" customHeight="1">
      <c r="A251" s="38"/>
      <c r="B251" s="39"/>
      <c r="C251" s="219" t="s">
        <v>347</v>
      </c>
      <c r="D251" s="219" t="s">
        <v>248</v>
      </c>
      <c r="E251" s="220" t="s">
        <v>2957</v>
      </c>
      <c r="F251" s="221" t="s">
        <v>2958</v>
      </c>
      <c r="G251" s="222" t="s">
        <v>1966</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1026</v>
      </c>
    </row>
    <row r="252" s="2" customFormat="1" ht="24.15" customHeight="1">
      <c r="A252" s="38"/>
      <c r="B252" s="39"/>
      <c r="C252" s="219" t="s">
        <v>1027</v>
      </c>
      <c r="D252" s="219" t="s">
        <v>248</v>
      </c>
      <c r="E252" s="220" t="s">
        <v>2959</v>
      </c>
      <c r="F252" s="221" t="s">
        <v>2960</v>
      </c>
      <c r="G252" s="222" t="s">
        <v>1966</v>
      </c>
      <c r="H252" s="223">
        <v>1</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1029</v>
      </c>
    </row>
    <row r="253" s="2" customFormat="1" ht="24.15" customHeight="1">
      <c r="A253" s="38"/>
      <c r="B253" s="39"/>
      <c r="C253" s="219" t="s">
        <v>355</v>
      </c>
      <c r="D253" s="219" t="s">
        <v>248</v>
      </c>
      <c r="E253" s="220" t="s">
        <v>2961</v>
      </c>
      <c r="F253" s="221" t="s">
        <v>2962</v>
      </c>
      <c r="G253" s="222" t="s">
        <v>1966</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1031</v>
      </c>
    </row>
    <row r="254" s="2" customFormat="1" ht="24.15" customHeight="1">
      <c r="A254" s="38"/>
      <c r="B254" s="39"/>
      <c r="C254" s="219" t="s">
        <v>360</v>
      </c>
      <c r="D254" s="219" t="s">
        <v>248</v>
      </c>
      <c r="E254" s="220" t="s">
        <v>2981</v>
      </c>
      <c r="F254" s="221" t="s">
        <v>2899</v>
      </c>
      <c r="G254" s="222" t="s">
        <v>2900</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1033</v>
      </c>
    </row>
    <row r="255" s="2" customFormat="1" ht="24.15" customHeight="1">
      <c r="A255" s="38"/>
      <c r="B255" s="39"/>
      <c r="C255" s="219" t="s">
        <v>831</v>
      </c>
      <c r="D255" s="219" t="s">
        <v>248</v>
      </c>
      <c r="E255" s="220" t="s">
        <v>2982</v>
      </c>
      <c r="F255" s="221" t="s">
        <v>2902</v>
      </c>
      <c r="G255" s="222" t="s">
        <v>2900</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1035</v>
      </c>
    </row>
    <row r="256" s="2" customFormat="1" ht="24.15" customHeight="1">
      <c r="A256" s="38"/>
      <c r="B256" s="39"/>
      <c r="C256" s="219" t="s">
        <v>1037</v>
      </c>
      <c r="D256" s="219" t="s">
        <v>248</v>
      </c>
      <c r="E256" s="220" t="s">
        <v>2983</v>
      </c>
      <c r="F256" s="221" t="s">
        <v>2904</v>
      </c>
      <c r="G256" s="222" t="s">
        <v>1966</v>
      </c>
      <c r="H256" s="223">
        <v>1</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1039</v>
      </c>
    </row>
    <row r="257" s="2" customFormat="1" ht="16.5" customHeight="1">
      <c r="A257" s="38"/>
      <c r="B257" s="39"/>
      <c r="C257" s="219" t="s">
        <v>837</v>
      </c>
      <c r="D257" s="219" t="s">
        <v>248</v>
      </c>
      <c r="E257" s="220" t="s">
        <v>2984</v>
      </c>
      <c r="F257" s="221" t="s">
        <v>2906</v>
      </c>
      <c r="G257" s="222" t="s">
        <v>1966</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1042</v>
      </c>
    </row>
    <row r="258" s="11" customFormat="1" ht="25.92" customHeight="1">
      <c r="A258" s="11"/>
      <c r="B258" s="205"/>
      <c r="C258" s="206"/>
      <c r="D258" s="207" t="s">
        <v>76</v>
      </c>
      <c r="E258" s="208" t="s">
        <v>2985</v>
      </c>
      <c r="F258" s="208" t="s">
        <v>2986</v>
      </c>
      <c r="G258" s="206"/>
      <c r="H258" s="206"/>
      <c r="I258" s="209"/>
      <c r="J258" s="210">
        <f>BK258</f>
        <v>0</v>
      </c>
      <c r="K258" s="206"/>
      <c r="L258" s="211"/>
      <c r="M258" s="212"/>
      <c r="N258" s="213"/>
      <c r="O258" s="213"/>
      <c r="P258" s="214">
        <f>SUM(P259:P279)</f>
        <v>0</v>
      </c>
      <c r="Q258" s="213"/>
      <c r="R258" s="214">
        <f>SUM(R259:R279)</f>
        <v>0</v>
      </c>
      <c r="S258" s="213"/>
      <c r="T258" s="215">
        <f>SUM(T259:T279)</f>
        <v>0</v>
      </c>
      <c r="U258" s="11"/>
      <c r="V258" s="11"/>
      <c r="W258" s="11"/>
      <c r="X258" s="11"/>
      <c r="Y258" s="11"/>
      <c r="Z258" s="11"/>
      <c r="AA258" s="11"/>
      <c r="AB258" s="11"/>
      <c r="AC258" s="11"/>
      <c r="AD258" s="11"/>
      <c r="AE258" s="11"/>
      <c r="AR258" s="216" t="s">
        <v>85</v>
      </c>
      <c r="AT258" s="217" t="s">
        <v>76</v>
      </c>
      <c r="AU258" s="217" t="s">
        <v>77</v>
      </c>
      <c r="AY258" s="216" t="s">
        <v>247</v>
      </c>
      <c r="BK258" s="218">
        <f>SUM(BK259:BK279)</f>
        <v>0</v>
      </c>
    </row>
    <row r="259" s="2" customFormat="1" ht="24.15" customHeight="1">
      <c r="A259" s="38"/>
      <c r="B259" s="39"/>
      <c r="C259" s="219" t="s">
        <v>1044</v>
      </c>
      <c r="D259" s="219" t="s">
        <v>248</v>
      </c>
      <c r="E259" s="220" t="s">
        <v>2987</v>
      </c>
      <c r="F259" s="221" t="s">
        <v>2988</v>
      </c>
      <c r="G259" s="222" t="s">
        <v>1966</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1046</v>
      </c>
    </row>
    <row r="260" s="2" customFormat="1" ht="16.5" customHeight="1">
      <c r="A260" s="38"/>
      <c r="B260" s="39"/>
      <c r="C260" s="219" t="s">
        <v>840</v>
      </c>
      <c r="D260" s="219" t="s">
        <v>248</v>
      </c>
      <c r="E260" s="220" t="s">
        <v>2911</v>
      </c>
      <c r="F260" s="221" t="s">
        <v>2912</v>
      </c>
      <c r="G260" s="222" t="s">
        <v>1966</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1049</v>
      </c>
    </row>
    <row r="261" s="2" customFormat="1" ht="24.15" customHeight="1">
      <c r="A261" s="38"/>
      <c r="B261" s="39"/>
      <c r="C261" s="219" t="s">
        <v>1050</v>
      </c>
      <c r="D261" s="219" t="s">
        <v>248</v>
      </c>
      <c r="E261" s="220" t="s">
        <v>2945</v>
      </c>
      <c r="F261" s="221" t="s">
        <v>2946</v>
      </c>
      <c r="G261" s="222" t="s">
        <v>1966</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1052</v>
      </c>
    </row>
    <row r="262" s="2" customFormat="1" ht="24.15" customHeight="1">
      <c r="A262" s="38"/>
      <c r="B262" s="39"/>
      <c r="C262" s="219" t="s">
        <v>846</v>
      </c>
      <c r="D262" s="219" t="s">
        <v>248</v>
      </c>
      <c r="E262" s="220" t="s">
        <v>2915</v>
      </c>
      <c r="F262" s="221" t="s">
        <v>2916</v>
      </c>
      <c r="G262" s="222" t="s">
        <v>1966</v>
      </c>
      <c r="H262" s="223">
        <v>3</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1054</v>
      </c>
    </row>
    <row r="263" s="2" customFormat="1" ht="24.15" customHeight="1">
      <c r="A263" s="38"/>
      <c r="B263" s="39"/>
      <c r="C263" s="219" t="s">
        <v>1056</v>
      </c>
      <c r="D263" s="219" t="s">
        <v>248</v>
      </c>
      <c r="E263" s="220" t="s">
        <v>2947</v>
      </c>
      <c r="F263" s="221" t="s">
        <v>2948</v>
      </c>
      <c r="G263" s="222" t="s">
        <v>1966</v>
      </c>
      <c r="H263" s="223">
        <v>3</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1058</v>
      </c>
    </row>
    <row r="264" s="2" customFormat="1" ht="21.75" customHeight="1">
      <c r="A264" s="38"/>
      <c r="B264" s="39"/>
      <c r="C264" s="219" t="s">
        <v>850</v>
      </c>
      <c r="D264" s="219" t="s">
        <v>248</v>
      </c>
      <c r="E264" s="220" t="s">
        <v>2884</v>
      </c>
      <c r="F264" s="221" t="s">
        <v>2885</v>
      </c>
      <c r="G264" s="222" t="s">
        <v>1966</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1060</v>
      </c>
    </row>
    <row r="265" s="2" customFormat="1" ht="21.75" customHeight="1">
      <c r="A265" s="38"/>
      <c r="B265" s="39"/>
      <c r="C265" s="219" t="s">
        <v>1061</v>
      </c>
      <c r="D265" s="219" t="s">
        <v>248</v>
      </c>
      <c r="E265" s="220" t="s">
        <v>2921</v>
      </c>
      <c r="F265" s="221" t="s">
        <v>2922</v>
      </c>
      <c r="G265" s="222" t="s">
        <v>1966</v>
      </c>
      <c r="H265" s="223">
        <v>2</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1063</v>
      </c>
    </row>
    <row r="266" s="2" customFormat="1" ht="21.75" customHeight="1">
      <c r="A266" s="38"/>
      <c r="B266" s="39"/>
      <c r="C266" s="219" t="s">
        <v>855</v>
      </c>
      <c r="D266" s="219" t="s">
        <v>248</v>
      </c>
      <c r="E266" s="220" t="s">
        <v>2919</v>
      </c>
      <c r="F266" s="221" t="s">
        <v>2920</v>
      </c>
      <c r="G266" s="222" t="s">
        <v>1966</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1065</v>
      </c>
    </row>
    <row r="267" s="2" customFormat="1" ht="16.5" customHeight="1">
      <c r="A267" s="38"/>
      <c r="B267" s="39"/>
      <c r="C267" s="219" t="s">
        <v>1066</v>
      </c>
      <c r="D267" s="219" t="s">
        <v>248</v>
      </c>
      <c r="E267" s="220" t="s">
        <v>2923</v>
      </c>
      <c r="F267" s="221" t="s">
        <v>2924</v>
      </c>
      <c r="G267" s="222" t="s">
        <v>1966</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1069</v>
      </c>
    </row>
    <row r="268" s="2" customFormat="1" ht="16.5" customHeight="1">
      <c r="A268" s="38"/>
      <c r="B268" s="39"/>
      <c r="C268" s="219" t="s">
        <v>858</v>
      </c>
      <c r="D268" s="219" t="s">
        <v>248</v>
      </c>
      <c r="E268" s="220" t="s">
        <v>2888</v>
      </c>
      <c r="F268" s="221" t="s">
        <v>2889</v>
      </c>
      <c r="G268" s="222" t="s">
        <v>1966</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1072</v>
      </c>
    </row>
    <row r="269" s="2" customFormat="1" ht="24.15" customHeight="1">
      <c r="A269" s="38"/>
      <c r="B269" s="39"/>
      <c r="C269" s="219" t="s">
        <v>1074</v>
      </c>
      <c r="D269" s="219" t="s">
        <v>248</v>
      </c>
      <c r="E269" s="220" t="s">
        <v>2951</v>
      </c>
      <c r="F269" s="221" t="s">
        <v>2952</v>
      </c>
      <c r="G269" s="222" t="s">
        <v>1966</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1076</v>
      </c>
    </row>
    <row r="270" s="2" customFormat="1" ht="21.75" customHeight="1">
      <c r="A270" s="38"/>
      <c r="B270" s="39"/>
      <c r="C270" s="219" t="s">
        <v>864</v>
      </c>
      <c r="D270" s="219" t="s">
        <v>248</v>
      </c>
      <c r="E270" s="220" t="s">
        <v>2953</v>
      </c>
      <c r="F270" s="221" t="s">
        <v>2954</v>
      </c>
      <c r="G270" s="222" t="s">
        <v>1966</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1079</v>
      </c>
    </row>
    <row r="271" s="2" customFormat="1" ht="24.15" customHeight="1">
      <c r="A271" s="38"/>
      <c r="B271" s="39"/>
      <c r="C271" s="219" t="s">
        <v>1081</v>
      </c>
      <c r="D271" s="219" t="s">
        <v>248</v>
      </c>
      <c r="E271" s="220" t="s">
        <v>2955</v>
      </c>
      <c r="F271" s="221" t="s">
        <v>2956</v>
      </c>
      <c r="G271" s="222" t="s">
        <v>1966</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1083</v>
      </c>
    </row>
    <row r="272" s="2" customFormat="1" ht="24.15" customHeight="1">
      <c r="A272" s="38"/>
      <c r="B272" s="39"/>
      <c r="C272" s="219" t="s">
        <v>871</v>
      </c>
      <c r="D272" s="219" t="s">
        <v>248</v>
      </c>
      <c r="E272" s="220" t="s">
        <v>2957</v>
      </c>
      <c r="F272" s="221" t="s">
        <v>2958</v>
      </c>
      <c r="G272" s="222" t="s">
        <v>1966</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1086</v>
      </c>
    </row>
    <row r="273" s="2" customFormat="1" ht="24.15" customHeight="1">
      <c r="A273" s="38"/>
      <c r="B273" s="39"/>
      <c r="C273" s="219" t="s">
        <v>1088</v>
      </c>
      <c r="D273" s="219" t="s">
        <v>248</v>
      </c>
      <c r="E273" s="220" t="s">
        <v>2959</v>
      </c>
      <c r="F273" s="221" t="s">
        <v>2960</v>
      </c>
      <c r="G273" s="222" t="s">
        <v>1966</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1090</v>
      </c>
    </row>
    <row r="274" s="2" customFormat="1" ht="24.15" customHeight="1">
      <c r="A274" s="38"/>
      <c r="B274" s="39"/>
      <c r="C274" s="219" t="s">
        <v>884</v>
      </c>
      <c r="D274" s="219" t="s">
        <v>248</v>
      </c>
      <c r="E274" s="220" t="s">
        <v>2961</v>
      </c>
      <c r="F274" s="221" t="s">
        <v>2962</v>
      </c>
      <c r="G274" s="222" t="s">
        <v>1966</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1092</v>
      </c>
    </row>
    <row r="275" s="2" customFormat="1" ht="24.15" customHeight="1">
      <c r="A275" s="38"/>
      <c r="B275" s="39"/>
      <c r="C275" s="219" t="s">
        <v>1094</v>
      </c>
      <c r="D275" s="219" t="s">
        <v>248</v>
      </c>
      <c r="E275" s="220" t="s">
        <v>2963</v>
      </c>
      <c r="F275" s="221" t="s">
        <v>2964</v>
      </c>
      <c r="G275" s="222" t="s">
        <v>1966</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1096</v>
      </c>
    </row>
    <row r="276" s="2" customFormat="1" ht="24.15" customHeight="1">
      <c r="A276" s="38"/>
      <c r="B276" s="39"/>
      <c r="C276" s="219" t="s">
        <v>890</v>
      </c>
      <c r="D276" s="219" t="s">
        <v>248</v>
      </c>
      <c r="E276" s="220" t="s">
        <v>2989</v>
      </c>
      <c r="F276" s="221" t="s">
        <v>2899</v>
      </c>
      <c r="G276" s="222" t="s">
        <v>2900</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1099</v>
      </c>
    </row>
    <row r="277" s="2" customFormat="1" ht="24.15" customHeight="1">
      <c r="A277" s="38"/>
      <c r="B277" s="39"/>
      <c r="C277" s="219" t="s">
        <v>1101</v>
      </c>
      <c r="D277" s="219" t="s">
        <v>248</v>
      </c>
      <c r="E277" s="220" t="s">
        <v>2990</v>
      </c>
      <c r="F277" s="221" t="s">
        <v>2902</v>
      </c>
      <c r="G277" s="222" t="s">
        <v>2900</v>
      </c>
      <c r="H277" s="223">
        <v>1</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1104</v>
      </c>
    </row>
    <row r="278" s="2" customFormat="1" ht="24.15" customHeight="1">
      <c r="A278" s="38"/>
      <c r="B278" s="39"/>
      <c r="C278" s="219" t="s">
        <v>902</v>
      </c>
      <c r="D278" s="219" t="s">
        <v>248</v>
      </c>
      <c r="E278" s="220" t="s">
        <v>2991</v>
      </c>
      <c r="F278" s="221" t="s">
        <v>2904</v>
      </c>
      <c r="G278" s="222" t="s">
        <v>1966</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1107</v>
      </c>
    </row>
    <row r="279" s="2" customFormat="1" ht="16.5" customHeight="1">
      <c r="A279" s="38"/>
      <c r="B279" s="39"/>
      <c r="C279" s="219" t="s">
        <v>1109</v>
      </c>
      <c r="D279" s="219" t="s">
        <v>248</v>
      </c>
      <c r="E279" s="220" t="s">
        <v>2992</v>
      </c>
      <c r="F279" s="221" t="s">
        <v>2906</v>
      </c>
      <c r="G279" s="222" t="s">
        <v>1966</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1111</v>
      </c>
    </row>
    <row r="280" s="11" customFormat="1" ht="25.92" customHeight="1">
      <c r="A280" s="11"/>
      <c r="B280" s="205"/>
      <c r="C280" s="206"/>
      <c r="D280" s="207" t="s">
        <v>76</v>
      </c>
      <c r="E280" s="208" t="s">
        <v>2993</v>
      </c>
      <c r="F280" s="208" t="s">
        <v>2994</v>
      </c>
      <c r="G280" s="206"/>
      <c r="H280" s="206"/>
      <c r="I280" s="209"/>
      <c r="J280" s="210">
        <f>BK280</f>
        <v>0</v>
      </c>
      <c r="K280" s="206"/>
      <c r="L280" s="211"/>
      <c r="M280" s="212"/>
      <c r="N280" s="213"/>
      <c r="O280" s="213"/>
      <c r="P280" s="214">
        <f>SUM(P281:P301)</f>
        <v>0</v>
      </c>
      <c r="Q280" s="213"/>
      <c r="R280" s="214">
        <f>SUM(R281:R301)</f>
        <v>0</v>
      </c>
      <c r="S280" s="213"/>
      <c r="T280" s="215">
        <f>SUM(T281:T301)</f>
        <v>0</v>
      </c>
      <c r="U280" s="11"/>
      <c r="V280" s="11"/>
      <c r="W280" s="11"/>
      <c r="X280" s="11"/>
      <c r="Y280" s="11"/>
      <c r="Z280" s="11"/>
      <c r="AA280" s="11"/>
      <c r="AB280" s="11"/>
      <c r="AC280" s="11"/>
      <c r="AD280" s="11"/>
      <c r="AE280" s="11"/>
      <c r="AR280" s="216" t="s">
        <v>85</v>
      </c>
      <c r="AT280" s="217" t="s">
        <v>76</v>
      </c>
      <c r="AU280" s="217" t="s">
        <v>77</v>
      </c>
      <c r="AY280" s="216" t="s">
        <v>247</v>
      </c>
      <c r="BK280" s="218">
        <f>SUM(BK281:BK301)</f>
        <v>0</v>
      </c>
    </row>
    <row r="281" s="2" customFormat="1" ht="24.15" customHeight="1">
      <c r="A281" s="38"/>
      <c r="B281" s="39"/>
      <c r="C281" s="219" t="s">
        <v>906</v>
      </c>
      <c r="D281" s="219" t="s">
        <v>248</v>
      </c>
      <c r="E281" s="220" t="s">
        <v>2995</v>
      </c>
      <c r="F281" s="221" t="s">
        <v>2988</v>
      </c>
      <c r="G281" s="222" t="s">
        <v>1966</v>
      </c>
      <c r="H281" s="223">
        <v>1</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1114</v>
      </c>
    </row>
    <row r="282" s="2" customFormat="1" ht="16.5" customHeight="1">
      <c r="A282" s="38"/>
      <c r="B282" s="39"/>
      <c r="C282" s="219" t="s">
        <v>1116</v>
      </c>
      <c r="D282" s="219" t="s">
        <v>248</v>
      </c>
      <c r="E282" s="220" t="s">
        <v>2911</v>
      </c>
      <c r="F282" s="221" t="s">
        <v>2912</v>
      </c>
      <c r="G282" s="222" t="s">
        <v>1966</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1118</v>
      </c>
    </row>
    <row r="283" s="2" customFormat="1" ht="24.15" customHeight="1">
      <c r="A283" s="38"/>
      <c r="B283" s="39"/>
      <c r="C283" s="219" t="s">
        <v>910</v>
      </c>
      <c r="D283" s="219" t="s">
        <v>248</v>
      </c>
      <c r="E283" s="220" t="s">
        <v>2945</v>
      </c>
      <c r="F283" s="221" t="s">
        <v>2946</v>
      </c>
      <c r="G283" s="222" t="s">
        <v>1966</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1120</v>
      </c>
    </row>
    <row r="284" s="2" customFormat="1" ht="24.15" customHeight="1">
      <c r="A284" s="38"/>
      <c r="B284" s="39"/>
      <c r="C284" s="219" t="s">
        <v>1122</v>
      </c>
      <c r="D284" s="219" t="s">
        <v>248</v>
      </c>
      <c r="E284" s="220" t="s">
        <v>2915</v>
      </c>
      <c r="F284" s="221" t="s">
        <v>2916</v>
      </c>
      <c r="G284" s="222" t="s">
        <v>1966</v>
      </c>
      <c r="H284" s="223">
        <v>3</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1125</v>
      </c>
    </row>
    <row r="285" s="2" customFormat="1" ht="24.15" customHeight="1">
      <c r="A285" s="38"/>
      <c r="B285" s="39"/>
      <c r="C285" s="219" t="s">
        <v>1127</v>
      </c>
      <c r="D285" s="219" t="s">
        <v>248</v>
      </c>
      <c r="E285" s="220" t="s">
        <v>2947</v>
      </c>
      <c r="F285" s="221" t="s">
        <v>2948</v>
      </c>
      <c r="G285" s="222" t="s">
        <v>1966</v>
      </c>
      <c r="H285" s="223">
        <v>3</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1129</v>
      </c>
    </row>
    <row r="286" s="2" customFormat="1" ht="21.75" customHeight="1">
      <c r="A286" s="38"/>
      <c r="B286" s="39"/>
      <c r="C286" s="219" t="s">
        <v>1132</v>
      </c>
      <c r="D286" s="219" t="s">
        <v>248</v>
      </c>
      <c r="E286" s="220" t="s">
        <v>2884</v>
      </c>
      <c r="F286" s="221" t="s">
        <v>2885</v>
      </c>
      <c r="G286" s="222" t="s">
        <v>1966</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1135</v>
      </c>
    </row>
    <row r="287" s="2" customFormat="1" ht="21.75" customHeight="1">
      <c r="A287" s="38"/>
      <c r="B287" s="39"/>
      <c r="C287" s="219" t="s">
        <v>915</v>
      </c>
      <c r="D287" s="219" t="s">
        <v>248</v>
      </c>
      <c r="E287" s="220" t="s">
        <v>2921</v>
      </c>
      <c r="F287" s="221" t="s">
        <v>2922</v>
      </c>
      <c r="G287" s="222" t="s">
        <v>1966</v>
      </c>
      <c r="H287" s="223">
        <v>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1140</v>
      </c>
    </row>
    <row r="288" s="2" customFormat="1" ht="21.75" customHeight="1">
      <c r="A288" s="38"/>
      <c r="B288" s="39"/>
      <c r="C288" s="219" t="s">
        <v>1143</v>
      </c>
      <c r="D288" s="219" t="s">
        <v>248</v>
      </c>
      <c r="E288" s="220" t="s">
        <v>2919</v>
      </c>
      <c r="F288" s="221" t="s">
        <v>2920</v>
      </c>
      <c r="G288" s="222" t="s">
        <v>1966</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1146</v>
      </c>
    </row>
    <row r="289" s="2" customFormat="1" ht="16.5" customHeight="1">
      <c r="A289" s="38"/>
      <c r="B289" s="39"/>
      <c r="C289" s="219" t="s">
        <v>918</v>
      </c>
      <c r="D289" s="219" t="s">
        <v>248</v>
      </c>
      <c r="E289" s="220" t="s">
        <v>2923</v>
      </c>
      <c r="F289" s="221" t="s">
        <v>2924</v>
      </c>
      <c r="G289" s="222" t="s">
        <v>1966</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1150</v>
      </c>
    </row>
    <row r="290" s="2" customFormat="1" ht="16.5" customHeight="1">
      <c r="A290" s="38"/>
      <c r="B290" s="39"/>
      <c r="C290" s="219" t="s">
        <v>1152</v>
      </c>
      <c r="D290" s="219" t="s">
        <v>248</v>
      </c>
      <c r="E290" s="220" t="s">
        <v>2888</v>
      </c>
      <c r="F290" s="221" t="s">
        <v>2889</v>
      </c>
      <c r="G290" s="222" t="s">
        <v>1966</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1155</v>
      </c>
    </row>
    <row r="291" s="2" customFormat="1" ht="24.15" customHeight="1">
      <c r="A291" s="38"/>
      <c r="B291" s="39"/>
      <c r="C291" s="219" t="s">
        <v>922</v>
      </c>
      <c r="D291" s="219" t="s">
        <v>248</v>
      </c>
      <c r="E291" s="220" t="s">
        <v>2951</v>
      </c>
      <c r="F291" s="221" t="s">
        <v>2952</v>
      </c>
      <c r="G291" s="222" t="s">
        <v>1966</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516</v>
      </c>
    </row>
    <row r="292" s="2" customFormat="1" ht="21.75" customHeight="1">
      <c r="A292" s="38"/>
      <c r="B292" s="39"/>
      <c r="C292" s="219" t="s">
        <v>1159</v>
      </c>
      <c r="D292" s="219" t="s">
        <v>248</v>
      </c>
      <c r="E292" s="220" t="s">
        <v>2953</v>
      </c>
      <c r="F292" s="221" t="s">
        <v>2954</v>
      </c>
      <c r="G292" s="222" t="s">
        <v>1966</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1162</v>
      </c>
    </row>
    <row r="293" s="2" customFormat="1" ht="24.15" customHeight="1">
      <c r="A293" s="38"/>
      <c r="B293" s="39"/>
      <c r="C293" s="219" t="s">
        <v>1164</v>
      </c>
      <c r="D293" s="219" t="s">
        <v>248</v>
      </c>
      <c r="E293" s="220" t="s">
        <v>2955</v>
      </c>
      <c r="F293" s="221" t="s">
        <v>2956</v>
      </c>
      <c r="G293" s="222" t="s">
        <v>1966</v>
      </c>
      <c r="H293" s="223">
        <v>1</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1167</v>
      </c>
    </row>
    <row r="294" s="2" customFormat="1" ht="24.15" customHeight="1">
      <c r="A294" s="38"/>
      <c r="B294" s="39"/>
      <c r="C294" s="219" t="s">
        <v>1170</v>
      </c>
      <c r="D294" s="219" t="s">
        <v>248</v>
      </c>
      <c r="E294" s="220" t="s">
        <v>2957</v>
      </c>
      <c r="F294" s="221" t="s">
        <v>2958</v>
      </c>
      <c r="G294" s="222" t="s">
        <v>1966</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1173</v>
      </c>
    </row>
    <row r="295" s="2" customFormat="1" ht="24.15" customHeight="1">
      <c r="A295" s="38"/>
      <c r="B295" s="39"/>
      <c r="C295" s="219" t="s">
        <v>927</v>
      </c>
      <c r="D295" s="219" t="s">
        <v>248</v>
      </c>
      <c r="E295" s="220" t="s">
        <v>2959</v>
      </c>
      <c r="F295" s="221" t="s">
        <v>2960</v>
      </c>
      <c r="G295" s="222" t="s">
        <v>1966</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1176</v>
      </c>
    </row>
    <row r="296" s="2" customFormat="1" ht="24.15" customHeight="1">
      <c r="A296" s="38"/>
      <c r="B296" s="39"/>
      <c r="C296" s="219" t="s">
        <v>1178</v>
      </c>
      <c r="D296" s="219" t="s">
        <v>248</v>
      </c>
      <c r="E296" s="220" t="s">
        <v>2961</v>
      </c>
      <c r="F296" s="221" t="s">
        <v>2962</v>
      </c>
      <c r="G296" s="222" t="s">
        <v>1966</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1181</v>
      </c>
    </row>
    <row r="297" s="2" customFormat="1" ht="24.15" customHeight="1">
      <c r="A297" s="38"/>
      <c r="B297" s="39"/>
      <c r="C297" s="219" t="s">
        <v>931</v>
      </c>
      <c r="D297" s="219" t="s">
        <v>248</v>
      </c>
      <c r="E297" s="220" t="s">
        <v>2963</v>
      </c>
      <c r="F297" s="221" t="s">
        <v>2964</v>
      </c>
      <c r="G297" s="222" t="s">
        <v>1966</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1187</v>
      </c>
    </row>
    <row r="298" s="2" customFormat="1" ht="24.15" customHeight="1">
      <c r="A298" s="38"/>
      <c r="B298" s="39"/>
      <c r="C298" s="219" t="s">
        <v>1191</v>
      </c>
      <c r="D298" s="219" t="s">
        <v>248</v>
      </c>
      <c r="E298" s="220" t="s">
        <v>2996</v>
      </c>
      <c r="F298" s="221" t="s">
        <v>2899</v>
      </c>
      <c r="G298" s="222" t="s">
        <v>2900</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1194</v>
      </c>
    </row>
    <row r="299" s="2" customFormat="1" ht="24.15" customHeight="1">
      <c r="A299" s="38"/>
      <c r="B299" s="39"/>
      <c r="C299" s="219" t="s">
        <v>935</v>
      </c>
      <c r="D299" s="219" t="s">
        <v>248</v>
      </c>
      <c r="E299" s="220" t="s">
        <v>2997</v>
      </c>
      <c r="F299" s="221" t="s">
        <v>2902</v>
      </c>
      <c r="G299" s="222" t="s">
        <v>2900</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1200</v>
      </c>
    </row>
    <row r="300" s="2" customFormat="1" ht="24.15" customHeight="1">
      <c r="A300" s="38"/>
      <c r="B300" s="39"/>
      <c r="C300" s="219" t="s">
        <v>1202</v>
      </c>
      <c r="D300" s="219" t="s">
        <v>248</v>
      </c>
      <c r="E300" s="220" t="s">
        <v>2998</v>
      </c>
      <c r="F300" s="221" t="s">
        <v>2904</v>
      </c>
      <c r="G300" s="222" t="s">
        <v>1966</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1204</v>
      </c>
    </row>
    <row r="301" s="2" customFormat="1" ht="16.5" customHeight="1">
      <c r="A301" s="38"/>
      <c r="B301" s="39"/>
      <c r="C301" s="219" t="s">
        <v>937</v>
      </c>
      <c r="D301" s="219" t="s">
        <v>248</v>
      </c>
      <c r="E301" s="220" t="s">
        <v>2999</v>
      </c>
      <c r="F301" s="221" t="s">
        <v>2906</v>
      </c>
      <c r="G301" s="222" t="s">
        <v>1966</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1209</v>
      </c>
    </row>
    <row r="302" s="11" customFormat="1" ht="25.92" customHeight="1">
      <c r="A302" s="11"/>
      <c r="B302" s="205"/>
      <c r="C302" s="206"/>
      <c r="D302" s="207" t="s">
        <v>76</v>
      </c>
      <c r="E302" s="208" t="s">
        <v>3000</v>
      </c>
      <c r="F302" s="208" t="s">
        <v>3001</v>
      </c>
      <c r="G302" s="206"/>
      <c r="H302" s="206"/>
      <c r="I302" s="209"/>
      <c r="J302" s="210">
        <f>BK302</f>
        <v>0</v>
      </c>
      <c r="K302" s="206"/>
      <c r="L302" s="211"/>
      <c r="M302" s="212"/>
      <c r="N302" s="213"/>
      <c r="O302" s="213"/>
      <c r="P302" s="214">
        <f>SUM(P303:P324)</f>
        <v>0</v>
      </c>
      <c r="Q302" s="213"/>
      <c r="R302" s="214">
        <f>SUM(R303:R324)</f>
        <v>0</v>
      </c>
      <c r="S302" s="213"/>
      <c r="T302" s="215">
        <f>SUM(T303:T324)</f>
        <v>0</v>
      </c>
      <c r="U302" s="11"/>
      <c r="V302" s="11"/>
      <c r="W302" s="11"/>
      <c r="X302" s="11"/>
      <c r="Y302" s="11"/>
      <c r="Z302" s="11"/>
      <c r="AA302" s="11"/>
      <c r="AB302" s="11"/>
      <c r="AC302" s="11"/>
      <c r="AD302" s="11"/>
      <c r="AE302" s="11"/>
      <c r="AR302" s="216" t="s">
        <v>85</v>
      </c>
      <c r="AT302" s="217" t="s">
        <v>76</v>
      </c>
      <c r="AU302" s="217" t="s">
        <v>77</v>
      </c>
      <c r="AY302" s="216" t="s">
        <v>247</v>
      </c>
      <c r="BK302" s="218">
        <f>SUM(BK303:BK324)</f>
        <v>0</v>
      </c>
    </row>
    <row r="303" s="2" customFormat="1" ht="24.15" customHeight="1">
      <c r="A303" s="38"/>
      <c r="B303" s="39"/>
      <c r="C303" s="219" t="s">
        <v>1211</v>
      </c>
      <c r="D303" s="219" t="s">
        <v>248</v>
      </c>
      <c r="E303" s="220" t="s">
        <v>3002</v>
      </c>
      <c r="F303" s="221" t="s">
        <v>3003</v>
      </c>
      <c r="G303" s="222" t="s">
        <v>1966</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1213</v>
      </c>
    </row>
    <row r="304" s="2" customFormat="1" ht="16.5" customHeight="1">
      <c r="A304" s="38"/>
      <c r="B304" s="39"/>
      <c r="C304" s="219" t="s">
        <v>941</v>
      </c>
      <c r="D304" s="219" t="s">
        <v>248</v>
      </c>
      <c r="E304" s="220" t="s">
        <v>3004</v>
      </c>
      <c r="F304" s="221" t="s">
        <v>3005</v>
      </c>
      <c r="G304" s="222" t="s">
        <v>1966</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1218</v>
      </c>
    </row>
    <row r="305" s="2" customFormat="1" ht="24.15" customHeight="1">
      <c r="A305" s="38"/>
      <c r="B305" s="39"/>
      <c r="C305" s="219" t="s">
        <v>1220</v>
      </c>
      <c r="D305" s="219" t="s">
        <v>248</v>
      </c>
      <c r="E305" s="220" t="s">
        <v>2945</v>
      </c>
      <c r="F305" s="221" t="s">
        <v>2946</v>
      </c>
      <c r="G305" s="222" t="s">
        <v>1966</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1222</v>
      </c>
    </row>
    <row r="306" s="2" customFormat="1" ht="24.15" customHeight="1">
      <c r="A306" s="38"/>
      <c r="B306" s="39"/>
      <c r="C306" s="219" t="s">
        <v>943</v>
      </c>
      <c r="D306" s="219" t="s">
        <v>248</v>
      </c>
      <c r="E306" s="220" t="s">
        <v>2915</v>
      </c>
      <c r="F306" s="221" t="s">
        <v>2916</v>
      </c>
      <c r="G306" s="222" t="s">
        <v>1966</v>
      </c>
      <c r="H306" s="223">
        <v>2</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1225</v>
      </c>
    </row>
    <row r="307" s="2" customFormat="1" ht="24.15" customHeight="1">
      <c r="A307" s="38"/>
      <c r="B307" s="39"/>
      <c r="C307" s="219" t="s">
        <v>1227</v>
      </c>
      <c r="D307" s="219" t="s">
        <v>248</v>
      </c>
      <c r="E307" s="220" t="s">
        <v>2947</v>
      </c>
      <c r="F307" s="221" t="s">
        <v>2948</v>
      </c>
      <c r="G307" s="222" t="s">
        <v>1966</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1230</v>
      </c>
    </row>
    <row r="308" s="2" customFormat="1" ht="21.75" customHeight="1">
      <c r="A308" s="38"/>
      <c r="B308" s="39"/>
      <c r="C308" s="219" t="s">
        <v>947</v>
      </c>
      <c r="D308" s="219" t="s">
        <v>248</v>
      </c>
      <c r="E308" s="220" t="s">
        <v>2884</v>
      </c>
      <c r="F308" s="221" t="s">
        <v>2885</v>
      </c>
      <c r="G308" s="222" t="s">
        <v>1966</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1233</v>
      </c>
    </row>
    <row r="309" s="2" customFormat="1" ht="21.75" customHeight="1">
      <c r="A309" s="38"/>
      <c r="B309" s="39"/>
      <c r="C309" s="219" t="s">
        <v>1236</v>
      </c>
      <c r="D309" s="219" t="s">
        <v>248</v>
      </c>
      <c r="E309" s="220" t="s">
        <v>3006</v>
      </c>
      <c r="F309" s="221" t="s">
        <v>3007</v>
      </c>
      <c r="G309" s="222" t="s">
        <v>1966</v>
      </c>
      <c r="H309" s="223">
        <v>12</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1239</v>
      </c>
    </row>
    <row r="310" s="2" customFormat="1" ht="21.75" customHeight="1">
      <c r="A310" s="38"/>
      <c r="B310" s="39"/>
      <c r="C310" s="219" t="s">
        <v>949</v>
      </c>
      <c r="D310" s="219" t="s">
        <v>248</v>
      </c>
      <c r="E310" s="220" t="s">
        <v>2921</v>
      </c>
      <c r="F310" s="221" t="s">
        <v>2922</v>
      </c>
      <c r="G310" s="222" t="s">
        <v>1966</v>
      </c>
      <c r="H310" s="223">
        <v>2</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1243</v>
      </c>
    </row>
    <row r="311" s="2" customFormat="1" ht="21.75" customHeight="1">
      <c r="A311" s="38"/>
      <c r="B311" s="39"/>
      <c r="C311" s="219" t="s">
        <v>1244</v>
      </c>
      <c r="D311" s="219" t="s">
        <v>248</v>
      </c>
      <c r="E311" s="220" t="s">
        <v>2919</v>
      </c>
      <c r="F311" s="221" t="s">
        <v>2920</v>
      </c>
      <c r="G311" s="222" t="s">
        <v>1966</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1247</v>
      </c>
    </row>
    <row r="312" s="2" customFormat="1" ht="16.5" customHeight="1">
      <c r="A312" s="38"/>
      <c r="B312" s="39"/>
      <c r="C312" s="219" t="s">
        <v>952</v>
      </c>
      <c r="D312" s="219" t="s">
        <v>248</v>
      </c>
      <c r="E312" s="220" t="s">
        <v>2923</v>
      </c>
      <c r="F312" s="221" t="s">
        <v>2924</v>
      </c>
      <c r="G312" s="222" t="s">
        <v>1966</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1251</v>
      </c>
    </row>
    <row r="313" s="2" customFormat="1" ht="16.5" customHeight="1">
      <c r="A313" s="38"/>
      <c r="B313" s="39"/>
      <c r="C313" s="219" t="s">
        <v>1253</v>
      </c>
      <c r="D313" s="219" t="s">
        <v>248</v>
      </c>
      <c r="E313" s="220" t="s">
        <v>2888</v>
      </c>
      <c r="F313" s="221" t="s">
        <v>2889</v>
      </c>
      <c r="G313" s="222" t="s">
        <v>1966</v>
      </c>
      <c r="H313" s="223">
        <v>2</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1256</v>
      </c>
    </row>
    <row r="314" s="2" customFormat="1" ht="24.15" customHeight="1">
      <c r="A314" s="38"/>
      <c r="B314" s="39"/>
      <c r="C314" s="219" t="s">
        <v>954</v>
      </c>
      <c r="D314" s="219" t="s">
        <v>248</v>
      </c>
      <c r="E314" s="220" t="s">
        <v>2951</v>
      </c>
      <c r="F314" s="221" t="s">
        <v>2952</v>
      </c>
      <c r="G314" s="222" t="s">
        <v>1966</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1260</v>
      </c>
    </row>
    <row r="315" s="2" customFormat="1" ht="21.75" customHeight="1">
      <c r="A315" s="38"/>
      <c r="B315" s="39"/>
      <c r="C315" s="219" t="s">
        <v>1261</v>
      </c>
      <c r="D315" s="219" t="s">
        <v>248</v>
      </c>
      <c r="E315" s="220" t="s">
        <v>2953</v>
      </c>
      <c r="F315" s="221" t="s">
        <v>2954</v>
      </c>
      <c r="G315" s="222" t="s">
        <v>1966</v>
      </c>
      <c r="H315" s="223">
        <v>1</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1264</v>
      </c>
    </row>
    <row r="316" s="2" customFormat="1" ht="24.15" customHeight="1">
      <c r="A316" s="38"/>
      <c r="B316" s="39"/>
      <c r="C316" s="219" t="s">
        <v>959</v>
      </c>
      <c r="D316" s="219" t="s">
        <v>248</v>
      </c>
      <c r="E316" s="220" t="s">
        <v>2955</v>
      </c>
      <c r="F316" s="221" t="s">
        <v>2956</v>
      </c>
      <c r="G316" s="222" t="s">
        <v>1966</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1268</v>
      </c>
    </row>
    <row r="317" s="2" customFormat="1" ht="24.15" customHeight="1">
      <c r="A317" s="38"/>
      <c r="B317" s="39"/>
      <c r="C317" s="219" t="s">
        <v>1270</v>
      </c>
      <c r="D317" s="219" t="s">
        <v>248</v>
      </c>
      <c r="E317" s="220" t="s">
        <v>2957</v>
      </c>
      <c r="F317" s="221" t="s">
        <v>2958</v>
      </c>
      <c r="G317" s="222" t="s">
        <v>1966</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1272</v>
      </c>
    </row>
    <row r="318" s="2" customFormat="1" ht="24.15" customHeight="1">
      <c r="A318" s="38"/>
      <c r="B318" s="39"/>
      <c r="C318" s="219" t="s">
        <v>963</v>
      </c>
      <c r="D318" s="219" t="s">
        <v>248</v>
      </c>
      <c r="E318" s="220" t="s">
        <v>2959</v>
      </c>
      <c r="F318" s="221" t="s">
        <v>2960</v>
      </c>
      <c r="G318" s="222" t="s">
        <v>1966</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1275</v>
      </c>
    </row>
    <row r="319" s="2" customFormat="1" ht="24.15" customHeight="1">
      <c r="A319" s="38"/>
      <c r="B319" s="39"/>
      <c r="C319" s="219" t="s">
        <v>1277</v>
      </c>
      <c r="D319" s="219" t="s">
        <v>248</v>
      </c>
      <c r="E319" s="220" t="s">
        <v>2961</v>
      </c>
      <c r="F319" s="221" t="s">
        <v>2962</v>
      </c>
      <c r="G319" s="222" t="s">
        <v>1966</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1280</v>
      </c>
    </row>
    <row r="320" s="2" customFormat="1" ht="24.15" customHeight="1">
      <c r="A320" s="38"/>
      <c r="B320" s="39"/>
      <c r="C320" s="219" t="s">
        <v>967</v>
      </c>
      <c r="D320" s="219" t="s">
        <v>248</v>
      </c>
      <c r="E320" s="220" t="s">
        <v>2963</v>
      </c>
      <c r="F320" s="221" t="s">
        <v>2964</v>
      </c>
      <c r="G320" s="222" t="s">
        <v>1966</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1284</v>
      </c>
    </row>
    <row r="321" s="2" customFormat="1" ht="24.15" customHeight="1">
      <c r="A321" s="38"/>
      <c r="B321" s="39"/>
      <c r="C321" s="219" t="s">
        <v>1286</v>
      </c>
      <c r="D321" s="219" t="s">
        <v>248</v>
      </c>
      <c r="E321" s="220" t="s">
        <v>3008</v>
      </c>
      <c r="F321" s="221" t="s">
        <v>2899</v>
      </c>
      <c r="G321" s="222" t="s">
        <v>2900</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1289</v>
      </c>
    </row>
    <row r="322" s="2" customFormat="1" ht="24.15" customHeight="1">
      <c r="A322" s="38"/>
      <c r="B322" s="39"/>
      <c r="C322" s="219" t="s">
        <v>971</v>
      </c>
      <c r="D322" s="219" t="s">
        <v>248</v>
      </c>
      <c r="E322" s="220" t="s">
        <v>3009</v>
      </c>
      <c r="F322" s="221" t="s">
        <v>2902</v>
      </c>
      <c r="G322" s="222" t="s">
        <v>2900</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1292</v>
      </c>
    </row>
    <row r="323" s="2" customFormat="1" ht="24.15" customHeight="1">
      <c r="A323" s="38"/>
      <c r="B323" s="39"/>
      <c r="C323" s="219" t="s">
        <v>1293</v>
      </c>
      <c r="D323" s="219" t="s">
        <v>248</v>
      </c>
      <c r="E323" s="220" t="s">
        <v>3010</v>
      </c>
      <c r="F323" s="221" t="s">
        <v>2904</v>
      </c>
      <c r="G323" s="222" t="s">
        <v>1966</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1296</v>
      </c>
    </row>
    <row r="324" s="2" customFormat="1" ht="16.5" customHeight="1">
      <c r="A324" s="38"/>
      <c r="B324" s="39"/>
      <c r="C324" s="219" t="s">
        <v>975</v>
      </c>
      <c r="D324" s="219" t="s">
        <v>248</v>
      </c>
      <c r="E324" s="220" t="s">
        <v>3011</v>
      </c>
      <c r="F324" s="221" t="s">
        <v>2906</v>
      </c>
      <c r="G324" s="222" t="s">
        <v>1966</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1299</v>
      </c>
    </row>
    <row r="325" s="11" customFormat="1" ht="25.92" customHeight="1">
      <c r="A325" s="11"/>
      <c r="B325" s="205"/>
      <c r="C325" s="206"/>
      <c r="D325" s="207" t="s">
        <v>76</v>
      </c>
      <c r="E325" s="208" t="s">
        <v>3012</v>
      </c>
      <c r="F325" s="208" t="s">
        <v>3013</v>
      </c>
      <c r="G325" s="206"/>
      <c r="H325" s="206"/>
      <c r="I325" s="209"/>
      <c r="J325" s="210">
        <f>BK325</f>
        <v>0</v>
      </c>
      <c r="K325" s="206"/>
      <c r="L325" s="211"/>
      <c r="M325" s="212"/>
      <c r="N325" s="213"/>
      <c r="O325" s="213"/>
      <c r="P325" s="214">
        <f>SUM(P326:P347)</f>
        <v>0</v>
      </c>
      <c r="Q325" s="213"/>
      <c r="R325" s="214">
        <f>SUM(R326:R347)</f>
        <v>0</v>
      </c>
      <c r="S325" s="213"/>
      <c r="T325" s="215">
        <f>SUM(T326:T347)</f>
        <v>0</v>
      </c>
      <c r="U325" s="11"/>
      <c r="V325" s="11"/>
      <c r="W325" s="11"/>
      <c r="X325" s="11"/>
      <c r="Y325" s="11"/>
      <c r="Z325" s="11"/>
      <c r="AA325" s="11"/>
      <c r="AB325" s="11"/>
      <c r="AC325" s="11"/>
      <c r="AD325" s="11"/>
      <c r="AE325" s="11"/>
      <c r="AR325" s="216" t="s">
        <v>85</v>
      </c>
      <c r="AT325" s="217" t="s">
        <v>76</v>
      </c>
      <c r="AU325" s="217" t="s">
        <v>77</v>
      </c>
      <c r="AY325" s="216" t="s">
        <v>247</v>
      </c>
      <c r="BK325" s="218">
        <f>SUM(BK326:BK347)</f>
        <v>0</v>
      </c>
    </row>
    <row r="326" s="2" customFormat="1" ht="24.15" customHeight="1">
      <c r="A326" s="38"/>
      <c r="B326" s="39"/>
      <c r="C326" s="219" t="s">
        <v>1301</v>
      </c>
      <c r="D326" s="219" t="s">
        <v>248</v>
      </c>
      <c r="E326" s="220" t="s">
        <v>3014</v>
      </c>
      <c r="F326" s="221" t="s">
        <v>3003</v>
      </c>
      <c r="G326" s="222" t="s">
        <v>1966</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1304</v>
      </c>
    </row>
    <row r="327" s="2" customFormat="1" ht="16.5" customHeight="1">
      <c r="A327" s="38"/>
      <c r="B327" s="39"/>
      <c r="C327" s="219" t="s">
        <v>977</v>
      </c>
      <c r="D327" s="219" t="s">
        <v>248</v>
      </c>
      <c r="E327" s="220" t="s">
        <v>3004</v>
      </c>
      <c r="F327" s="221" t="s">
        <v>3005</v>
      </c>
      <c r="G327" s="222" t="s">
        <v>1966</v>
      </c>
      <c r="H327" s="223">
        <v>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1308</v>
      </c>
    </row>
    <row r="328" s="2" customFormat="1" ht="24.15" customHeight="1">
      <c r="A328" s="38"/>
      <c r="B328" s="39"/>
      <c r="C328" s="219" t="s">
        <v>1310</v>
      </c>
      <c r="D328" s="219" t="s">
        <v>248</v>
      </c>
      <c r="E328" s="220" t="s">
        <v>2945</v>
      </c>
      <c r="F328" s="221" t="s">
        <v>2946</v>
      </c>
      <c r="G328" s="222" t="s">
        <v>1966</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1313</v>
      </c>
    </row>
    <row r="329" s="2" customFormat="1" ht="24.15" customHeight="1">
      <c r="A329" s="38"/>
      <c r="B329" s="39"/>
      <c r="C329" s="219" t="s">
        <v>980</v>
      </c>
      <c r="D329" s="219" t="s">
        <v>248</v>
      </c>
      <c r="E329" s="220" t="s">
        <v>2915</v>
      </c>
      <c r="F329" s="221" t="s">
        <v>2916</v>
      </c>
      <c r="G329" s="222" t="s">
        <v>1966</v>
      </c>
      <c r="H329" s="223">
        <v>2</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1318</v>
      </c>
    </row>
    <row r="330" s="2" customFormat="1" ht="24.15" customHeight="1">
      <c r="A330" s="38"/>
      <c r="B330" s="39"/>
      <c r="C330" s="219" t="s">
        <v>1319</v>
      </c>
      <c r="D330" s="219" t="s">
        <v>248</v>
      </c>
      <c r="E330" s="220" t="s">
        <v>2947</v>
      </c>
      <c r="F330" s="221" t="s">
        <v>2948</v>
      </c>
      <c r="G330" s="222" t="s">
        <v>1966</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1322</v>
      </c>
    </row>
    <row r="331" s="2" customFormat="1" ht="21.75" customHeight="1">
      <c r="A331" s="38"/>
      <c r="B331" s="39"/>
      <c r="C331" s="219" t="s">
        <v>983</v>
      </c>
      <c r="D331" s="219" t="s">
        <v>248</v>
      </c>
      <c r="E331" s="220" t="s">
        <v>2884</v>
      </c>
      <c r="F331" s="221" t="s">
        <v>2885</v>
      </c>
      <c r="G331" s="222" t="s">
        <v>1966</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1331</v>
      </c>
    </row>
    <row r="332" s="2" customFormat="1" ht="21.75" customHeight="1">
      <c r="A332" s="38"/>
      <c r="B332" s="39"/>
      <c r="C332" s="219" t="s">
        <v>1336</v>
      </c>
      <c r="D332" s="219" t="s">
        <v>248</v>
      </c>
      <c r="E332" s="220" t="s">
        <v>3006</v>
      </c>
      <c r="F332" s="221" t="s">
        <v>3007</v>
      </c>
      <c r="G332" s="222" t="s">
        <v>1966</v>
      </c>
      <c r="H332" s="223">
        <v>12</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1339</v>
      </c>
    </row>
    <row r="333" s="2" customFormat="1" ht="21.75" customHeight="1">
      <c r="A333" s="38"/>
      <c r="B333" s="39"/>
      <c r="C333" s="219" t="s">
        <v>988</v>
      </c>
      <c r="D333" s="219" t="s">
        <v>248</v>
      </c>
      <c r="E333" s="220" t="s">
        <v>2921</v>
      </c>
      <c r="F333" s="221" t="s">
        <v>2922</v>
      </c>
      <c r="G333" s="222" t="s">
        <v>1966</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1345</v>
      </c>
    </row>
    <row r="334" s="2" customFormat="1" ht="21.75" customHeight="1">
      <c r="A334" s="38"/>
      <c r="B334" s="39"/>
      <c r="C334" s="219" t="s">
        <v>1348</v>
      </c>
      <c r="D334" s="219" t="s">
        <v>248</v>
      </c>
      <c r="E334" s="220" t="s">
        <v>2919</v>
      </c>
      <c r="F334" s="221" t="s">
        <v>2920</v>
      </c>
      <c r="G334" s="222" t="s">
        <v>1966</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1351</v>
      </c>
    </row>
    <row r="335" s="2" customFormat="1" ht="16.5" customHeight="1">
      <c r="A335" s="38"/>
      <c r="B335" s="39"/>
      <c r="C335" s="219" t="s">
        <v>992</v>
      </c>
      <c r="D335" s="219" t="s">
        <v>248</v>
      </c>
      <c r="E335" s="220" t="s">
        <v>2923</v>
      </c>
      <c r="F335" s="221" t="s">
        <v>2924</v>
      </c>
      <c r="G335" s="222" t="s">
        <v>1966</v>
      </c>
      <c r="H335" s="223">
        <v>1</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1357</v>
      </c>
    </row>
    <row r="336" s="2" customFormat="1" ht="16.5" customHeight="1">
      <c r="A336" s="38"/>
      <c r="B336" s="39"/>
      <c r="C336" s="219" t="s">
        <v>1362</v>
      </c>
      <c r="D336" s="219" t="s">
        <v>248</v>
      </c>
      <c r="E336" s="220" t="s">
        <v>2888</v>
      </c>
      <c r="F336" s="221" t="s">
        <v>2889</v>
      </c>
      <c r="G336" s="222" t="s">
        <v>1966</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1365</v>
      </c>
    </row>
    <row r="337" s="2" customFormat="1" ht="24.15" customHeight="1">
      <c r="A337" s="38"/>
      <c r="B337" s="39"/>
      <c r="C337" s="219" t="s">
        <v>997</v>
      </c>
      <c r="D337" s="219" t="s">
        <v>248</v>
      </c>
      <c r="E337" s="220" t="s">
        <v>2951</v>
      </c>
      <c r="F337" s="221" t="s">
        <v>2952</v>
      </c>
      <c r="G337" s="222" t="s">
        <v>1966</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1370</v>
      </c>
    </row>
    <row r="338" s="2" customFormat="1" ht="21.75" customHeight="1">
      <c r="A338" s="38"/>
      <c r="B338" s="39"/>
      <c r="C338" s="219" t="s">
        <v>1373</v>
      </c>
      <c r="D338" s="219" t="s">
        <v>248</v>
      </c>
      <c r="E338" s="220" t="s">
        <v>2953</v>
      </c>
      <c r="F338" s="221" t="s">
        <v>2954</v>
      </c>
      <c r="G338" s="222" t="s">
        <v>1966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1376</v>
      </c>
    </row>
    <row r="339" s="2" customFormat="1" ht="24.15" customHeight="1">
      <c r="A339" s="38"/>
      <c r="B339" s="39"/>
      <c r="C339" s="219" t="s">
        <v>1001</v>
      </c>
      <c r="D339" s="219" t="s">
        <v>248</v>
      </c>
      <c r="E339" s="220" t="s">
        <v>2955</v>
      </c>
      <c r="F339" s="221" t="s">
        <v>2956</v>
      </c>
      <c r="G339" s="222" t="s">
        <v>1966</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1381</v>
      </c>
    </row>
    <row r="340" s="2" customFormat="1" ht="24.15" customHeight="1">
      <c r="A340" s="38"/>
      <c r="B340" s="39"/>
      <c r="C340" s="219" t="s">
        <v>1383</v>
      </c>
      <c r="D340" s="219" t="s">
        <v>248</v>
      </c>
      <c r="E340" s="220" t="s">
        <v>2957</v>
      </c>
      <c r="F340" s="221" t="s">
        <v>2958</v>
      </c>
      <c r="G340" s="222" t="s">
        <v>1966</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1386</v>
      </c>
    </row>
    <row r="341" s="2" customFormat="1" ht="24.15" customHeight="1">
      <c r="A341" s="38"/>
      <c r="B341" s="39"/>
      <c r="C341" s="219" t="s">
        <v>1006</v>
      </c>
      <c r="D341" s="219" t="s">
        <v>248</v>
      </c>
      <c r="E341" s="220" t="s">
        <v>2959</v>
      </c>
      <c r="F341" s="221" t="s">
        <v>2960</v>
      </c>
      <c r="G341" s="222" t="s">
        <v>1966</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1391</v>
      </c>
    </row>
    <row r="342" s="2" customFormat="1" ht="24.15" customHeight="1">
      <c r="A342" s="38"/>
      <c r="B342" s="39"/>
      <c r="C342" s="219" t="s">
        <v>1394</v>
      </c>
      <c r="D342" s="219" t="s">
        <v>248</v>
      </c>
      <c r="E342" s="220" t="s">
        <v>2961</v>
      </c>
      <c r="F342" s="221" t="s">
        <v>2962</v>
      </c>
      <c r="G342" s="222" t="s">
        <v>1966</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1397</v>
      </c>
    </row>
    <row r="343" s="2" customFormat="1" ht="24.15" customHeight="1">
      <c r="A343" s="38"/>
      <c r="B343" s="39"/>
      <c r="C343" s="219" t="s">
        <v>1010</v>
      </c>
      <c r="D343" s="219" t="s">
        <v>248</v>
      </c>
      <c r="E343" s="220" t="s">
        <v>2963</v>
      </c>
      <c r="F343" s="221" t="s">
        <v>2964</v>
      </c>
      <c r="G343" s="222" t="s">
        <v>1966</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1402</v>
      </c>
    </row>
    <row r="344" s="2" customFormat="1" ht="24.15" customHeight="1">
      <c r="A344" s="38"/>
      <c r="B344" s="39"/>
      <c r="C344" s="219" t="s">
        <v>1407</v>
      </c>
      <c r="D344" s="219" t="s">
        <v>248</v>
      </c>
      <c r="E344" s="220" t="s">
        <v>3015</v>
      </c>
      <c r="F344" s="221" t="s">
        <v>2899</v>
      </c>
      <c r="G344" s="222" t="s">
        <v>2900</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1410</v>
      </c>
    </row>
    <row r="345" s="2" customFormat="1" ht="24.15" customHeight="1">
      <c r="A345" s="38"/>
      <c r="B345" s="39"/>
      <c r="C345" s="219" t="s">
        <v>1015</v>
      </c>
      <c r="D345" s="219" t="s">
        <v>248</v>
      </c>
      <c r="E345" s="220" t="s">
        <v>3016</v>
      </c>
      <c r="F345" s="221" t="s">
        <v>2902</v>
      </c>
      <c r="G345" s="222" t="s">
        <v>2900</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1414</v>
      </c>
    </row>
    <row r="346" s="2" customFormat="1" ht="24.15" customHeight="1">
      <c r="A346" s="38"/>
      <c r="B346" s="39"/>
      <c r="C346" s="219" t="s">
        <v>1418</v>
      </c>
      <c r="D346" s="219" t="s">
        <v>248</v>
      </c>
      <c r="E346" s="220" t="s">
        <v>3017</v>
      </c>
      <c r="F346" s="221" t="s">
        <v>2904</v>
      </c>
      <c r="G346" s="222" t="s">
        <v>1966</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1421</v>
      </c>
    </row>
    <row r="347" s="2" customFormat="1" ht="16.5" customHeight="1">
      <c r="A347" s="38"/>
      <c r="B347" s="39"/>
      <c r="C347" s="219" t="s">
        <v>1019</v>
      </c>
      <c r="D347" s="219" t="s">
        <v>248</v>
      </c>
      <c r="E347" s="220" t="s">
        <v>3018</v>
      </c>
      <c r="F347" s="221" t="s">
        <v>2906</v>
      </c>
      <c r="G347" s="222" t="s">
        <v>1966</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1425</v>
      </c>
    </row>
    <row r="348" s="11" customFormat="1" ht="25.92" customHeight="1">
      <c r="A348" s="11"/>
      <c r="B348" s="205"/>
      <c r="C348" s="206"/>
      <c r="D348" s="207" t="s">
        <v>76</v>
      </c>
      <c r="E348" s="208" t="s">
        <v>3019</v>
      </c>
      <c r="F348" s="208" t="s">
        <v>3020</v>
      </c>
      <c r="G348" s="206"/>
      <c r="H348" s="206"/>
      <c r="I348" s="209"/>
      <c r="J348" s="210">
        <f>BK348</f>
        <v>0</v>
      </c>
      <c r="K348" s="206"/>
      <c r="L348" s="211"/>
      <c r="M348" s="212"/>
      <c r="N348" s="213"/>
      <c r="O348" s="213"/>
      <c r="P348" s="214">
        <f>SUM(P349:P357)</f>
        <v>0</v>
      </c>
      <c r="Q348" s="213"/>
      <c r="R348" s="214">
        <f>SUM(R349:R357)</f>
        <v>0</v>
      </c>
      <c r="S348" s="213"/>
      <c r="T348" s="215">
        <f>SUM(T349:T357)</f>
        <v>0</v>
      </c>
      <c r="U348" s="11"/>
      <c r="V348" s="11"/>
      <c r="W348" s="11"/>
      <c r="X348" s="11"/>
      <c r="Y348" s="11"/>
      <c r="Z348" s="11"/>
      <c r="AA348" s="11"/>
      <c r="AB348" s="11"/>
      <c r="AC348" s="11"/>
      <c r="AD348" s="11"/>
      <c r="AE348" s="11"/>
      <c r="AR348" s="216" t="s">
        <v>85</v>
      </c>
      <c r="AT348" s="217" t="s">
        <v>76</v>
      </c>
      <c r="AU348" s="217" t="s">
        <v>77</v>
      </c>
      <c r="AY348" s="216" t="s">
        <v>247</v>
      </c>
      <c r="BK348" s="218">
        <f>SUM(BK349:BK357)</f>
        <v>0</v>
      </c>
    </row>
    <row r="349" s="2" customFormat="1" ht="24.15" customHeight="1">
      <c r="A349" s="38"/>
      <c r="B349" s="39"/>
      <c r="C349" s="219" t="s">
        <v>1429</v>
      </c>
      <c r="D349" s="219" t="s">
        <v>248</v>
      </c>
      <c r="E349" s="220" t="s">
        <v>3021</v>
      </c>
      <c r="F349" s="221" t="s">
        <v>3022</v>
      </c>
      <c r="G349" s="222" t="s">
        <v>1966</v>
      </c>
      <c r="H349" s="223">
        <v>1</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1432</v>
      </c>
    </row>
    <row r="350" s="2" customFormat="1" ht="16.5" customHeight="1">
      <c r="A350" s="38"/>
      <c r="B350" s="39"/>
      <c r="C350" s="219" t="s">
        <v>1023</v>
      </c>
      <c r="D350" s="219" t="s">
        <v>248</v>
      </c>
      <c r="E350" s="220" t="s">
        <v>2933</v>
      </c>
      <c r="F350" s="221" t="s">
        <v>2934</v>
      </c>
      <c r="G350" s="222" t="s">
        <v>1966</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1437</v>
      </c>
    </row>
    <row r="351" s="2" customFormat="1" ht="21.75" customHeight="1">
      <c r="A351" s="38"/>
      <c r="B351" s="39"/>
      <c r="C351" s="219" t="s">
        <v>1438</v>
      </c>
      <c r="D351" s="219" t="s">
        <v>248</v>
      </c>
      <c r="E351" s="220" t="s">
        <v>2913</v>
      </c>
      <c r="F351" s="221" t="s">
        <v>2914</v>
      </c>
      <c r="G351" s="222" t="s">
        <v>1966</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1441</v>
      </c>
    </row>
    <row r="352" s="2" customFormat="1" ht="21.75" customHeight="1">
      <c r="A352" s="38"/>
      <c r="B352" s="39"/>
      <c r="C352" s="219" t="s">
        <v>1026</v>
      </c>
      <c r="D352" s="219" t="s">
        <v>248</v>
      </c>
      <c r="E352" s="220" t="s">
        <v>2949</v>
      </c>
      <c r="F352" s="221" t="s">
        <v>2950</v>
      </c>
      <c r="G352" s="222" t="s">
        <v>1966</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1444</v>
      </c>
    </row>
    <row r="353" s="2" customFormat="1" ht="21.75" customHeight="1">
      <c r="A353" s="38"/>
      <c r="B353" s="39"/>
      <c r="C353" s="219" t="s">
        <v>1448</v>
      </c>
      <c r="D353" s="219" t="s">
        <v>248</v>
      </c>
      <c r="E353" s="220" t="s">
        <v>2919</v>
      </c>
      <c r="F353" s="221" t="s">
        <v>2920</v>
      </c>
      <c r="G353" s="222" t="s">
        <v>1966</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1451</v>
      </c>
    </row>
    <row r="354" s="2" customFormat="1" ht="21.75" customHeight="1">
      <c r="A354" s="38"/>
      <c r="B354" s="39"/>
      <c r="C354" s="219" t="s">
        <v>1029</v>
      </c>
      <c r="D354" s="219" t="s">
        <v>248</v>
      </c>
      <c r="E354" s="220" t="s">
        <v>3023</v>
      </c>
      <c r="F354" s="221" t="s">
        <v>3024</v>
      </c>
      <c r="G354" s="222" t="s">
        <v>2900</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1456</v>
      </c>
    </row>
    <row r="355" s="2" customFormat="1" ht="24.15" customHeight="1">
      <c r="A355" s="38"/>
      <c r="B355" s="39"/>
      <c r="C355" s="219" t="s">
        <v>1459</v>
      </c>
      <c r="D355" s="219" t="s">
        <v>248</v>
      </c>
      <c r="E355" s="220" t="s">
        <v>3025</v>
      </c>
      <c r="F355" s="221" t="s">
        <v>2902</v>
      </c>
      <c r="G355" s="222" t="s">
        <v>2900</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1462</v>
      </c>
    </row>
    <row r="356" s="2" customFormat="1" ht="24.15" customHeight="1">
      <c r="A356" s="38"/>
      <c r="B356" s="39"/>
      <c r="C356" s="219" t="s">
        <v>1031</v>
      </c>
      <c r="D356" s="219" t="s">
        <v>248</v>
      </c>
      <c r="E356" s="220" t="s">
        <v>3026</v>
      </c>
      <c r="F356" s="221" t="s">
        <v>2904</v>
      </c>
      <c r="G356" s="222" t="s">
        <v>1966</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1466</v>
      </c>
    </row>
    <row r="357" s="2" customFormat="1" ht="16.5" customHeight="1">
      <c r="A357" s="38"/>
      <c r="B357" s="39"/>
      <c r="C357" s="219" t="s">
        <v>1467</v>
      </c>
      <c r="D357" s="219" t="s">
        <v>248</v>
      </c>
      <c r="E357" s="220" t="s">
        <v>3027</v>
      </c>
      <c r="F357" s="221" t="s">
        <v>2906</v>
      </c>
      <c r="G357" s="222" t="s">
        <v>1966</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1470</v>
      </c>
    </row>
    <row r="358" s="11" customFormat="1" ht="25.92" customHeight="1">
      <c r="A358" s="11"/>
      <c r="B358" s="205"/>
      <c r="C358" s="206"/>
      <c r="D358" s="207" t="s">
        <v>76</v>
      </c>
      <c r="E358" s="208" t="s">
        <v>3028</v>
      </c>
      <c r="F358" s="208" t="s">
        <v>3029</v>
      </c>
      <c r="G358" s="206"/>
      <c r="H358" s="206"/>
      <c r="I358" s="209"/>
      <c r="J358" s="210">
        <f>BK358</f>
        <v>0</v>
      </c>
      <c r="K358" s="206"/>
      <c r="L358" s="211"/>
      <c r="M358" s="212"/>
      <c r="N358" s="213"/>
      <c r="O358" s="213"/>
      <c r="P358" s="214">
        <f>SUM(P359:P378)</f>
        <v>0</v>
      </c>
      <c r="Q358" s="213"/>
      <c r="R358" s="214">
        <f>SUM(R359:R378)</f>
        <v>0</v>
      </c>
      <c r="S358" s="213"/>
      <c r="T358" s="215">
        <f>SUM(T359:T378)</f>
        <v>0</v>
      </c>
      <c r="U358" s="11"/>
      <c r="V358" s="11"/>
      <c r="W358" s="11"/>
      <c r="X358" s="11"/>
      <c r="Y358" s="11"/>
      <c r="Z358" s="11"/>
      <c r="AA358" s="11"/>
      <c r="AB358" s="11"/>
      <c r="AC358" s="11"/>
      <c r="AD358" s="11"/>
      <c r="AE358" s="11"/>
      <c r="AR358" s="216" t="s">
        <v>85</v>
      </c>
      <c r="AT358" s="217" t="s">
        <v>76</v>
      </c>
      <c r="AU358" s="217" t="s">
        <v>77</v>
      </c>
      <c r="AY358" s="216" t="s">
        <v>247</v>
      </c>
      <c r="BK358" s="218">
        <f>SUM(BK359:BK378)</f>
        <v>0</v>
      </c>
    </row>
    <row r="359" s="2" customFormat="1" ht="24.15" customHeight="1">
      <c r="A359" s="38"/>
      <c r="B359" s="39"/>
      <c r="C359" s="219" t="s">
        <v>1033</v>
      </c>
      <c r="D359" s="219" t="s">
        <v>248</v>
      </c>
      <c r="E359" s="220" t="s">
        <v>3030</v>
      </c>
      <c r="F359" s="221" t="s">
        <v>3031</v>
      </c>
      <c r="G359" s="222" t="s">
        <v>1966</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1476</v>
      </c>
    </row>
    <row r="360" s="2" customFormat="1" ht="16.5" customHeight="1">
      <c r="A360" s="38"/>
      <c r="B360" s="39"/>
      <c r="C360" s="219" t="s">
        <v>1478</v>
      </c>
      <c r="D360" s="219" t="s">
        <v>248</v>
      </c>
      <c r="E360" s="220" t="s">
        <v>2911</v>
      </c>
      <c r="F360" s="221" t="s">
        <v>2912</v>
      </c>
      <c r="G360" s="222" t="s">
        <v>1966</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1481</v>
      </c>
    </row>
    <row r="361" s="2" customFormat="1" ht="24.15" customHeight="1">
      <c r="A361" s="38"/>
      <c r="B361" s="39"/>
      <c r="C361" s="219" t="s">
        <v>1035</v>
      </c>
      <c r="D361" s="219" t="s">
        <v>248</v>
      </c>
      <c r="E361" s="220" t="s">
        <v>2945</v>
      </c>
      <c r="F361" s="221" t="s">
        <v>2946</v>
      </c>
      <c r="G361" s="222" t="s">
        <v>1966</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1486</v>
      </c>
    </row>
    <row r="362" s="2" customFormat="1" ht="24.15" customHeight="1">
      <c r="A362" s="38"/>
      <c r="B362" s="39"/>
      <c r="C362" s="219" t="s">
        <v>1487</v>
      </c>
      <c r="D362" s="219" t="s">
        <v>248</v>
      </c>
      <c r="E362" s="220" t="s">
        <v>2915</v>
      </c>
      <c r="F362" s="221" t="s">
        <v>2916</v>
      </c>
      <c r="G362" s="222" t="s">
        <v>1966</v>
      </c>
      <c r="H362" s="223">
        <v>2</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1490</v>
      </c>
    </row>
    <row r="363" s="2" customFormat="1" ht="21.75" customHeight="1">
      <c r="A363" s="38"/>
      <c r="B363" s="39"/>
      <c r="C363" s="219" t="s">
        <v>1039</v>
      </c>
      <c r="D363" s="219" t="s">
        <v>248</v>
      </c>
      <c r="E363" s="220" t="s">
        <v>2884</v>
      </c>
      <c r="F363" s="221" t="s">
        <v>2885</v>
      </c>
      <c r="G363" s="222" t="s">
        <v>1966</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1496</v>
      </c>
    </row>
    <row r="364" s="2" customFormat="1" ht="21.75" customHeight="1">
      <c r="A364" s="38"/>
      <c r="B364" s="39"/>
      <c r="C364" s="219" t="s">
        <v>1498</v>
      </c>
      <c r="D364" s="219" t="s">
        <v>248</v>
      </c>
      <c r="E364" s="220" t="s">
        <v>2921</v>
      </c>
      <c r="F364" s="221" t="s">
        <v>2922</v>
      </c>
      <c r="G364" s="222" t="s">
        <v>1966</v>
      </c>
      <c r="H364" s="223">
        <v>2</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1501</v>
      </c>
    </row>
    <row r="365" s="2" customFormat="1" ht="21.75" customHeight="1">
      <c r="A365" s="38"/>
      <c r="B365" s="39"/>
      <c r="C365" s="219" t="s">
        <v>1042</v>
      </c>
      <c r="D365" s="219" t="s">
        <v>248</v>
      </c>
      <c r="E365" s="220" t="s">
        <v>2919</v>
      </c>
      <c r="F365" s="221" t="s">
        <v>2920</v>
      </c>
      <c r="G365" s="222" t="s">
        <v>1966</v>
      </c>
      <c r="H365" s="223">
        <v>1</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1505</v>
      </c>
    </row>
    <row r="366" s="2" customFormat="1" ht="16.5" customHeight="1">
      <c r="A366" s="38"/>
      <c r="B366" s="39"/>
      <c r="C366" s="219" t="s">
        <v>1510</v>
      </c>
      <c r="D366" s="219" t="s">
        <v>248</v>
      </c>
      <c r="E366" s="220" t="s">
        <v>2923</v>
      </c>
      <c r="F366" s="221" t="s">
        <v>2924</v>
      </c>
      <c r="G366" s="222" t="s">
        <v>1966</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1513</v>
      </c>
    </row>
    <row r="367" s="2" customFormat="1" ht="16.5" customHeight="1">
      <c r="A367" s="38"/>
      <c r="B367" s="39"/>
      <c r="C367" s="219" t="s">
        <v>1046</v>
      </c>
      <c r="D367" s="219" t="s">
        <v>248</v>
      </c>
      <c r="E367" s="220" t="s">
        <v>2888</v>
      </c>
      <c r="F367" s="221" t="s">
        <v>2889</v>
      </c>
      <c r="G367" s="222" t="s">
        <v>1966</v>
      </c>
      <c r="H367" s="223">
        <v>2</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1517</v>
      </c>
    </row>
    <row r="368" s="2" customFormat="1" ht="24.15" customHeight="1">
      <c r="A368" s="38"/>
      <c r="B368" s="39"/>
      <c r="C368" s="219" t="s">
        <v>1522</v>
      </c>
      <c r="D368" s="219" t="s">
        <v>248</v>
      </c>
      <c r="E368" s="220" t="s">
        <v>3032</v>
      </c>
      <c r="F368" s="221" t="s">
        <v>3033</v>
      </c>
      <c r="G368" s="222" t="s">
        <v>1966</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1525</v>
      </c>
    </row>
    <row r="369" s="2" customFormat="1" ht="21.75" customHeight="1">
      <c r="A369" s="38"/>
      <c r="B369" s="39"/>
      <c r="C369" s="219" t="s">
        <v>1049</v>
      </c>
      <c r="D369" s="219" t="s">
        <v>248</v>
      </c>
      <c r="E369" s="220" t="s">
        <v>2953</v>
      </c>
      <c r="F369" s="221" t="s">
        <v>2954</v>
      </c>
      <c r="G369" s="222" t="s">
        <v>1966</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1529</v>
      </c>
    </row>
    <row r="370" s="2" customFormat="1" ht="24.15" customHeight="1">
      <c r="A370" s="38"/>
      <c r="B370" s="39"/>
      <c r="C370" s="219" t="s">
        <v>1532</v>
      </c>
      <c r="D370" s="219" t="s">
        <v>248</v>
      </c>
      <c r="E370" s="220" t="s">
        <v>2955</v>
      </c>
      <c r="F370" s="221" t="s">
        <v>2956</v>
      </c>
      <c r="G370" s="222" t="s">
        <v>1966</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1535</v>
      </c>
    </row>
    <row r="371" s="2" customFormat="1" ht="24.15" customHeight="1">
      <c r="A371" s="38"/>
      <c r="B371" s="39"/>
      <c r="C371" s="219" t="s">
        <v>1052</v>
      </c>
      <c r="D371" s="219" t="s">
        <v>248</v>
      </c>
      <c r="E371" s="220" t="s">
        <v>2957</v>
      </c>
      <c r="F371" s="221" t="s">
        <v>2958</v>
      </c>
      <c r="G371" s="222" t="s">
        <v>1966</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1539</v>
      </c>
    </row>
    <row r="372" s="2" customFormat="1" ht="24.15" customHeight="1">
      <c r="A372" s="38"/>
      <c r="B372" s="39"/>
      <c r="C372" s="219" t="s">
        <v>1543</v>
      </c>
      <c r="D372" s="219" t="s">
        <v>248</v>
      </c>
      <c r="E372" s="220" t="s">
        <v>2959</v>
      </c>
      <c r="F372" s="221" t="s">
        <v>2960</v>
      </c>
      <c r="G372" s="222" t="s">
        <v>1966</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1546</v>
      </c>
    </row>
    <row r="373" s="2" customFormat="1" ht="24.15" customHeight="1">
      <c r="A373" s="38"/>
      <c r="B373" s="39"/>
      <c r="C373" s="219" t="s">
        <v>1054</v>
      </c>
      <c r="D373" s="219" t="s">
        <v>248</v>
      </c>
      <c r="E373" s="220" t="s">
        <v>2961</v>
      </c>
      <c r="F373" s="221" t="s">
        <v>2962</v>
      </c>
      <c r="G373" s="222" t="s">
        <v>1966</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1553</v>
      </c>
    </row>
    <row r="374" s="2" customFormat="1" ht="24.15" customHeight="1">
      <c r="A374" s="38"/>
      <c r="B374" s="39"/>
      <c r="C374" s="219" t="s">
        <v>1554</v>
      </c>
      <c r="D374" s="219" t="s">
        <v>248</v>
      </c>
      <c r="E374" s="220" t="s">
        <v>2963</v>
      </c>
      <c r="F374" s="221" t="s">
        <v>2964</v>
      </c>
      <c r="G374" s="222" t="s">
        <v>1966</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1557</v>
      </c>
    </row>
    <row r="375" s="2" customFormat="1" ht="24.15" customHeight="1">
      <c r="A375" s="38"/>
      <c r="B375" s="39"/>
      <c r="C375" s="219" t="s">
        <v>1058</v>
      </c>
      <c r="D375" s="219" t="s">
        <v>248</v>
      </c>
      <c r="E375" s="220" t="s">
        <v>3034</v>
      </c>
      <c r="F375" s="221" t="s">
        <v>2899</v>
      </c>
      <c r="G375" s="222" t="s">
        <v>2900</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1561</v>
      </c>
    </row>
    <row r="376" s="2" customFormat="1" ht="24.15" customHeight="1">
      <c r="A376" s="38"/>
      <c r="B376" s="39"/>
      <c r="C376" s="219" t="s">
        <v>1565</v>
      </c>
      <c r="D376" s="219" t="s">
        <v>248</v>
      </c>
      <c r="E376" s="220" t="s">
        <v>3035</v>
      </c>
      <c r="F376" s="221" t="s">
        <v>2902</v>
      </c>
      <c r="G376" s="222" t="s">
        <v>2900</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1568</v>
      </c>
    </row>
    <row r="377" s="2" customFormat="1" ht="24.15" customHeight="1">
      <c r="A377" s="38"/>
      <c r="B377" s="39"/>
      <c r="C377" s="219" t="s">
        <v>1060</v>
      </c>
      <c r="D377" s="219" t="s">
        <v>248</v>
      </c>
      <c r="E377" s="220" t="s">
        <v>3036</v>
      </c>
      <c r="F377" s="221" t="s">
        <v>2904</v>
      </c>
      <c r="G377" s="222" t="s">
        <v>1966</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1572</v>
      </c>
    </row>
    <row r="378" s="2" customFormat="1" ht="16.5" customHeight="1">
      <c r="A378" s="38"/>
      <c r="B378" s="39"/>
      <c r="C378" s="219" t="s">
        <v>1574</v>
      </c>
      <c r="D378" s="219" t="s">
        <v>248</v>
      </c>
      <c r="E378" s="220" t="s">
        <v>3037</v>
      </c>
      <c r="F378" s="221" t="s">
        <v>2906</v>
      </c>
      <c r="G378" s="222" t="s">
        <v>1966</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1577</v>
      </c>
    </row>
    <row r="379" s="11" customFormat="1" ht="25.92" customHeight="1">
      <c r="A379" s="11"/>
      <c r="B379" s="205"/>
      <c r="C379" s="206"/>
      <c r="D379" s="207" t="s">
        <v>76</v>
      </c>
      <c r="E379" s="208" t="s">
        <v>3038</v>
      </c>
      <c r="F379" s="208" t="s">
        <v>3039</v>
      </c>
      <c r="G379" s="206"/>
      <c r="H379" s="206"/>
      <c r="I379" s="209"/>
      <c r="J379" s="210">
        <f>BK379</f>
        <v>0</v>
      </c>
      <c r="K379" s="206"/>
      <c r="L379" s="211"/>
      <c r="M379" s="212"/>
      <c r="N379" s="213"/>
      <c r="O379" s="213"/>
      <c r="P379" s="214">
        <f>SUM(P380:P396)</f>
        <v>0</v>
      </c>
      <c r="Q379" s="213"/>
      <c r="R379" s="214">
        <f>SUM(R380:R396)</f>
        <v>0</v>
      </c>
      <c r="S379" s="213"/>
      <c r="T379" s="215">
        <f>SUM(T380:T396)</f>
        <v>0</v>
      </c>
      <c r="U379" s="11"/>
      <c r="V379" s="11"/>
      <c r="W379" s="11"/>
      <c r="X379" s="11"/>
      <c r="Y379" s="11"/>
      <c r="Z379" s="11"/>
      <c r="AA379" s="11"/>
      <c r="AB379" s="11"/>
      <c r="AC379" s="11"/>
      <c r="AD379" s="11"/>
      <c r="AE379" s="11"/>
      <c r="AR379" s="216" t="s">
        <v>85</v>
      </c>
      <c r="AT379" s="217" t="s">
        <v>76</v>
      </c>
      <c r="AU379" s="217" t="s">
        <v>77</v>
      </c>
      <c r="AY379" s="216" t="s">
        <v>247</v>
      </c>
      <c r="BK379" s="218">
        <f>SUM(BK380:BK396)</f>
        <v>0</v>
      </c>
    </row>
    <row r="380" s="2" customFormat="1" ht="24.15" customHeight="1">
      <c r="A380" s="38"/>
      <c r="B380" s="39"/>
      <c r="C380" s="219" t="s">
        <v>1063</v>
      </c>
      <c r="D380" s="219" t="s">
        <v>248</v>
      </c>
      <c r="E380" s="220" t="s">
        <v>3040</v>
      </c>
      <c r="F380" s="221" t="s">
        <v>3041</v>
      </c>
      <c r="G380" s="222" t="s">
        <v>1966</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1581</v>
      </c>
    </row>
    <row r="381" s="2" customFormat="1" ht="24.15" customHeight="1">
      <c r="A381" s="38"/>
      <c r="B381" s="39"/>
      <c r="C381" s="219" t="s">
        <v>1583</v>
      </c>
      <c r="D381" s="219" t="s">
        <v>248</v>
      </c>
      <c r="E381" s="220" t="s">
        <v>3042</v>
      </c>
      <c r="F381" s="221" t="s">
        <v>3043</v>
      </c>
      <c r="G381" s="222" t="s">
        <v>1966</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1586</v>
      </c>
    </row>
    <row r="382" s="2" customFormat="1" ht="24.15" customHeight="1">
      <c r="A382" s="38"/>
      <c r="B382" s="39"/>
      <c r="C382" s="219" t="s">
        <v>1065</v>
      </c>
      <c r="D382" s="219" t="s">
        <v>248</v>
      </c>
      <c r="E382" s="220" t="s">
        <v>3044</v>
      </c>
      <c r="F382" s="221" t="s">
        <v>3045</v>
      </c>
      <c r="G382" s="222" t="s">
        <v>1966</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1589</v>
      </c>
    </row>
    <row r="383" s="2" customFormat="1" ht="24.15" customHeight="1">
      <c r="A383" s="38"/>
      <c r="B383" s="39"/>
      <c r="C383" s="219" t="s">
        <v>1591</v>
      </c>
      <c r="D383" s="219" t="s">
        <v>248</v>
      </c>
      <c r="E383" s="220" t="s">
        <v>3046</v>
      </c>
      <c r="F383" s="221" t="s">
        <v>3047</v>
      </c>
      <c r="G383" s="222" t="s">
        <v>1966</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1594</v>
      </c>
    </row>
    <row r="384" s="2" customFormat="1" ht="21.75" customHeight="1">
      <c r="A384" s="38"/>
      <c r="B384" s="39"/>
      <c r="C384" s="219" t="s">
        <v>1069</v>
      </c>
      <c r="D384" s="219" t="s">
        <v>248</v>
      </c>
      <c r="E384" s="220" t="s">
        <v>3048</v>
      </c>
      <c r="F384" s="221" t="s">
        <v>3049</v>
      </c>
      <c r="G384" s="222" t="s">
        <v>1966</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1598</v>
      </c>
    </row>
    <row r="385" s="2" customFormat="1" ht="21.75" customHeight="1">
      <c r="A385" s="38"/>
      <c r="B385" s="39"/>
      <c r="C385" s="219" t="s">
        <v>1600</v>
      </c>
      <c r="D385" s="219" t="s">
        <v>248</v>
      </c>
      <c r="E385" s="220" t="s">
        <v>2884</v>
      </c>
      <c r="F385" s="221" t="s">
        <v>2885</v>
      </c>
      <c r="G385" s="222" t="s">
        <v>1966</v>
      </c>
      <c r="H385" s="223">
        <v>11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1603</v>
      </c>
    </row>
    <row r="386" s="2" customFormat="1" ht="21.75" customHeight="1">
      <c r="A386" s="38"/>
      <c r="B386" s="39"/>
      <c r="C386" s="219" t="s">
        <v>1072</v>
      </c>
      <c r="D386" s="219" t="s">
        <v>248</v>
      </c>
      <c r="E386" s="220" t="s">
        <v>3006</v>
      </c>
      <c r="F386" s="221" t="s">
        <v>3007</v>
      </c>
      <c r="G386" s="222" t="s">
        <v>1966</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1609</v>
      </c>
    </row>
    <row r="387" s="2" customFormat="1" ht="21.75" customHeight="1">
      <c r="A387" s="38"/>
      <c r="B387" s="39"/>
      <c r="C387" s="219" t="s">
        <v>1612</v>
      </c>
      <c r="D387" s="219" t="s">
        <v>248</v>
      </c>
      <c r="E387" s="220" t="s">
        <v>2886</v>
      </c>
      <c r="F387" s="221" t="s">
        <v>2887</v>
      </c>
      <c r="G387" s="222" t="s">
        <v>1966</v>
      </c>
      <c r="H387" s="223">
        <v>1</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1615</v>
      </c>
    </row>
    <row r="388" s="2" customFormat="1" ht="16.5" customHeight="1">
      <c r="A388" s="38"/>
      <c r="B388" s="39"/>
      <c r="C388" s="219" t="s">
        <v>1076</v>
      </c>
      <c r="D388" s="219" t="s">
        <v>248</v>
      </c>
      <c r="E388" s="220" t="s">
        <v>2888</v>
      </c>
      <c r="F388" s="221" t="s">
        <v>2889</v>
      </c>
      <c r="G388" s="222" t="s">
        <v>1966</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1618</v>
      </c>
    </row>
    <row r="389" s="2" customFormat="1" ht="24.15" customHeight="1">
      <c r="A389" s="38"/>
      <c r="B389" s="39"/>
      <c r="C389" s="219" t="s">
        <v>1619</v>
      </c>
      <c r="D389" s="219" t="s">
        <v>248</v>
      </c>
      <c r="E389" s="220" t="s">
        <v>2890</v>
      </c>
      <c r="F389" s="221" t="s">
        <v>2891</v>
      </c>
      <c r="G389" s="222" t="s">
        <v>1966</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1622</v>
      </c>
    </row>
    <row r="390" s="2" customFormat="1" ht="21.75" customHeight="1">
      <c r="A390" s="38"/>
      <c r="B390" s="39"/>
      <c r="C390" s="219" t="s">
        <v>1079</v>
      </c>
      <c r="D390" s="219" t="s">
        <v>248</v>
      </c>
      <c r="E390" s="220" t="s">
        <v>2892</v>
      </c>
      <c r="F390" s="221" t="s">
        <v>2893</v>
      </c>
      <c r="G390" s="222" t="s">
        <v>1966</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1627</v>
      </c>
    </row>
    <row r="391" s="2" customFormat="1" ht="21.75" customHeight="1">
      <c r="A391" s="38"/>
      <c r="B391" s="39"/>
      <c r="C391" s="219" t="s">
        <v>1629</v>
      </c>
      <c r="D391" s="219" t="s">
        <v>248</v>
      </c>
      <c r="E391" s="220" t="s">
        <v>2894</v>
      </c>
      <c r="F391" s="221" t="s">
        <v>2895</v>
      </c>
      <c r="G391" s="222" t="s">
        <v>1966</v>
      </c>
      <c r="H391" s="223">
        <v>1</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1632</v>
      </c>
    </row>
    <row r="392" s="2" customFormat="1" ht="24.15" customHeight="1">
      <c r="A392" s="38"/>
      <c r="B392" s="39"/>
      <c r="C392" s="219" t="s">
        <v>1083</v>
      </c>
      <c r="D392" s="219" t="s">
        <v>248</v>
      </c>
      <c r="E392" s="220" t="s">
        <v>2896</v>
      </c>
      <c r="F392" s="221" t="s">
        <v>2897</v>
      </c>
      <c r="G392" s="222" t="s">
        <v>1966</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1636</v>
      </c>
    </row>
    <row r="393" s="2" customFormat="1" ht="24.15" customHeight="1">
      <c r="A393" s="38"/>
      <c r="B393" s="39"/>
      <c r="C393" s="219" t="s">
        <v>1639</v>
      </c>
      <c r="D393" s="219" t="s">
        <v>248</v>
      </c>
      <c r="E393" s="220" t="s">
        <v>3050</v>
      </c>
      <c r="F393" s="221" t="s">
        <v>2899</v>
      </c>
      <c r="G393" s="222" t="s">
        <v>2900</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1642</v>
      </c>
    </row>
    <row r="394" s="2" customFormat="1" ht="24.15" customHeight="1">
      <c r="A394" s="38"/>
      <c r="B394" s="39"/>
      <c r="C394" s="219" t="s">
        <v>1086</v>
      </c>
      <c r="D394" s="219" t="s">
        <v>248</v>
      </c>
      <c r="E394" s="220" t="s">
        <v>3051</v>
      </c>
      <c r="F394" s="221" t="s">
        <v>2902</v>
      </c>
      <c r="G394" s="222" t="s">
        <v>2900</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1646</v>
      </c>
    </row>
    <row r="395" s="2" customFormat="1" ht="24.15" customHeight="1">
      <c r="A395" s="38"/>
      <c r="B395" s="39"/>
      <c r="C395" s="219" t="s">
        <v>1649</v>
      </c>
      <c r="D395" s="219" t="s">
        <v>248</v>
      </c>
      <c r="E395" s="220" t="s">
        <v>3052</v>
      </c>
      <c r="F395" s="221" t="s">
        <v>2904</v>
      </c>
      <c r="G395" s="222" t="s">
        <v>1966</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1652</v>
      </c>
    </row>
    <row r="396" s="2" customFormat="1" ht="16.5" customHeight="1">
      <c r="A396" s="38"/>
      <c r="B396" s="39"/>
      <c r="C396" s="219" t="s">
        <v>1090</v>
      </c>
      <c r="D396" s="219" t="s">
        <v>248</v>
      </c>
      <c r="E396" s="220" t="s">
        <v>3053</v>
      </c>
      <c r="F396" s="221" t="s">
        <v>2906</v>
      </c>
      <c r="G396" s="222" t="s">
        <v>1966</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1656</v>
      </c>
    </row>
    <row r="397" s="11" customFormat="1" ht="25.92" customHeight="1">
      <c r="A397" s="11"/>
      <c r="B397" s="205"/>
      <c r="C397" s="206"/>
      <c r="D397" s="207" t="s">
        <v>76</v>
      </c>
      <c r="E397" s="208" t="s">
        <v>3054</v>
      </c>
      <c r="F397" s="208" t="s">
        <v>3055</v>
      </c>
      <c r="G397" s="206"/>
      <c r="H397" s="206"/>
      <c r="I397" s="209"/>
      <c r="J397" s="210">
        <f>BK397</f>
        <v>0</v>
      </c>
      <c r="K397" s="206"/>
      <c r="L397" s="211"/>
      <c r="M397" s="212"/>
      <c r="N397" s="213"/>
      <c r="O397" s="213"/>
      <c r="P397" s="214">
        <f>SUM(P398:P409)</f>
        <v>0</v>
      </c>
      <c r="Q397" s="213"/>
      <c r="R397" s="214">
        <f>SUM(R398:R409)</f>
        <v>0</v>
      </c>
      <c r="S397" s="213"/>
      <c r="T397" s="215">
        <f>SUM(T398:T409)</f>
        <v>0</v>
      </c>
      <c r="U397" s="11"/>
      <c r="V397" s="11"/>
      <c r="W397" s="11"/>
      <c r="X397" s="11"/>
      <c r="Y397" s="11"/>
      <c r="Z397" s="11"/>
      <c r="AA397" s="11"/>
      <c r="AB397" s="11"/>
      <c r="AC397" s="11"/>
      <c r="AD397" s="11"/>
      <c r="AE397" s="11"/>
      <c r="AR397" s="216" t="s">
        <v>85</v>
      </c>
      <c r="AT397" s="217" t="s">
        <v>76</v>
      </c>
      <c r="AU397" s="217" t="s">
        <v>77</v>
      </c>
      <c r="AY397" s="216" t="s">
        <v>247</v>
      </c>
      <c r="BK397" s="218">
        <f>SUM(BK398:BK409)</f>
        <v>0</v>
      </c>
    </row>
    <row r="398" s="2" customFormat="1" ht="24.15" customHeight="1">
      <c r="A398" s="38"/>
      <c r="B398" s="39"/>
      <c r="C398" s="219" t="s">
        <v>1665</v>
      </c>
      <c r="D398" s="219" t="s">
        <v>248</v>
      </c>
      <c r="E398" s="220" t="s">
        <v>3056</v>
      </c>
      <c r="F398" s="221" t="s">
        <v>3057</v>
      </c>
      <c r="G398" s="222" t="s">
        <v>1966</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1668</v>
      </c>
    </row>
    <row r="399" s="2" customFormat="1" ht="16.5" customHeight="1">
      <c r="A399" s="38"/>
      <c r="B399" s="39"/>
      <c r="C399" s="219" t="s">
        <v>1092</v>
      </c>
      <c r="D399" s="219" t="s">
        <v>248</v>
      </c>
      <c r="E399" s="220" t="s">
        <v>2911</v>
      </c>
      <c r="F399" s="221" t="s">
        <v>2912</v>
      </c>
      <c r="G399" s="222" t="s">
        <v>1966</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1673</v>
      </c>
    </row>
    <row r="400" s="2" customFormat="1" ht="21.75" customHeight="1">
      <c r="A400" s="38"/>
      <c r="B400" s="39"/>
      <c r="C400" s="219" t="s">
        <v>1676</v>
      </c>
      <c r="D400" s="219" t="s">
        <v>248</v>
      </c>
      <c r="E400" s="220" t="s">
        <v>2913</v>
      </c>
      <c r="F400" s="221" t="s">
        <v>2914</v>
      </c>
      <c r="G400" s="222" t="s">
        <v>1966</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1679</v>
      </c>
    </row>
    <row r="401" s="2" customFormat="1" ht="24.15" customHeight="1">
      <c r="A401" s="38"/>
      <c r="B401" s="39"/>
      <c r="C401" s="219" t="s">
        <v>1096</v>
      </c>
      <c r="D401" s="219" t="s">
        <v>248</v>
      </c>
      <c r="E401" s="220" t="s">
        <v>2915</v>
      </c>
      <c r="F401" s="221" t="s">
        <v>2916</v>
      </c>
      <c r="G401" s="222" t="s">
        <v>1966</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1685</v>
      </c>
    </row>
    <row r="402" s="2" customFormat="1" ht="24.15" customHeight="1">
      <c r="A402" s="38"/>
      <c r="B402" s="39"/>
      <c r="C402" s="219" t="s">
        <v>1687</v>
      </c>
      <c r="D402" s="219" t="s">
        <v>248</v>
      </c>
      <c r="E402" s="220" t="s">
        <v>2917</v>
      </c>
      <c r="F402" s="221" t="s">
        <v>2918</v>
      </c>
      <c r="G402" s="222" t="s">
        <v>1966</v>
      </c>
      <c r="H402" s="223">
        <v>4</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1690</v>
      </c>
    </row>
    <row r="403" s="2" customFormat="1" ht="21.75" customHeight="1">
      <c r="A403" s="38"/>
      <c r="B403" s="39"/>
      <c r="C403" s="219" t="s">
        <v>1099</v>
      </c>
      <c r="D403" s="219" t="s">
        <v>248</v>
      </c>
      <c r="E403" s="220" t="s">
        <v>2919</v>
      </c>
      <c r="F403" s="221" t="s">
        <v>2920</v>
      </c>
      <c r="G403" s="222" t="s">
        <v>1966</v>
      </c>
      <c r="H403" s="223">
        <v>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1701</v>
      </c>
    </row>
    <row r="404" s="2" customFormat="1" ht="21.75" customHeight="1">
      <c r="A404" s="38"/>
      <c r="B404" s="39"/>
      <c r="C404" s="219" t="s">
        <v>1704</v>
      </c>
      <c r="D404" s="219" t="s">
        <v>248</v>
      </c>
      <c r="E404" s="220" t="s">
        <v>2921</v>
      </c>
      <c r="F404" s="221" t="s">
        <v>2922</v>
      </c>
      <c r="G404" s="222" t="s">
        <v>1966</v>
      </c>
      <c r="H404" s="223">
        <v>7</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1707</v>
      </c>
    </row>
    <row r="405" s="2" customFormat="1" ht="16.5" customHeight="1">
      <c r="A405" s="38"/>
      <c r="B405" s="39"/>
      <c r="C405" s="219" t="s">
        <v>1104</v>
      </c>
      <c r="D405" s="219" t="s">
        <v>248</v>
      </c>
      <c r="E405" s="220" t="s">
        <v>2923</v>
      </c>
      <c r="F405" s="221" t="s">
        <v>2924</v>
      </c>
      <c r="G405" s="222" t="s">
        <v>1966</v>
      </c>
      <c r="H405" s="223">
        <v>3</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1729</v>
      </c>
    </row>
    <row r="406" s="2" customFormat="1" ht="24.15" customHeight="1">
      <c r="A406" s="38"/>
      <c r="B406" s="39"/>
      <c r="C406" s="219" t="s">
        <v>1731</v>
      </c>
      <c r="D406" s="219" t="s">
        <v>248</v>
      </c>
      <c r="E406" s="220" t="s">
        <v>3058</v>
      </c>
      <c r="F406" s="221" t="s">
        <v>2899</v>
      </c>
      <c r="G406" s="222" t="s">
        <v>2900</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1734</v>
      </c>
    </row>
    <row r="407" s="2" customFormat="1" ht="24.15" customHeight="1">
      <c r="A407" s="38"/>
      <c r="B407" s="39"/>
      <c r="C407" s="219" t="s">
        <v>1107</v>
      </c>
      <c r="D407" s="219" t="s">
        <v>248</v>
      </c>
      <c r="E407" s="220" t="s">
        <v>3059</v>
      </c>
      <c r="F407" s="221" t="s">
        <v>2902</v>
      </c>
      <c r="G407" s="222" t="s">
        <v>2900</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1739</v>
      </c>
    </row>
    <row r="408" s="2" customFormat="1" ht="24.15" customHeight="1">
      <c r="A408" s="38"/>
      <c r="B408" s="39"/>
      <c r="C408" s="219" t="s">
        <v>1742</v>
      </c>
      <c r="D408" s="219" t="s">
        <v>248</v>
      </c>
      <c r="E408" s="220" t="s">
        <v>3060</v>
      </c>
      <c r="F408" s="221" t="s">
        <v>2904</v>
      </c>
      <c r="G408" s="222" t="s">
        <v>1966</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1745</v>
      </c>
    </row>
    <row r="409" s="2" customFormat="1" ht="16.5" customHeight="1">
      <c r="A409" s="38"/>
      <c r="B409" s="39"/>
      <c r="C409" s="219" t="s">
        <v>1111</v>
      </c>
      <c r="D409" s="219" t="s">
        <v>248</v>
      </c>
      <c r="E409" s="220" t="s">
        <v>3061</v>
      </c>
      <c r="F409" s="221" t="s">
        <v>2906</v>
      </c>
      <c r="G409" s="222" t="s">
        <v>1966</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1748</v>
      </c>
    </row>
    <row r="410" s="11" customFormat="1" ht="25.92" customHeight="1">
      <c r="A410" s="11"/>
      <c r="B410" s="205"/>
      <c r="C410" s="206"/>
      <c r="D410" s="207" t="s">
        <v>76</v>
      </c>
      <c r="E410" s="208" t="s">
        <v>3062</v>
      </c>
      <c r="F410" s="208" t="s">
        <v>3063</v>
      </c>
      <c r="G410" s="206"/>
      <c r="H410" s="206"/>
      <c r="I410" s="209"/>
      <c r="J410" s="210">
        <f>BK410</f>
        <v>0</v>
      </c>
      <c r="K410" s="206"/>
      <c r="L410" s="211"/>
      <c r="M410" s="212"/>
      <c r="N410" s="213"/>
      <c r="O410" s="213"/>
      <c r="P410" s="214">
        <f>SUM(P411:P426)</f>
        <v>0</v>
      </c>
      <c r="Q410" s="213"/>
      <c r="R410" s="214">
        <f>SUM(R411:R426)</f>
        <v>0</v>
      </c>
      <c r="S410" s="213"/>
      <c r="T410" s="215">
        <f>SUM(T411:T426)</f>
        <v>0</v>
      </c>
      <c r="U410" s="11"/>
      <c r="V410" s="11"/>
      <c r="W410" s="11"/>
      <c r="X410" s="11"/>
      <c r="Y410" s="11"/>
      <c r="Z410" s="11"/>
      <c r="AA410" s="11"/>
      <c r="AB410" s="11"/>
      <c r="AC410" s="11"/>
      <c r="AD410" s="11"/>
      <c r="AE410" s="11"/>
      <c r="AR410" s="216" t="s">
        <v>85</v>
      </c>
      <c r="AT410" s="217" t="s">
        <v>76</v>
      </c>
      <c r="AU410" s="217" t="s">
        <v>77</v>
      </c>
      <c r="AY410" s="216" t="s">
        <v>247</v>
      </c>
      <c r="BK410" s="218">
        <f>SUM(BK411:BK426)</f>
        <v>0</v>
      </c>
    </row>
    <row r="411" s="2" customFormat="1" ht="24.15" customHeight="1">
      <c r="A411" s="38"/>
      <c r="B411" s="39"/>
      <c r="C411" s="219" t="s">
        <v>1762</v>
      </c>
      <c r="D411" s="219" t="s">
        <v>248</v>
      </c>
      <c r="E411" s="220" t="s">
        <v>3064</v>
      </c>
      <c r="F411" s="221" t="s">
        <v>3065</v>
      </c>
      <c r="G411" s="222" t="s">
        <v>1966</v>
      </c>
      <c r="H411" s="223">
        <v>1</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1765</v>
      </c>
    </row>
    <row r="412" s="2" customFormat="1" ht="24.15" customHeight="1">
      <c r="A412" s="38"/>
      <c r="B412" s="39"/>
      <c r="C412" s="219" t="s">
        <v>1114</v>
      </c>
      <c r="D412" s="219" t="s">
        <v>248</v>
      </c>
      <c r="E412" s="220" t="s">
        <v>3044</v>
      </c>
      <c r="F412" s="221" t="s">
        <v>3045</v>
      </c>
      <c r="G412" s="222" t="s">
        <v>1966</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1769</v>
      </c>
    </row>
    <row r="413" s="2" customFormat="1" ht="16.5" customHeight="1">
      <c r="A413" s="38"/>
      <c r="B413" s="39"/>
      <c r="C413" s="219" t="s">
        <v>1770</v>
      </c>
      <c r="D413" s="219" t="s">
        <v>248</v>
      </c>
      <c r="E413" s="220" t="s">
        <v>2933</v>
      </c>
      <c r="F413" s="221" t="s">
        <v>2934</v>
      </c>
      <c r="G413" s="222" t="s">
        <v>1966</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1773</v>
      </c>
    </row>
    <row r="414" s="2" customFormat="1" ht="21.75" customHeight="1">
      <c r="A414" s="38"/>
      <c r="B414" s="39"/>
      <c r="C414" s="219" t="s">
        <v>1118</v>
      </c>
      <c r="D414" s="219" t="s">
        <v>248</v>
      </c>
      <c r="E414" s="220" t="s">
        <v>2913</v>
      </c>
      <c r="F414" s="221" t="s">
        <v>2914</v>
      </c>
      <c r="G414" s="222" t="s">
        <v>1966</v>
      </c>
      <c r="H414" s="223">
        <v>1</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1778</v>
      </c>
    </row>
    <row r="415" s="2" customFormat="1" ht="24.15" customHeight="1">
      <c r="A415" s="38"/>
      <c r="B415" s="39"/>
      <c r="C415" s="219" t="s">
        <v>1782</v>
      </c>
      <c r="D415" s="219" t="s">
        <v>248</v>
      </c>
      <c r="E415" s="220" t="s">
        <v>2915</v>
      </c>
      <c r="F415" s="221" t="s">
        <v>2916</v>
      </c>
      <c r="G415" s="222" t="s">
        <v>1966</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1785</v>
      </c>
    </row>
    <row r="416" s="2" customFormat="1" ht="21.75" customHeight="1">
      <c r="A416" s="38"/>
      <c r="B416" s="39"/>
      <c r="C416" s="219" t="s">
        <v>1120</v>
      </c>
      <c r="D416" s="219" t="s">
        <v>248</v>
      </c>
      <c r="E416" s="220" t="s">
        <v>2886</v>
      </c>
      <c r="F416" s="221" t="s">
        <v>2887</v>
      </c>
      <c r="G416" s="222" t="s">
        <v>1966</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1807</v>
      </c>
    </row>
    <row r="417" s="2" customFormat="1" ht="21.75" customHeight="1">
      <c r="A417" s="38"/>
      <c r="B417" s="39"/>
      <c r="C417" s="219" t="s">
        <v>1809</v>
      </c>
      <c r="D417" s="219" t="s">
        <v>248</v>
      </c>
      <c r="E417" s="220" t="s">
        <v>2919</v>
      </c>
      <c r="F417" s="221" t="s">
        <v>2920</v>
      </c>
      <c r="G417" s="222" t="s">
        <v>1966</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1812</v>
      </c>
    </row>
    <row r="418" s="2" customFormat="1" ht="21.75" customHeight="1">
      <c r="A418" s="38"/>
      <c r="B418" s="39"/>
      <c r="C418" s="219" t="s">
        <v>1125</v>
      </c>
      <c r="D418" s="219" t="s">
        <v>248</v>
      </c>
      <c r="E418" s="220" t="s">
        <v>2921</v>
      </c>
      <c r="F418" s="221" t="s">
        <v>2922</v>
      </c>
      <c r="G418" s="222" t="s">
        <v>1966</v>
      </c>
      <c r="H418" s="223">
        <v>5</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1817</v>
      </c>
    </row>
    <row r="419" s="2" customFormat="1" ht="16.5" customHeight="1">
      <c r="A419" s="38"/>
      <c r="B419" s="39"/>
      <c r="C419" s="219" t="s">
        <v>1819</v>
      </c>
      <c r="D419" s="219" t="s">
        <v>248</v>
      </c>
      <c r="E419" s="220" t="s">
        <v>2923</v>
      </c>
      <c r="F419" s="221" t="s">
        <v>2924</v>
      </c>
      <c r="G419" s="222" t="s">
        <v>1966</v>
      </c>
      <c r="H419" s="223">
        <v>2</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1822</v>
      </c>
    </row>
    <row r="420" s="2" customFormat="1" ht="37.8" customHeight="1">
      <c r="A420" s="38"/>
      <c r="B420" s="39"/>
      <c r="C420" s="219" t="s">
        <v>1129</v>
      </c>
      <c r="D420" s="219" t="s">
        <v>248</v>
      </c>
      <c r="E420" s="220" t="s">
        <v>3066</v>
      </c>
      <c r="F420" s="221" t="s">
        <v>3067</v>
      </c>
      <c r="G420" s="222" t="s">
        <v>1966</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1827</v>
      </c>
    </row>
    <row r="421" s="2" customFormat="1" ht="16.5" customHeight="1">
      <c r="A421" s="38"/>
      <c r="B421" s="39"/>
      <c r="C421" s="219" t="s">
        <v>1829</v>
      </c>
      <c r="D421" s="219" t="s">
        <v>248</v>
      </c>
      <c r="E421" s="220" t="s">
        <v>3068</v>
      </c>
      <c r="F421" s="221" t="s">
        <v>3069</v>
      </c>
      <c r="G421" s="222" t="s">
        <v>1966</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1832</v>
      </c>
    </row>
    <row r="422" s="2" customFormat="1" ht="16.5" customHeight="1">
      <c r="A422" s="38"/>
      <c r="B422" s="39"/>
      <c r="C422" s="219" t="s">
        <v>1135</v>
      </c>
      <c r="D422" s="219" t="s">
        <v>248</v>
      </c>
      <c r="E422" s="220" t="s">
        <v>3070</v>
      </c>
      <c r="F422" s="221" t="s">
        <v>3071</v>
      </c>
      <c r="G422" s="222" t="s">
        <v>1966</v>
      </c>
      <c r="H422" s="223">
        <v>2</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1838</v>
      </c>
    </row>
    <row r="423" s="2" customFormat="1" ht="24.15" customHeight="1">
      <c r="A423" s="38"/>
      <c r="B423" s="39"/>
      <c r="C423" s="219" t="s">
        <v>1840</v>
      </c>
      <c r="D423" s="219" t="s">
        <v>248</v>
      </c>
      <c r="E423" s="220" t="s">
        <v>3072</v>
      </c>
      <c r="F423" s="221" t="s">
        <v>2899</v>
      </c>
      <c r="G423" s="222" t="s">
        <v>2900</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1843</v>
      </c>
    </row>
    <row r="424" s="2" customFormat="1" ht="24.15" customHeight="1">
      <c r="A424" s="38"/>
      <c r="B424" s="39"/>
      <c r="C424" s="219" t="s">
        <v>1140</v>
      </c>
      <c r="D424" s="219" t="s">
        <v>248</v>
      </c>
      <c r="E424" s="220" t="s">
        <v>3073</v>
      </c>
      <c r="F424" s="221" t="s">
        <v>2902</v>
      </c>
      <c r="G424" s="222" t="s">
        <v>2900</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1848</v>
      </c>
    </row>
    <row r="425" s="2" customFormat="1" ht="24.15" customHeight="1">
      <c r="A425" s="38"/>
      <c r="B425" s="39"/>
      <c r="C425" s="219" t="s">
        <v>1853</v>
      </c>
      <c r="D425" s="219" t="s">
        <v>248</v>
      </c>
      <c r="E425" s="220" t="s">
        <v>3074</v>
      </c>
      <c r="F425" s="221" t="s">
        <v>2904</v>
      </c>
      <c r="G425" s="222" t="s">
        <v>1966</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1856</v>
      </c>
    </row>
    <row r="426" s="2" customFormat="1" ht="16.5" customHeight="1">
      <c r="A426" s="38"/>
      <c r="B426" s="39"/>
      <c r="C426" s="219" t="s">
        <v>1146</v>
      </c>
      <c r="D426" s="219" t="s">
        <v>248</v>
      </c>
      <c r="E426" s="220" t="s">
        <v>3075</v>
      </c>
      <c r="F426" s="221" t="s">
        <v>2906</v>
      </c>
      <c r="G426" s="222" t="s">
        <v>1966</v>
      </c>
      <c r="H426" s="223">
        <v>1</v>
      </c>
      <c r="I426" s="224"/>
      <c r="J426" s="225">
        <f>ROUND(I426*H426,2)</f>
        <v>0</v>
      </c>
      <c r="K426" s="221" t="s">
        <v>1</v>
      </c>
      <c r="L426" s="44"/>
      <c r="M426" s="226" t="s">
        <v>1</v>
      </c>
      <c r="N426" s="227" t="s">
        <v>42</v>
      </c>
      <c r="O426" s="91"/>
      <c r="P426" s="228">
        <f>O426*H426</f>
        <v>0</v>
      </c>
      <c r="Q426" s="228">
        <v>0</v>
      </c>
      <c r="R426" s="228">
        <f>Q426*H426</f>
        <v>0</v>
      </c>
      <c r="S426" s="228">
        <v>0</v>
      </c>
      <c r="T426" s="229">
        <f>S426*H426</f>
        <v>0</v>
      </c>
      <c r="U426" s="38"/>
      <c r="V426" s="38"/>
      <c r="W426" s="38"/>
      <c r="X426" s="38"/>
      <c r="Y426" s="38"/>
      <c r="Z426" s="38"/>
      <c r="AA426" s="38"/>
      <c r="AB426" s="38"/>
      <c r="AC426" s="38"/>
      <c r="AD426" s="38"/>
      <c r="AE426" s="38"/>
      <c r="AR426" s="230" t="s">
        <v>264</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264</v>
      </c>
      <c r="BM426" s="230" t="s">
        <v>1860</v>
      </c>
    </row>
    <row r="427" s="11" customFormat="1" ht="25.92" customHeight="1">
      <c r="A427" s="11"/>
      <c r="B427" s="205"/>
      <c r="C427" s="206"/>
      <c r="D427" s="207" t="s">
        <v>76</v>
      </c>
      <c r="E427" s="208" t="s">
        <v>3076</v>
      </c>
      <c r="F427" s="208" t="s">
        <v>3077</v>
      </c>
      <c r="G427" s="206"/>
      <c r="H427" s="206"/>
      <c r="I427" s="209"/>
      <c r="J427" s="210">
        <f>BK427</f>
        <v>0</v>
      </c>
      <c r="K427" s="206"/>
      <c r="L427" s="211"/>
      <c r="M427" s="212"/>
      <c r="N427" s="213"/>
      <c r="O427" s="213"/>
      <c r="P427" s="214">
        <f>SUM(P428:P448)</f>
        <v>0</v>
      </c>
      <c r="Q427" s="213"/>
      <c r="R427" s="214">
        <f>SUM(R428:R448)</f>
        <v>0</v>
      </c>
      <c r="S427" s="213"/>
      <c r="T427" s="215">
        <f>SUM(T428:T448)</f>
        <v>0</v>
      </c>
      <c r="U427" s="11"/>
      <c r="V427" s="11"/>
      <c r="W427" s="11"/>
      <c r="X427" s="11"/>
      <c r="Y427" s="11"/>
      <c r="Z427" s="11"/>
      <c r="AA427" s="11"/>
      <c r="AB427" s="11"/>
      <c r="AC427" s="11"/>
      <c r="AD427" s="11"/>
      <c r="AE427" s="11"/>
      <c r="AR427" s="216" t="s">
        <v>85</v>
      </c>
      <c r="AT427" s="217" t="s">
        <v>76</v>
      </c>
      <c r="AU427" s="217" t="s">
        <v>77</v>
      </c>
      <c r="AY427" s="216" t="s">
        <v>247</v>
      </c>
      <c r="BK427" s="218">
        <f>SUM(BK428:BK448)</f>
        <v>0</v>
      </c>
    </row>
    <row r="428" s="2" customFormat="1" ht="24.15" customHeight="1">
      <c r="A428" s="38"/>
      <c r="B428" s="39"/>
      <c r="C428" s="219" t="s">
        <v>1861</v>
      </c>
      <c r="D428" s="219" t="s">
        <v>248</v>
      </c>
      <c r="E428" s="220" t="s">
        <v>3078</v>
      </c>
      <c r="F428" s="221" t="s">
        <v>2988</v>
      </c>
      <c r="G428" s="222" t="s">
        <v>1966</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1864</v>
      </c>
    </row>
    <row r="429" s="2" customFormat="1" ht="16.5" customHeight="1">
      <c r="A429" s="38"/>
      <c r="B429" s="39"/>
      <c r="C429" s="219" t="s">
        <v>1150</v>
      </c>
      <c r="D429" s="219" t="s">
        <v>248</v>
      </c>
      <c r="E429" s="220" t="s">
        <v>2911</v>
      </c>
      <c r="F429" s="221" t="s">
        <v>2912</v>
      </c>
      <c r="G429" s="222" t="s">
        <v>1966</v>
      </c>
      <c r="H429" s="223">
        <v>1</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1867</v>
      </c>
    </row>
    <row r="430" s="2" customFormat="1" ht="24.15" customHeight="1">
      <c r="A430" s="38"/>
      <c r="B430" s="39"/>
      <c r="C430" s="219" t="s">
        <v>1868</v>
      </c>
      <c r="D430" s="219" t="s">
        <v>248</v>
      </c>
      <c r="E430" s="220" t="s">
        <v>2945</v>
      </c>
      <c r="F430" s="221" t="s">
        <v>2946</v>
      </c>
      <c r="G430" s="222" t="s">
        <v>1966</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1869</v>
      </c>
    </row>
    <row r="431" s="2" customFormat="1" ht="24.15" customHeight="1">
      <c r="A431" s="38"/>
      <c r="B431" s="39"/>
      <c r="C431" s="219" t="s">
        <v>1155</v>
      </c>
      <c r="D431" s="219" t="s">
        <v>248</v>
      </c>
      <c r="E431" s="220" t="s">
        <v>2915</v>
      </c>
      <c r="F431" s="221" t="s">
        <v>2916</v>
      </c>
      <c r="G431" s="222" t="s">
        <v>1966</v>
      </c>
      <c r="H431" s="223">
        <v>3</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1870</v>
      </c>
    </row>
    <row r="432" s="2" customFormat="1" ht="24.15" customHeight="1">
      <c r="A432" s="38"/>
      <c r="B432" s="39"/>
      <c r="C432" s="219" t="s">
        <v>1871</v>
      </c>
      <c r="D432" s="219" t="s">
        <v>248</v>
      </c>
      <c r="E432" s="220" t="s">
        <v>2947</v>
      </c>
      <c r="F432" s="221" t="s">
        <v>2948</v>
      </c>
      <c r="G432" s="222" t="s">
        <v>1966</v>
      </c>
      <c r="H432" s="223">
        <v>2</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1874</v>
      </c>
    </row>
    <row r="433" s="2" customFormat="1" ht="21.75" customHeight="1">
      <c r="A433" s="38"/>
      <c r="B433" s="39"/>
      <c r="C433" s="219" t="s">
        <v>516</v>
      </c>
      <c r="D433" s="219" t="s">
        <v>248</v>
      </c>
      <c r="E433" s="220" t="s">
        <v>2884</v>
      </c>
      <c r="F433" s="221" t="s">
        <v>2885</v>
      </c>
      <c r="G433" s="222" t="s">
        <v>1966</v>
      </c>
      <c r="H433" s="223">
        <v>1</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3079</v>
      </c>
    </row>
    <row r="434" s="2" customFormat="1" ht="21.75" customHeight="1">
      <c r="A434" s="38"/>
      <c r="B434" s="39"/>
      <c r="C434" s="219" t="s">
        <v>641</v>
      </c>
      <c r="D434" s="219" t="s">
        <v>248</v>
      </c>
      <c r="E434" s="220" t="s">
        <v>2921</v>
      </c>
      <c r="F434" s="221" t="s">
        <v>2922</v>
      </c>
      <c r="G434" s="222" t="s">
        <v>1966</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3080</v>
      </c>
    </row>
    <row r="435" s="2" customFormat="1" ht="21.75" customHeight="1">
      <c r="A435" s="38"/>
      <c r="B435" s="39"/>
      <c r="C435" s="219" t="s">
        <v>1162</v>
      </c>
      <c r="D435" s="219" t="s">
        <v>248</v>
      </c>
      <c r="E435" s="220" t="s">
        <v>2919</v>
      </c>
      <c r="F435" s="221" t="s">
        <v>2920</v>
      </c>
      <c r="G435" s="222" t="s">
        <v>1966</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3081</v>
      </c>
    </row>
    <row r="436" s="2" customFormat="1" ht="16.5" customHeight="1">
      <c r="A436" s="38"/>
      <c r="B436" s="39"/>
      <c r="C436" s="219" t="s">
        <v>3082</v>
      </c>
      <c r="D436" s="219" t="s">
        <v>248</v>
      </c>
      <c r="E436" s="220" t="s">
        <v>2923</v>
      </c>
      <c r="F436" s="221" t="s">
        <v>2924</v>
      </c>
      <c r="G436" s="222" t="s">
        <v>1966</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3083</v>
      </c>
    </row>
    <row r="437" s="2" customFormat="1" ht="16.5" customHeight="1">
      <c r="A437" s="38"/>
      <c r="B437" s="39"/>
      <c r="C437" s="219" t="s">
        <v>1167</v>
      </c>
      <c r="D437" s="219" t="s">
        <v>248</v>
      </c>
      <c r="E437" s="220" t="s">
        <v>2888</v>
      </c>
      <c r="F437" s="221" t="s">
        <v>2889</v>
      </c>
      <c r="G437" s="222" t="s">
        <v>1966</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3084</v>
      </c>
    </row>
    <row r="438" s="2" customFormat="1" ht="24.15" customHeight="1">
      <c r="A438" s="38"/>
      <c r="B438" s="39"/>
      <c r="C438" s="219" t="s">
        <v>3085</v>
      </c>
      <c r="D438" s="219" t="s">
        <v>248</v>
      </c>
      <c r="E438" s="220" t="s">
        <v>2951</v>
      </c>
      <c r="F438" s="221" t="s">
        <v>2952</v>
      </c>
      <c r="G438" s="222" t="s">
        <v>1966</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3086</v>
      </c>
    </row>
    <row r="439" s="2" customFormat="1" ht="21.75" customHeight="1">
      <c r="A439" s="38"/>
      <c r="B439" s="39"/>
      <c r="C439" s="219" t="s">
        <v>1173</v>
      </c>
      <c r="D439" s="219" t="s">
        <v>248</v>
      </c>
      <c r="E439" s="220" t="s">
        <v>2953</v>
      </c>
      <c r="F439" s="221" t="s">
        <v>2954</v>
      </c>
      <c r="G439" s="222" t="s">
        <v>1966</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3087</v>
      </c>
    </row>
    <row r="440" s="2" customFormat="1" ht="24.15" customHeight="1">
      <c r="A440" s="38"/>
      <c r="B440" s="39"/>
      <c r="C440" s="219" t="s">
        <v>3088</v>
      </c>
      <c r="D440" s="219" t="s">
        <v>248</v>
      </c>
      <c r="E440" s="220" t="s">
        <v>2955</v>
      </c>
      <c r="F440" s="221" t="s">
        <v>2956</v>
      </c>
      <c r="G440" s="222" t="s">
        <v>1966</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3089</v>
      </c>
    </row>
    <row r="441" s="2" customFormat="1" ht="24.15" customHeight="1">
      <c r="A441" s="38"/>
      <c r="B441" s="39"/>
      <c r="C441" s="219" t="s">
        <v>1176</v>
      </c>
      <c r="D441" s="219" t="s">
        <v>248</v>
      </c>
      <c r="E441" s="220" t="s">
        <v>2957</v>
      </c>
      <c r="F441" s="221" t="s">
        <v>2958</v>
      </c>
      <c r="G441" s="222" t="s">
        <v>1966</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3090</v>
      </c>
    </row>
    <row r="442" s="2" customFormat="1" ht="24.15" customHeight="1">
      <c r="A442" s="38"/>
      <c r="B442" s="39"/>
      <c r="C442" s="219" t="s">
        <v>3091</v>
      </c>
      <c r="D442" s="219" t="s">
        <v>248</v>
      </c>
      <c r="E442" s="220" t="s">
        <v>2959</v>
      </c>
      <c r="F442" s="221" t="s">
        <v>2960</v>
      </c>
      <c r="G442" s="222" t="s">
        <v>1966</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3092</v>
      </c>
    </row>
    <row r="443" s="2" customFormat="1" ht="24.15" customHeight="1">
      <c r="A443" s="38"/>
      <c r="B443" s="39"/>
      <c r="C443" s="219" t="s">
        <v>1181</v>
      </c>
      <c r="D443" s="219" t="s">
        <v>248</v>
      </c>
      <c r="E443" s="220" t="s">
        <v>2961</v>
      </c>
      <c r="F443" s="221" t="s">
        <v>2962</v>
      </c>
      <c r="G443" s="222" t="s">
        <v>1966</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3093</v>
      </c>
    </row>
    <row r="444" s="2" customFormat="1" ht="24.15" customHeight="1">
      <c r="A444" s="38"/>
      <c r="B444" s="39"/>
      <c r="C444" s="219" t="s">
        <v>3094</v>
      </c>
      <c r="D444" s="219" t="s">
        <v>248</v>
      </c>
      <c r="E444" s="220" t="s">
        <v>2963</v>
      </c>
      <c r="F444" s="221" t="s">
        <v>2964</v>
      </c>
      <c r="G444" s="222" t="s">
        <v>1966</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3095</v>
      </c>
    </row>
    <row r="445" s="2" customFormat="1" ht="24.15" customHeight="1">
      <c r="A445" s="38"/>
      <c r="B445" s="39"/>
      <c r="C445" s="219" t="s">
        <v>1187</v>
      </c>
      <c r="D445" s="219" t="s">
        <v>248</v>
      </c>
      <c r="E445" s="220" t="s">
        <v>3096</v>
      </c>
      <c r="F445" s="221" t="s">
        <v>2899</v>
      </c>
      <c r="G445" s="222" t="s">
        <v>2900</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3097</v>
      </c>
    </row>
    <row r="446" s="2" customFormat="1" ht="24.15" customHeight="1">
      <c r="A446" s="38"/>
      <c r="B446" s="39"/>
      <c r="C446" s="219" t="s">
        <v>3098</v>
      </c>
      <c r="D446" s="219" t="s">
        <v>248</v>
      </c>
      <c r="E446" s="220" t="s">
        <v>3099</v>
      </c>
      <c r="F446" s="221" t="s">
        <v>2902</v>
      </c>
      <c r="G446" s="222" t="s">
        <v>2900</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3100</v>
      </c>
    </row>
    <row r="447" s="2" customFormat="1" ht="24.15" customHeight="1">
      <c r="A447" s="38"/>
      <c r="B447" s="39"/>
      <c r="C447" s="219" t="s">
        <v>1194</v>
      </c>
      <c r="D447" s="219" t="s">
        <v>248</v>
      </c>
      <c r="E447" s="220" t="s">
        <v>3101</v>
      </c>
      <c r="F447" s="221" t="s">
        <v>2904</v>
      </c>
      <c r="G447" s="222" t="s">
        <v>1966</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3102</v>
      </c>
    </row>
    <row r="448" s="2" customFormat="1" ht="16.5" customHeight="1">
      <c r="A448" s="38"/>
      <c r="B448" s="39"/>
      <c r="C448" s="219" t="s">
        <v>3103</v>
      </c>
      <c r="D448" s="219" t="s">
        <v>248</v>
      </c>
      <c r="E448" s="220" t="s">
        <v>3104</v>
      </c>
      <c r="F448" s="221" t="s">
        <v>2906</v>
      </c>
      <c r="G448" s="222" t="s">
        <v>1966</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3105</v>
      </c>
    </row>
    <row r="449" s="11" customFormat="1" ht="25.92" customHeight="1">
      <c r="A449" s="11"/>
      <c r="B449" s="205"/>
      <c r="C449" s="206"/>
      <c r="D449" s="207" t="s">
        <v>76</v>
      </c>
      <c r="E449" s="208" t="s">
        <v>3106</v>
      </c>
      <c r="F449" s="208" t="s">
        <v>3107</v>
      </c>
      <c r="G449" s="206"/>
      <c r="H449" s="206"/>
      <c r="I449" s="209"/>
      <c r="J449" s="210">
        <f>BK449</f>
        <v>0</v>
      </c>
      <c r="K449" s="206"/>
      <c r="L449" s="211"/>
      <c r="M449" s="212"/>
      <c r="N449" s="213"/>
      <c r="O449" s="213"/>
      <c r="P449" s="214">
        <f>SUM(P450:P470)</f>
        <v>0</v>
      </c>
      <c r="Q449" s="213"/>
      <c r="R449" s="214">
        <f>SUM(R450:R470)</f>
        <v>0</v>
      </c>
      <c r="S449" s="213"/>
      <c r="T449" s="215">
        <f>SUM(T450:T470)</f>
        <v>0</v>
      </c>
      <c r="U449" s="11"/>
      <c r="V449" s="11"/>
      <c r="W449" s="11"/>
      <c r="X449" s="11"/>
      <c r="Y449" s="11"/>
      <c r="Z449" s="11"/>
      <c r="AA449" s="11"/>
      <c r="AB449" s="11"/>
      <c r="AC449" s="11"/>
      <c r="AD449" s="11"/>
      <c r="AE449" s="11"/>
      <c r="AR449" s="216" t="s">
        <v>85</v>
      </c>
      <c r="AT449" s="217" t="s">
        <v>76</v>
      </c>
      <c r="AU449" s="217" t="s">
        <v>77</v>
      </c>
      <c r="AY449" s="216" t="s">
        <v>247</v>
      </c>
      <c r="BK449" s="218">
        <f>SUM(BK450:BK470)</f>
        <v>0</v>
      </c>
    </row>
    <row r="450" s="2" customFormat="1" ht="24.15" customHeight="1">
      <c r="A450" s="38"/>
      <c r="B450" s="39"/>
      <c r="C450" s="219" t="s">
        <v>1200</v>
      </c>
      <c r="D450" s="219" t="s">
        <v>248</v>
      </c>
      <c r="E450" s="220" t="s">
        <v>3108</v>
      </c>
      <c r="F450" s="221" t="s">
        <v>2972</v>
      </c>
      <c r="G450" s="222" t="s">
        <v>1966</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3109</v>
      </c>
    </row>
    <row r="451" s="2" customFormat="1" ht="16.5" customHeight="1">
      <c r="A451" s="38"/>
      <c r="B451" s="39"/>
      <c r="C451" s="219" t="s">
        <v>3110</v>
      </c>
      <c r="D451" s="219" t="s">
        <v>248</v>
      </c>
      <c r="E451" s="220" t="s">
        <v>2911</v>
      </c>
      <c r="F451" s="221" t="s">
        <v>2912</v>
      </c>
      <c r="G451" s="222" t="s">
        <v>1966</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3111</v>
      </c>
    </row>
    <row r="452" s="2" customFormat="1" ht="24.15" customHeight="1">
      <c r="A452" s="38"/>
      <c r="B452" s="39"/>
      <c r="C452" s="219" t="s">
        <v>1204</v>
      </c>
      <c r="D452" s="219" t="s">
        <v>248</v>
      </c>
      <c r="E452" s="220" t="s">
        <v>2945</v>
      </c>
      <c r="F452" s="221" t="s">
        <v>2946</v>
      </c>
      <c r="G452" s="222" t="s">
        <v>1966</v>
      </c>
      <c r="H452" s="223">
        <v>1</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3112</v>
      </c>
    </row>
    <row r="453" s="2" customFormat="1" ht="24.15" customHeight="1">
      <c r="A453" s="38"/>
      <c r="B453" s="39"/>
      <c r="C453" s="219" t="s">
        <v>3113</v>
      </c>
      <c r="D453" s="219" t="s">
        <v>248</v>
      </c>
      <c r="E453" s="220" t="s">
        <v>2915</v>
      </c>
      <c r="F453" s="221" t="s">
        <v>2916</v>
      </c>
      <c r="G453" s="222" t="s">
        <v>1966</v>
      </c>
      <c r="H453" s="223">
        <v>3</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3114</v>
      </c>
    </row>
    <row r="454" s="2" customFormat="1" ht="24.15" customHeight="1">
      <c r="A454" s="38"/>
      <c r="B454" s="39"/>
      <c r="C454" s="219" t="s">
        <v>1209</v>
      </c>
      <c r="D454" s="219" t="s">
        <v>248</v>
      </c>
      <c r="E454" s="220" t="s">
        <v>2947</v>
      </c>
      <c r="F454" s="221" t="s">
        <v>2948</v>
      </c>
      <c r="G454" s="222" t="s">
        <v>1966</v>
      </c>
      <c r="H454" s="223">
        <v>2</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3115</v>
      </c>
    </row>
    <row r="455" s="2" customFormat="1" ht="21.75" customHeight="1">
      <c r="A455" s="38"/>
      <c r="B455" s="39"/>
      <c r="C455" s="219" t="s">
        <v>3116</v>
      </c>
      <c r="D455" s="219" t="s">
        <v>248</v>
      </c>
      <c r="E455" s="220" t="s">
        <v>2884</v>
      </c>
      <c r="F455" s="221" t="s">
        <v>2885</v>
      </c>
      <c r="G455" s="222" t="s">
        <v>1966</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3117</v>
      </c>
    </row>
    <row r="456" s="2" customFormat="1" ht="21.75" customHeight="1">
      <c r="A456" s="38"/>
      <c r="B456" s="39"/>
      <c r="C456" s="219" t="s">
        <v>1213</v>
      </c>
      <c r="D456" s="219" t="s">
        <v>248</v>
      </c>
      <c r="E456" s="220" t="s">
        <v>2921</v>
      </c>
      <c r="F456" s="221" t="s">
        <v>2922</v>
      </c>
      <c r="G456" s="222" t="s">
        <v>1966</v>
      </c>
      <c r="H456" s="223">
        <v>2</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3118</v>
      </c>
    </row>
    <row r="457" s="2" customFormat="1" ht="21.75" customHeight="1">
      <c r="A457" s="38"/>
      <c r="B457" s="39"/>
      <c r="C457" s="219" t="s">
        <v>3119</v>
      </c>
      <c r="D457" s="219" t="s">
        <v>248</v>
      </c>
      <c r="E457" s="220" t="s">
        <v>2919</v>
      </c>
      <c r="F457" s="221" t="s">
        <v>2920</v>
      </c>
      <c r="G457" s="222" t="s">
        <v>1966</v>
      </c>
      <c r="H457" s="223">
        <v>1</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3120</v>
      </c>
    </row>
    <row r="458" s="2" customFormat="1" ht="16.5" customHeight="1">
      <c r="A458" s="38"/>
      <c r="B458" s="39"/>
      <c r="C458" s="219" t="s">
        <v>1218</v>
      </c>
      <c r="D458" s="219" t="s">
        <v>248</v>
      </c>
      <c r="E458" s="220" t="s">
        <v>2923</v>
      </c>
      <c r="F458" s="221" t="s">
        <v>2924</v>
      </c>
      <c r="G458" s="222" t="s">
        <v>1966</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3121</v>
      </c>
    </row>
    <row r="459" s="2" customFormat="1" ht="16.5" customHeight="1">
      <c r="A459" s="38"/>
      <c r="B459" s="39"/>
      <c r="C459" s="219" t="s">
        <v>3122</v>
      </c>
      <c r="D459" s="219" t="s">
        <v>248</v>
      </c>
      <c r="E459" s="220" t="s">
        <v>2888</v>
      </c>
      <c r="F459" s="221" t="s">
        <v>2889</v>
      </c>
      <c r="G459" s="222" t="s">
        <v>1966</v>
      </c>
      <c r="H459" s="223">
        <v>2</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3123</v>
      </c>
    </row>
    <row r="460" s="2" customFormat="1" ht="24.15" customHeight="1">
      <c r="A460" s="38"/>
      <c r="B460" s="39"/>
      <c r="C460" s="219" t="s">
        <v>1222</v>
      </c>
      <c r="D460" s="219" t="s">
        <v>248</v>
      </c>
      <c r="E460" s="220" t="s">
        <v>2951</v>
      </c>
      <c r="F460" s="221" t="s">
        <v>2952</v>
      </c>
      <c r="G460" s="222" t="s">
        <v>1966</v>
      </c>
      <c r="H460" s="223">
        <v>1</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3124</v>
      </c>
    </row>
    <row r="461" s="2" customFormat="1" ht="21.75" customHeight="1">
      <c r="A461" s="38"/>
      <c r="B461" s="39"/>
      <c r="C461" s="219" t="s">
        <v>3125</v>
      </c>
      <c r="D461" s="219" t="s">
        <v>248</v>
      </c>
      <c r="E461" s="220" t="s">
        <v>2953</v>
      </c>
      <c r="F461" s="221" t="s">
        <v>2954</v>
      </c>
      <c r="G461" s="222" t="s">
        <v>1966</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3126</v>
      </c>
    </row>
    <row r="462" s="2" customFormat="1" ht="24.15" customHeight="1">
      <c r="A462" s="38"/>
      <c r="B462" s="39"/>
      <c r="C462" s="219" t="s">
        <v>1225</v>
      </c>
      <c r="D462" s="219" t="s">
        <v>248</v>
      </c>
      <c r="E462" s="220" t="s">
        <v>2955</v>
      </c>
      <c r="F462" s="221" t="s">
        <v>2956</v>
      </c>
      <c r="G462" s="222" t="s">
        <v>1966</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3127</v>
      </c>
    </row>
    <row r="463" s="2" customFormat="1" ht="24.15" customHeight="1">
      <c r="A463" s="38"/>
      <c r="B463" s="39"/>
      <c r="C463" s="219" t="s">
        <v>3128</v>
      </c>
      <c r="D463" s="219" t="s">
        <v>248</v>
      </c>
      <c r="E463" s="220" t="s">
        <v>2957</v>
      </c>
      <c r="F463" s="221" t="s">
        <v>2958</v>
      </c>
      <c r="G463" s="222" t="s">
        <v>1966</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3129</v>
      </c>
    </row>
    <row r="464" s="2" customFormat="1" ht="24.15" customHeight="1">
      <c r="A464" s="38"/>
      <c r="B464" s="39"/>
      <c r="C464" s="219" t="s">
        <v>1230</v>
      </c>
      <c r="D464" s="219" t="s">
        <v>248</v>
      </c>
      <c r="E464" s="220" t="s">
        <v>2959</v>
      </c>
      <c r="F464" s="221" t="s">
        <v>2960</v>
      </c>
      <c r="G464" s="222" t="s">
        <v>1966</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3130</v>
      </c>
    </row>
    <row r="465" s="2" customFormat="1" ht="24.15" customHeight="1">
      <c r="A465" s="38"/>
      <c r="B465" s="39"/>
      <c r="C465" s="219" t="s">
        <v>3131</v>
      </c>
      <c r="D465" s="219" t="s">
        <v>248</v>
      </c>
      <c r="E465" s="220" t="s">
        <v>2961</v>
      </c>
      <c r="F465" s="221" t="s">
        <v>2962</v>
      </c>
      <c r="G465" s="222" t="s">
        <v>1966</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3132</v>
      </c>
    </row>
    <row r="466" s="2" customFormat="1" ht="24.15" customHeight="1">
      <c r="A466" s="38"/>
      <c r="B466" s="39"/>
      <c r="C466" s="219" t="s">
        <v>1233</v>
      </c>
      <c r="D466" s="219" t="s">
        <v>248</v>
      </c>
      <c r="E466" s="220" t="s">
        <v>2963</v>
      </c>
      <c r="F466" s="221" t="s">
        <v>2964</v>
      </c>
      <c r="G466" s="222" t="s">
        <v>1966</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3133</v>
      </c>
    </row>
    <row r="467" s="2" customFormat="1" ht="24.15" customHeight="1">
      <c r="A467" s="38"/>
      <c r="B467" s="39"/>
      <c r="C467" s="219" t="s">
        <v>3134</v>
      </c>
      <c r="D467" s="219" t="s">
        <v>248</v>
      </c>
      <c r="E467" s="220" t="s">
        <v>3135</v>
      </c>
      <c r="F467" s="221" t="s">
        <v>2899</v>
      </c>
      <c r="G467" s="222" t="s">
        <v>2900</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3136</v>
      </c>
    </row>
    <row r="468" s="2" customFormat="1" ht="24.15" customHeight="1">
      <c r="A468" s="38"/>
      <c r="B468" s="39"/>
      <c r="C468" s="219" t="s">
        <v>1239</v>
      </c>
      <c r="D468" s="219" t="s">
        <v>248</v>
      </c>
      <c r="E468" s="220" t="s">
        <v>3137</v>
      </c>
      <c r="F468" s="221" t="s">
        <v>2902</v>
      </c>
      <c r="G468" s="222" t="s">
        <v>2900</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3138</v>
      </c>
    </row>
    <row r="469" s="2" customFormat="1" ht="24.15" customHeight="1">
      <c r="A469" s="38"/>
      <c r="B469" s="39"/>
      <c r="C469" s="219" t="s">
        <v>3139</v>
      </c>
      <c r="D469" s="219" t="s">
        <v>248</v>
      </c>
      <c r="E469" s="220" t="s">
        <v>3140</v>
      </c>
      <c r="F469" s="221" t="s">
        <v>2904</v>
      </c>
      <c r="G469" s="222" t="s">
        <v>1966</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3141</v>
      </c>
    </row>
    <row r="470" s="2" customFormat="1" ht="16.5" customHeight="1">
      <c r="A470" s="38"/>
      <c r="B470" s="39"/>
      <c r="C470" s="219" t="s">
        <v>1243</v>
      </c>
      <c r="D470" s="219" t="s">
        <v>248</v>
      </c>
      <c r="E470" s="220" t="s">
        <v>3142</v>
      </c>
      <c r="F470" s="221" t="s">
        <v>2906</v>
      </c>
      <c r="G470" s="222" t="s">
        <v>1966</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3143</v>
      </c>
    </row>
    <row r="471" s="11" customFormat="1" ht="25.92" customHeight="1">
      <c r="A471" s="11"/>
      <c r="B471" s="205"/>
      <c r="C471" s="206"/>
      <c r="D471" s="207" t="s">
        <v>76</v>
      </c>
      <c r="E471" s="208" t="s">
        <v>3144</v>
      </c>
      <c r="F471" s="208" t="s">
        <v>3145</v>
      </c>
      <c r="G471" s="206"/>
      <c r="H471" s="206"/>
      <c r="I471" s="209"/>
      <c r="J471" s="210">
        <f>BK471</f>
        <v>0</v>
      </c>
      <c r="K471" s="206"/>
      <c r="L471" s="211"/>
      <c r="M471" s="212"/>
      <c r="N471" s="213"/>
      <c r="O471" s="213"/>
      <c r="P471" s="214">
        <f>SUM(P472:P492)</f>
        <v>0</v>
      </c>
      <c r="Q471" s="213"/>
      <c r="R471" s="214">
        <f>SUM(R472:R492)</f>
        <v>0</v>
      </c>
      <c r="S471" s="213"/>
      <c r="T471" s="215">
        <f>SUM(T472:T492)</f>
        <v>0</v>
      </c>
      <c r="U471" s="11"/>
      <c r="V471" s="11"/>
      <c r="W471" s="11"/>
      <c r="X471" s="11"/>
      <c r="Y471" s="11"/>
      <c r="Z471" s="11"/>
      <c r="AA471" s="11"/>
      <c r="AB471" s="11"/>
      <c r="AC471" s="11"/>
      <c r="AD471" s="11"/>
      <c r="AE471" s="11"/>
      <c r="AR471" s="216" t="s">
        <v>85</v>
      </c>
      <c r="AT471" s="217" t="s">
        <v>76</v>
      </c>
      <c r="AU471" s="217" t="s">
        <v>77</v>
      </c>
      <c r="AY471" s="216" t="s">
        <v>247</v>
      </c>
      <c r="BK471" s="218">
        <f>SUM(BK472:BK492)</f>
        <v>0</v>
      </c>
    </row>
    <row r="472" s="2" customFormat="1" ht="24.15" customHeight="1">
      <c r="A472" s="38"/>
      <c r="B472" s="39"/>
      <c r="C472" s="219" t="s">
        <v>3146</v>
      </c>
      <c r="D472" s="219" t="s">
        <v>248</v>
      </c>
      <c r="E472" s="220" t="s">
        <v>3147</v>
      </c>
      <c r="F472" s="221" t="s">
        <v>2972</v>
      </c>
      <c r="G472" s="222" t="s">
        <v>1966</v>
      </c>
      <c r="H472" s="223">
        <v>1</v>
      </c>
      <c r="I472" s="224"/>
      <c r="J472" s="225">
        <f>ROUND(I472*H472,2)</f>
        <v>0</v>
      </c>
      <c r="K472" s="221" t="s">
        <v>1</v>
      </c>
      <c r="L472" s="44"/>
      <c r="M472" s="226" t="s">
        <v>1</v>
      </c>
      <c r="N472" s="227" t="s">
        <v>42</v>
      </c>
      <c r="O472" s="91"/>
      <c r="P472" s="228">
        <f>O472*H472</f>
        <v>0</v>
      </c>
      <c r="Q472" s="228">
        <v>0</v>
      </c>
      <c r="R472" s="228">
        <f>Q472*H472</f>
        <v>0</v>
      </c>
      <c r="S472" s="228">
        <v>0</v>
      </c>
      <c r="T472" s="229">
        <f>S472*H472</f>
        <v>0</v>
      </c>
      <c r="U472" s="38"/>
      <c r="V472" s="38"/>
      <c r="W472" s="38"/>
      <c r="X472" s="38"/>
      <c r="Y472" s="38"/>
      <c r="Z472" s="38"/>
      <c r="AA472" s="38"/>
      <c r="AB472" s="38"/>
      <c r="AC472" s="38"/>
      <c r="AD472" s="38"/>
      <c r="AE472" s="38"/>
      <c r="AR472" s="230" t="s">
        <v>264</v>
      </c>
      <c r="AT472" s="230" t="s">
        <v>248</v>
      </c>
      <c r="AU472" s="230" t="s">
        <v>85</v>
      </c>
      <c r="AY472" s="17" t="s">
        <v>247</v>
      </c>
      <c r="BE472" s="231">
        <f>IF(N472="základní",J472,0)</f>
        <v>0</v>
      </c>
      <c r="BF472" s="231">
        <f>IF(N472="snížená",J472,0)</f>
        <v>0</v>
      </c>
      <c r="BG472" s="231">
        <f>IF(N472="zákl. přenesená",J472,0)</f>
        <v>0</v>
      </c>
      <c r="BH472" s="231">
        <f>IF(N472="sníž. přenesená",J472,0)</f>
        <v>0</v>
      </c>
      <c r="BI472" s="231">
        <f>IF(N472="nulová",J472,0)</f>
        <v>0</v>
      </c>
      <c r="BJ472" s="17" t="s">
        <v>85</v>
      </c>
      <c r="BK472" s="231">
        <f>ROUND(I472*H472,2)</f>
        <v>0</v>
      </c>
      <c r="BL472" s="17" t="s">
        <v>264</v>
      </c>
      <c r="BM472" s="230" t="s">
        <v>3148</v>
      </c>
    </row>
    <row r="473" s="2" customFormat="1" ht="16.5" customHeight="1">
      <c r="A473" s="38"/>
      <c r="B473" s="39"/>
      <c r="C473" s="219" t="s">
        <v>1247</v>
      </c>
      <c r="D473" s="219" t="s">
        <v>248</v>
      </c>
      <c r="E473" s="220" t="s">
        <v>2911</v>
      </c>
      <c r="F473" s="221" t="s">
        <v>2912</v>
      </c>
      <c r="G473" s="222" t="s">
        <v>1966</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3149</v>
      </c>
    </row>
    <row r="474" s="2" customFormat="1" ht="24.15" customHeight="1">
      <c r="A474" s="38"/>
      <c r="B474" s="39"/>
      <c r="C474" s="219" t="s">
        <v>3150</v>
      </c>
      <c r="D474" s="219" t="s">
        <v>248</v>
      </c>
      <c r="E474" s="220" t="s">
        <v>2945</v>
      </c>
      <c r="F474" s="221" t="s">
        <v>2946</v>
      </c>
      <c r="G474" s="222" t="s">
        <v>1966</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3151</v>
      </c>
    </row>
    <row r="475" s="2" customFormat="1" ht="24.15" customHeight="1">
      <c r="A475" s="38"/>
      <c r="B475" s="39"/>
      <c r="C475" s="219" t="s">
        <v>1251</v>
      </c>
      <c r="D475" s="219" t="s">
        <v>248</v>
      </c>
      <c r="E475" s="220" t="s">
        <v>2915</v>
      </c>
      <c r="F475" s="221" t="s">
        <v>2916</v>
      </c>
      <c r="G475" s="222" t="s">
        <v>1966</v>
      </c>
      <c r="H475" s="223">
        <v>3</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3152</v>
      </c>
    </row>
    <row r="476" s="2" customFormat="1" ht="24.15" customHeight="1">
      <c r="A476" s="38"/>
      <c r="B476" s="39"/>
      <c r="C476" s="219" t="s">
        <v>3153</v>
      </c>
      <c r="D476" s="219" t="s">
        <v>248</v>
      </c>
      <c r="E476" s="220" t="s">
        <v>2947</v>
      </c>
      <c r="F476" s="221" t="s">
        <v>2948</v>
      </c>
      <c r="G476" s="222" t="s">
        <v>1966</v>
      </c>
      <c r="H476" s="223">
        <v>3</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3154</v>
      </c>
    </row>
    <row r="477" s="2" customFormat="1" ht="21.75" customHeight="1">
      <c r="A477" s="38"/>
      <c r="B477" s="39"/>
      <c r="C477" s="219" t="s">
        <v>1256</v>
      </c>
      <c r="D477" s="219" t="s">
        <v>248</v>
      </c>
      <c r="E477" s="220" t="s">
        <v>2884</v>
      </c>
      <c r="F477" s="221" t="s">
        <v>2885</v>
      </c>
      <c r="G477" s="222" t="s">
        <v>1966</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3155</v>
      </c>
    </row>
    <row r="478" s="2" customFormat="1" ht="21.75" customHeight="1">
      <c r="A478" s="38"/>
      <c r="B478" s="39"/>
      <c r="C478" s="219" t="s">
        <v>3156</v>
      </c>
      <c r="D478" s="219" t="s">
        <v>248</v>
      </c>
      <c r="E478" s="220" t="s">
        <v>2921</v>
      </c>
      <c r="F478" s="221" t="s">
        <v>2922</v>
      </c>
      <c r="G478" s="222" t="s">
        <v>1966</v>
      </c>
      <c r="H478" s="223">
        <v>2</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3157</v>
      </c>
    </row>
    <row r="479" s="2" customFormat="1" ht="21.75" customHeight="1">
      <c r="A479" s="38"/>
      <c r="B479" s="39"/>
      <c r="C479" s="219" t="s">
        <v>1260</v>
      </c>
      <c r="D479" s="219" t="s">
        <v>248</v>
      </c>
      <c r="E479" s="220" t="s">
        <v>2919</v>
      </c>
      <c r="F479" s="221" t="s">
        <v>2920</v>
      </c>
      <c r="G479" s="222" t="s">
        <v>1966</v>
      </c>
      <c r="H479" s="223">
        <v>1</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3158</v>
      </c>
    </row>
    <row r="480" s="2" customFormat="1" ht="16.5" customHeight="1">
      <c r="A480" s="38"/>
      <c r="B480" s="39"/>
      <c r="C480" s="219" t="s">
        <v>3159</v>
      </c>
      <c r="D480" s="219" t="s">
        <v>248</v>
      </c>
      <c r="E480" s="220" t="s">
        <v>2923</v>
      </c>
      <c r="F480" s="221" t="s">
        <v>2924</v>
      </c>
      <c r="G480" s="222" t="s">
        <v>1966</v>
      </c>
      <c r="H480" s="223">
        <v>1</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3160</v>
      </c>
    </row>
    <row r="481" s="2" customFormat="1" ht="16.5" customHeight="1">
      <c r="A481" s="38"/>
      <c r="B481" s="39"/>
      <c r="C481" s="219" t="s">
        <v>1264</v>
      </c>
      <c r="D481" s="219" t="s">
        <v>248</v>
      </c>
      <c r="E481" s="220" t="s">
        <v>2888</v>
      </c>
      <c r="F481" s="221" t="s">
        <v>2889</v>
      </c>
      <c r="G481" s="222" t="s">
        <v>1966</v>
      </c>
      <c r="H481" s="223">
        <v>2</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3161</v>
      </c>
    </row>
    <row r="482" s="2" customFormat="1" ht="24.15" customHeight="1">
      <c r="A482" s="38"/>
      <c r="B482" s="39"/>
      <c r="C482" s="219" t="s">
        <v>3162</v>
      </c>
      <c r="D482" s="219" t="s">
        <v>248</v>
      </c>
      <c r="E482" s="220" t="s">
        <v>2951</v>
      </c>
      <c r="F482" s="221" t="s">
        <v>2952</v>
      </c>
      <c r="G482" s="222" t="s">
        <v>1966</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3163</v>
      </c>
    </row>
    <row r="483" s="2" customFormat="1" ht="21.75" customHeight="1">
      <c r="A483" s="38"/>
      <c r="B483" s="39"/>
      <c r="C483" s="219" t="s">
        <v>1268</v>
      </c>
      <c r="D483" s="219" t="s">
        <v>248</v>
      </c>
      <c r="E483" s="220" t="s">
        <v>2953</v>
      </c>
      <c r="F483" s="221" t="s">
        <v>2954</v>
      </c>
      <c r="G483" s="222" t="s">
        <v>1966</v>
      </c>
      <c r="H483" s="223">
        <v>1</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3164</v>
      </c>
    </row>
    <row r="484" s="2" customFormat="1" ht="24.15" customHeight="1">
      <c r="A484" s="38"/>
      <c r="B484" s="39"/>
      <c r="C484" s="219" t="s">
        <v>3165</v>
      </c>
      <c r="D484" s="219" t="s">
        <v>248</v>
      </c>
      <c r="E484" s="220" t="s">
        <v>2955</v>
      </c>
      <c r="F484" s="221" t="s">
        <v>2956</v>
      </c>
      <c r="G484" s="222" t="s">
        <v>1966</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3166</v>
      </c>
    </row>
    <row r="485" s="2" customFormat="1" ht="24.15" customHeight="1">
      <c r="A485" s="38"/>
      <c r="B485" s="39"/>
      <c r="C485" s="219" t="s">
        <v>1272</v>
      </c>
      <c r="D485" s="219" t="s">
        <v>248</v>
      </c>
      <c r="E485" s="220" t="s">
        <v>2957</v>
      </c>
      <c r="F485" s="221" t="s">
        <v>2958</v>
      </c>
      <c r="G485" s="222" t="s">
        <v>1966</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3167</v>
      </c>
    </row>
    <row r="486" s="2" customFormat="1" ht="24.15" customHeight="1">
      <c r="A486" s="38"/>
      <c r="B486" s="39"/>
      <c r="C486" s="219" t="s">
        <v>3168</v>
      </c>
      <c r="D486" s="219" t="s">
        <v>248</v>
      </c>
      <c r="E486" s="220" t="s">
        <v>2959</v>
      </c>
      <c r="F486" s="221" t="s">
        <v>2960</v>
      </c>
      <c r="G486" s="222" t="s">
        <v>1966</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3169</v>
      </c>
    </row>
    <row r="487" s="2" customFormat="1" ht="24.15" customHeight="1">
      <c r="A487" s="38"/>
      <c r="B487" s="39"/>
      <c r="C487" s="219" t="s">
        <v>1275</v>
      </c>
      <c r="D487" s="219" t="s">
        <v>248</v>
      </c>
      <c r="E487" s="220" t="s">
        <v>2961</v>
      </c>
      <c r="F487" s="221" t="s">
        <v>2962</v>
      </c>
      <c r="G487" s="222" t="s">
        <v>1966</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3170</v>
      </c>
    </row>
    <row r="488" s="2" customFormat="1" ht="24.15" customHeight="1">
      <c r="A488" s="38"/>
      <c r="B488" s="39"/>
      <c r="C488" s="219" t="s">
        <v>3171</v>
      </c>
      <c r="D488" s="219" t="s">
        <v>248</v>
      </c>
      <c r="E488" s="220" t="s">
        <v>2963</v>
      </c>
      <c r="F488" s="221" t="s">
        <v>2964</v>
      </c>
      <c r="G488" s="222" t="s">
        <v>1966</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3172</v>
      </c>
    </row>
    <row r="489" s="2" customFormat="1" ht="24.15" customHeight="1">
      <c r="A489" s="38"/>
      <c r="B489" s="39"/>
      <c r="C489" s="219" t="s">
        <v>1280</v>
      </c>
      <c r="D489" s="219" t="s">
        <v>248</v>
      </c>
      <c r="E489" s="220" t="s">
        <v>3173</v>
      </c>
      <c r="F489" s="221" t="s">
        <v>2899</v>
      </c>
      <c r="G489" s="222" t="s">
        <v>2900</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3174</v>
      </c>
    </row>
    <row r="490" s="2" customFormat="1" ht="24.15" customHeight="1">
      <c r="A490" s="38"/>
      <c r="B490" s="39"/>
      <c r="C490" s="219" t="s">
        <v>3175</v>
      </c>
      <c r="D490" s="219" t="s">
        <v>248</v>
      </c>
      <c r="E490" s="220" t="s">
        <v>3176</v>
      </c>
      <c r="F490" s="221" t="s">
        <v>2902</v>
      </c>
      <c r="G490" s="222" t="s">
        <v>2900</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3177</v>
      </c>
    </row>
    <row r="491" s="2" customFormat="1" ht="24.15" customHeight="1">
      <c r="A491" s="38"/>
      <c r="B491" s="39"/>
      <c r="C491" s="219" t="s">
        <v>1284</v>
      </c>
      <c r="D491" s="219" t="s">
        <v>248</v>
      </c>
      <c r="E491" s="220" t="s">
        <v>3178</v>
      </c>
      <c r="F491" s="221" t="s">
        <v>2904</v>
      </c>
      <c r="G491" s="222" t="s">
        <v>1966</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3179</v>
      </c>
    </row>
    <row r="492" s="2" customFormat="1" ht="16.5" customHeight="1">
      <c r="A492" s="38"/>
      <c r="B492" s="39"/>
      <c r="C492" s="219" t="s">
        <v>3180</v>
      </c>
      <c r="D492" s="219" t="s">
        <v>248</v>
      </c>
      <c r="E492" s="220" t="s">
        <v>3181</v>
      </c>
      <c r="F492" s="221" t="s">
        <v>2906</v>
      </c>
      <c r="G492" s="222" t="s">
        <v>1966</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3182</v>
      </c>
    </row>
    <row r="493" s="11" customFormat="1" ht="25.92" customHeight="1">
      <c r="A493" s="11"/>
      <c r="B493" s="205"/>
      <c r="C493" s="206"/>
      <c r="D493" s="207" t="s">
        <v>76</v>
      </c>
      <c r="E493" s="208" t="s">
        <v>3183</v>
      </c>
      <c r="F493" s="208" t="s">
        <v>3184</v>
      </c>
      <c r="G493" s="206"/>
      <c r="H493" s="206"/>
      <c r="I493" s="209"/>
      <c r="J493" s="210">
        <f>BK493</f>
        <v>0</v>
      </c>
      <c r="K493" s="206"/>
      <c r="L493" s="211"/>
      <c r="M493" s="212"/>
      <c r="N493" s="213"/>
      <c r="O493" s="213"/>
      <c r="P493" s="214">
        <f>SUM(P494:P516)</f>
        <v>0</v>
      </c>
      <c r="Q493" s="213"/>
      <c r="R493" s="214">
        <f>SUM(R494:R516)</f>
        <v>0</v>
      </c>
      <c r="S493" s="213"/>
      <c r="T493" s="215">
        <f>SUM(T494:T516)</f>
        <v>0</v>
      </c>
      <c r="U493" s="11"/>
      <c r="V493" s="11"/>
      <c r="W493" s="11"/>
      <c r="X493" s="11"/>
      <c r="Y493" s="11"/>
      <c r="Z493" s="11"/>
      <c r="AA493" s="11"/>
      <c r="AB493" s="11"/>
      <c r="AC493" s="11"/>
      <c r="AD493" s="11"/>
      <c r="AE493" s="11"/>
      <c r="AR493" s="216" t="s">
        <v>85</v>
      </c>
      <c r="AT493" s="217" t="s">
        <v>76</v>
      </c>
      <c r="AU493" s="217" t="s">
        <v>77</v>
      </c>
      <c r="AY493" s="216" t="s">
        <v>247</v>
      </c>
      <c r="BK493" s="218">
        <f>SUM(BK494:BK516)</f>
        <v>0</v>
      </c>
    </row>
    <row r="494" s="2" customFormat="1" ht="24.15" customHeight="1">
      <c r="A494" s="38"/>
      <c r="B494" s="39"/>
      <c r="C494" s="219" t="s">
        <v>1289</v>
      </c>
      <c r="D494" s="219" t="s">
        <v>248</v>
      </c>
      <c r="E494" s="220" t="s">
        <v>3185</v>
      </c>
      <c r="F494" s="221" t="s">
        <v>2944</v>
      </c>
      <c r="G494" s="222" t="s">
        <v>1966</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3186</v>
      </c>
    </row>
    <row r="495" s="2" customFormat="1" ht="16.5" customHeight="1">
      <c r="A495" s="38"/>
      <c r="B495" s="39"/>
      <c r="C495" s="219" t="s">
        <v>3187</v>
      </c>
      <c r="D495" s="219" t="s">
        <v>248</v>
      </c>
      <c r="E495" s="220" t="s">
        <v>2911</v>
      </c>
      <c r="F495" s="221" t="s">
        <v>2912</v>
      </c>
      <c r="G495" s="222" t="s">
        <v>1966</v>
      </c>
      <c r="H495" s="223">
        <v>1</v>
      </c>
      <c r="I495" s="224"/>
      <c r="J495" s="225">
        <f>ROUND(I495*H495,2)</f>
        <v>0</v>
      </c>
      <c r="K495" s="221" t="s">
        <v>1</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264</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264</v>
      </c>
      <c r="BM495" s="230" t="s">
        <v>3188</v>
      </c>
    </row>
    <row r="496" s="2" customFormat="1" ht="21.75" customHeight="1">
      <c r="A496" s="38"/>
      <c r="B496" s="39"/>
      <c r="C496" s="219" t="s">
        <v>1292</v>
      </c>
      <c r="D496" s="219" t="s">
        <v>248</v>
      </c>
      <c r="E496" s="220" t="s">
        <v>2913</v>
      </c>
      <c r="F496" s="221" t="s">
        <v>2914</v>
      </c>
      <c r="G496" s="222" t="s">
        <v>1966</v>
      </c>
      <c r="H496" s="223">
        <v>3</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3189</v>
      </c>
    </row>
    <row r="497" s="2" customFormat="1" ht="24.15" customHeight="1">
      <c r="A497" s="38"/>
      <c r="B497" s="39"/>
      <c r="C497" s="219" t="s">
        <v>3190</v>
      </c>
      <c r="D497" s="219" t="s">
        <v>248</v>
      </c>
      <c r="E497" s="220" t="s">
        <v>2945</v>
      </c>
      <c r="F497" s="221" t="s">
        <v>2946</v>
      </c>
      <c r="G497" s="222" t="s">
        <v>1966</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3191</v>
      </c>
    </row>
    <row r="498" s="2" customFormat="1" ht="24.15" customHeight="1">
      <c r="A498" s="38"/>
      <c r="B498" s="39"/>
      <c r="C498" s="219" t="s">
        <v>1296</v>
      </c>
      <c r="D498" s="219" t="s">
        <v>248</v>
      </c>
      <c r="E498" s="220" t="s">
        <v>2915</v>
      </c>
      <c r="F498" s="221" t="s">
        <v>2916</v>
      </c>
      <c r="G498" s="222" t="s">
        <v>1966</v>
      </c>
      <c r="H498" s="223">
        <v>3</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3192</v>
      </c>
    </row>
    <row r="499" s="2" customFormat="1" ht="24.15" customHeight="1">
      <c r="A499" s="38"/>
      <c r="B499" s="39"/>
      <c r="C499" s="219" t="s">
        <v>3193</v>
      </c>
      <c r="D499" s="219" t="s">
        <v>248</v>
      </c>
      <c r="E499" s="220" t="s">
        <v>2947</v>
      </c>
      <c r="F499" s="221" t="s">
        <v>2948</v>
      </c>
      <c r="G499" s="222" t="s">
        <v>1966</v>
      </c>
      <c r="H499" s="223">
        <v>3</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3194</v>
      </c>
    </row>
    <row r="500" s="2" customFormat="1" ht="21.75" customHeight="1">
      <c r="A500" s="38"/>
      <c r="B500" s="39"/>
      <c r="C500" s="219" t="s">
        <v>1299</v>
      </c>
      <c r="D500" s="219" t="s">
        <v>248</v>
      </c>
      <c r="E500" s="220" t="s">
        <v>2884</v>
      </c>
      <c r="F500" s="221" t="s">
        <v>2885</v>
      </c>
      <c r="G500" s="222" t="s">
        <v>1966</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3195</v>
      </c>
    </row>
    <row r="501" s="2" customFormat="1" ht="21.75" customHeight="1">
      <c r="A501" s="38"/>
      <c r="B501" s="39"/>
      <c r="C501" s="219" t="s">
        <v>3196</v>
      </c>
      <c r="D501" s="219" t="s">
        <v>248</v>
      </c>
      <c r="E501" s="220" t="s">
        <v>2949</v>
      </c>
      <c r="F501" s="221" t="s">
        <v>2950</v>
      </c>
      <c r="G501" s="222" t="s">
        <v>1966</v>
      </c>
      <c r="H501" s="223">
        <v>6</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3197</v>
      </c>
    </row>
    <row r="502" s="2" customFormat="1" ht="21.75" customHeight="1">
      <c r="A502" s="38"/>
      <c r="B502" s="39"/>
      <c r="C502" s="219" t="s">
        <v>1304</v>
      </c>
      <c r="D502" s="219" t="s">
        <v>248</v>
      </c>
      <c r="E502" s="220" t="s">
        <v>2921</v>
      </c>
      <c r="F502" s="221" t="s">
        <v>2922</v>
      </c>
      <c r="G502" s="222" t="s">
        <v>1966</v>
      </c>
      <c r="H502" s="223">
        <v>2</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3198</v>
      </c>
    </row>
    <row r="503" s="2" customFormat="1" ht="21.75" customHeight="1">
      <c r="A503" s="38"/>
      <c r="B503" s="39"/>
      <c r="C503" s="219" t="s">
        <v>3199</v>
      </c>
      <c r="D503" s="219" t="s">
        <v>248</v>
      </c>
      <c r="E503" s="220" t="s">
        <v>2919</v>
      </c>
      <c r="F503" s="221" t="s">
        <v>2920</v>
      </c>
      <c r="G503" s="222" t="s">
        <v>1966</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3200</v>
      </c>
    </row>
    <row r="504" s="2" customFormat="1" ht="16.5" customHeight="1">
      <c r="A504" s="38"/>
      <c r="B504" s="39"/>
      <c r="C504" s="219" t="s">
        <v>1308</v>
      </c>
      <c r="D504" s="219" t="s">
        <v>248</v>
      </c>
      <c r="E504" s="220" t="s">
        <v>2923</v>
      </c>
      <c r="F504" s="221" t="s">
        <v>2924</v>
      </c>
      <c r="G504" s="222" t="s">
        <v>1966</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3201</v>
      </c>
    </row>
    <row r="505" s="2" customFormat="1" ht="16.5" customHeight="1">
      <c r="A505" s="38"/>
      <c r="B505" s="39"/>
      <c r="C505" s="219" t="s">
        <v>3202</v>
      </c>
      <c r="D505" s="219" t="s">
        <v>248</v>
      </c>
      <c r="E505" s="220" t="s">
        <v>2888</v>
      </c>
      <c r="F505" s="221" t="s">
        <v>2889</v>
      </c>
      <c r="G505" s="222" t="s">
        <v>1966</v>
      </c>
      <c r="H505" s="223">
        <v>2</v>
      </c>
      <c r="I505" s="224"/>
      <c r="J505" s="225">
        <f>ROUND(I505*H505,2)</f>
        <v>0</v>
      </c>
      <c r="K505" s="221" t="s">
        <v>1</v>
      </c>
      <c r="L505" s="44"/>
      <c r="M505" s="226" t="s">
        <v>1</v>
      </c>
      <c r="N505" s="227" t="s">
        <v>42</v>
      </c>
      <c r="O505" s="91"/>
      <c r="P505" s="228">
        <f>O505*H505</f>
        <v>0</v>
      </c>
      <c r="Q505" s="228">
        <v>0</v>
      </c>
      <c r="R505" s="228">
        <f>Q505*H505</f>
        <v>0</v>
      </c>
      <c r="S505" s="228">
        <v>0</v>
      </c>
      <c r="T505" s="229">
        <f>S505*H505</f>
        <v>0</v>
      </c>
      <c r="U505" s="38"/>
      <c r="V505" s="38"/>
      <c r="W505" s="38"/>
      <c r="X505" s="38"/>
      <c r="Y505" s="38"/>
      <c r="Z505" s="38"/>
      <c r="AA505" s="38"/>
      <c r="AB505" s="38"/>
      <c r="AC505" s="38"/>
      <c r="AD505" s="38"/>
      <c r="AE505" s="38"/>
      <c r="AR505" s="230" t="s">
        <v>264</v>
      </c>
      <c r="AT505" s="230" t="s">
        <v>248</v>
      </c>
      <c r="AU505" s="230" t="s">
        <v>85</v>
      </c>
      <c r="AY505" s="17" t="s">
        <v>247</v>
      </c>
      <c r="BE505" s="231">
        <f>IF(N505="základní",J505,0)</f>
        <v>0</v>
      </c>
      <c r="BF505" s="231">
        <f>IF(N505="snížená",J505,0)</f>
        <v>0</v>
      </c>
      <c r="BG505" s="231">
        <f>IF(N505="zákl. přenesená",J505,0)</f>
        <v>0</v>
      </c>
      <c r="BH505" s="231">
        <f>IF(N505="sníž. přenesená",J505,0)</f>
        <v>0</v>
      </c>
      <c r="BI505" s="231">
        <f>IF(N505="nulová",J505,0)</f>
        <v>0</v>
      </c>
      <c r="BJ505" s="17" t="s">
        <v>85</v>
      </c>
      <c r="BK505" s="231">
        <f>ROUND(I505*H505,2)</f>
        <v>0</v>
      </c>
      <c r="BL505" s="17" t="s">
        <v>264</v>
      </c>
      <c r="BM505" s="230" t="s">
        <v>3203</v>
      </c>
    </row>
    <row r="506" s="2" customFormat="1" ht="24.15" customHeight="1">
      <c r="A506" s="38"/>
      <c r="B506" s="39"/>
      <c r="C506" s="219" t="s">
        <v>1313</v>
      </c>
      <c r="D506" s="219" t="s">
        <v>248</v>
      </c>
      <c r="E506" s="220" t="s">
        <v>2951</v>
      </c>
      <c r="F506" s="221" t="s">
        <v>2952</v>
      </c>
      <c r="G506" s="222" t="s">
        <v>1966</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3204</v>
      </c>
    </row>
    <row r="507" s="2" customFormat="1" ht="21.75" customHeight="1">
      <c r="A507" s="38"/>
      <c r="B507" s="39"/>
      <c r="C507" s="219" t="s">
        <v>3205</v>
      </c>
      <c r="D507" s="219" t="s">
        <v>248</v>
      </c>
      <c r="E507" s="220" t="s">
        <v>2953</v>
      </c>
      <c r="F507" s="221" t="s">
        <v>2954</v>
      </c>
      <c r="G507" s="222" t="s">
        <v>1966</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3206</v>
      </c>
    </row>
    <row r="508" s="2" customFormat="1" ht="24.15" customHeight="1">
      <c r="A508" s="38"/>
      <c r="B508" s="39"/>
      <c r="C508" s="219" t="s">
        <v>1318</v>
      </c>
      <c r="D508" s="219" t="s">
        <v>248</v>
      </c>
      <c r="E508" s="220" t="s">
        <v>2955</v>
      </c>
      <c r="F508" s="221" t="s">
        <v>2956</v>
      </c>
      <c r="G508" s="222" t="s">
        <v>1966</v>
      </c>
      <c r="H508" s="223">
        <v>1</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3207</v>
      </c>
    </row>
    <row r="509" s="2" customFormat="1" ht="24.15" customHeight="1">
      <c r="A509" s="38"/>
      <c r="B509" s="39"/>
      <c r="C509" s="219" t="s">
        <v>3208</v>
      </c>
      <c r="D509" s="219" t="s">
        <v>248</v>
      </c>
      <c r="E509" s="220" t="s">
        <v>2957</v>
      </c>
      <c r="F509" s="221" t="s">
        <v>2958</v>
      </c>
      <c r="G509" s="222" t="s">
        <v>1966</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3209</v>
      </c>
    </row>
    <row r="510" s="2" customFormat="1" ht="24.15" customHeight="1">
      <c r="A510" s="38"/>
      <c r="B510" s="39"/>
      <c r="C510" s="219" t="s">
        <v>1322</v>
      </c>
      <c r="D510" s="219" t="s">
        <v>248</v>
      </c>
      <c r="E510" s="220" t="s">
        <v>2959</v>
      </c>
      <c r="F510" s="221" t="s">
        <v>2960</v>
      </c>
      <c r="G510" s="222" t="s">
        <v>1966</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3210</v>
      </c>
    </row>
    <row r="511" s="2" customFormat="1" ht="24.15" customHeight="1">
      <c r="A511" s="38"/>
      <c r="B511" s="39"/>
      <c r="C511" s="219" t="s">
        <v>3211</v>
      </c>
      <c r="D511" s="219" t="s">
        <v>248</v>
      </c>
      <c r="E511" s="220" t="s">
        <v>2961</v>
      </c>
      <c r="F511" s="221" t="s">
        <v>2962</v>
      </c>
      <c r="G511" s="222" t="s">
        <v>1966</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3212</v>
      </c>
    </row>
    <row r="512" s="2" customFormat="1" ht="24.15" customHeight="1">
      <c r="A512" s="38"/>
      <c r="B512" s="39"/>
      <c r="C512" s="219" t="s">
        <v>1331</v>
      </c>
      <c r="D512" s="219" t="s">
        <v>248</v>
      </c>
      <c r="E512" s="220" t="s">
        <v>2963</v>
      </c>
      <c r="F512" s="221" t="s">
        <v>2964</v>
      </c>
      <c r="G512" s="222" t="s">
        <v>1966</v>
      </c>
      <c r="H512" s="223">
        <v>1</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3213</v>
      </c>
    </row>
    <row r="513" s="2" customFormat="1" ht="24.15" customHeight="1">
      <c r="A513" s="38"/>
      <c r="B513" s="39"/>
      <c r="C513" s="219" t="s">
        <v>3214</v>
      </c>
      <c r="D513" s="219" t="s">
        <v>248</v>
      </c>
      <c r="E513" s="220" t="s">
        <v>3215</v>
      </c>
      <c r="F513" s="221" t="s">
        <v>2899</v>
      </c>
      <c r="G513" s="222" t="s">
        <v>2900</v>
      </c>
      <c r="H513" s="223">
        <v>1</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3216</v>
      </c>
    </row>
    <row r="514" s="2" customFormat="1" ht="24.15" customHeight="1">
      <c r="A514" s="38"/>
      <c r="B514" s="39"/>
      <c r="C514" s="219" t="s">
        <v>1339</v>
      </c>
      <c r="D514" s="219" t="s">
        <v>248</v>
      </c>
      <c r="E514" s="220" t="s">
        <v>3217</v>
      </c>
      <c r="F514" s="221" t="s">
        <v>2902</v>
      </c>
      <c r="G514" s="222" t="s">
        <v>2900</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3218</v>
      </c>
    </row>
    <row r="515" s="2" customFormat="1" ht="24.15" customHeight="1">
      <c r="A515" s="38"/>
      <c r="B515" s="39"/>
      <c r="C515" s="219" t="s">
        <v>3219</v>
      </c>
      <c r="D515" s="219" t="s">
        <v>248</v>
      </c>
      <c r="E515" s="220" t="s">
        <v>3220</v>
      </c>
      <c r="F515" s="221" t="s">
        <v>2904</v>
      </c>
      <c r="G515" s="222" t="s">
        <v>1966</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3221</v>
      </c>
    </row>
    <row r="516" s="2" customFormat="1" ht="16.5" customHeight="1">
      <c r="A516" s="38"/>
      <c r="B516" s="39"/>
      <c r="C516" s="219" t="s">
        <v>1345</v>
      </c>
      <c r="D516" s="219" t="s">
        <v>248</v>
      </c>
      <c r="E516" s="220" t="s">
        <v>3222</v>
      </c>
      <c r="F516" s="221" t="s">
        <v>2906</v>
      </c>
      <c r="G516" s="222" t="s">
        <v>1966</v>
      </c>
      <c r="H516" s="223">
        <v>1</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3223</v>
      </c>
    </row>
    <row r="517" s="11" customFormat="1" ht="25.92" customHeight="1">
      <c r="A517" s="11"/>
      <c r="B517" s="205"/>
      <c r="C517" s="206"/>
      <c r="D517" s="207" t="s">
        <v>76</v>
      </c>
      <c r="E517" s="208" t="s">
        <v>3224</v>
      </c>
      <c r="F517" s="208" t="s">
        <v>3225</v>
      </c>
      <c r="G517" s="206"/>
      <c r="H517" s="206"/>
      <c r="I517" s="209"/>
      <c r="J517" s="210">
        <f>BK517</f>
        <v>0</v>
      </c>
      <c r="K517" s="206"/>
      <c r="L517" s="211"/>
      <c r="M517" s="212"/>
      <c r="N517" s="213"/>
      <c r="O517" s="213"/>
      <c r="P517" s="214">
        <f>SUM(P518:P539)</f>
        <v>0</v>
      </c>
      <c r="Q517" s="213"/>
      <c r="R517" s="214">
        <f>SUM(R518:R539)</f>
        <v>0</v>
      </c>
      <c r="S517" s="213"/>
      <c r="T517" s="215">
        <f>SUM(T518:T539)</f>
        <v>0</v>
      </c>
      <c r="U517" s="11"/>
      <c r="V517" s="11"/>
      <c r="W517" s="11"/>
      <c r="X517" s="11"/>
      <c r="Y517" s="11"/>
      <c r="Z517" s="11"/>
      <c r="AA517" s="11"/>
      <c r="AB517" s="11"/>
      <c r="AC517" s="11"/>
      <c r="AD517" s="11"/>
      <c r="AE517" s="11"/>
      <c r="AR517" s="216" t="s">
        <v>85</v>
      </c>
      <c r="AT517" s="217" t="s">
        <v>76</v>
      </c>
      <c r="AU517" s="217" t="s">
        <v>77</v>
      </c>
      <c r="AY517" s="216" t="s">
        <v>247</v>
      </c>
      <c r="BK517" s="218">
        <f>SUM(BK518:BK539)</f>
        <v>0</v>
      </c>
    </row>
    <row r="518" s="2" customFormat="1" ht="24.15" customHeight="1">
      <c r="A518" s="38"/>
      <c r="B518" s="39"/>
      <c r="C518" s="219" t="s">
        <v>3226</v>
      </c>
      <c r="D518" s="219" t="s">
        <v>248</v>
      </c>
      <c r="E518" s="220" t="s">
        <v>3227</v>
      </c>
      <c r="F518" s="221" t="s">
        <v>3228</v>
      </c>
      <c r="G518" s="222" t="s">
        <v>1966</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3229</v>
      </c>
    </row>
    <row r="519" s="2" customFormat="1" ht="16.5" customHeight="1">
      <c r="A519" s="38"/>
      <c r="B519" s="39"/>
      <c r="C519" s="219" t="s">
        <v>1351</v>
      </c>
      <c r="D519" s="219" t="s">
        <v>248</v>
      </c>
      <c r="E519" s="220" t="s">
        <v>2911</v>
      </c>
      <c r="F519" s="221" t="s">
        <v>2912</v>
      </c>
      <c r="G519" s="222" t="s">
        <v>1966</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3230</v>
      </c>
    </row>
    <row r="520" s="2" customFormat="1" ht="21.75" customHeight="1">
      <c r="A520" s="38"/>
      <c r="B520" s="39"/>
      <c r="C520" s="219" t="s">
        <v>3231</v>
      </c>
      <c r="D520" s="219" t="s">
        <v>248</v>
      </c>
      <c r="E520" s="220" t="s">
        <v>2913</v>
      </c>
      <c r="F520" s="221" t="s">
        <v>2914</v>
      </c>
      <c r="G520" s="222" t="s">
        <v>1966</v>
      </c>
      <c r="H520" s="223">
        <v>3</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3232</v>
      </c>
    </row>
    <row r="521" s="2" customFormat="1" ht="24.15" customHeight="1">
      <c r="A521" s="38"/>
      <c r="B521" s="39"/>
      <c r="C521" s="219" t="s">
        <v>1357</v>
      </c>
      <c r="D521" s="219" t="s">
        <v>248</v>
      </c>
      <c r="E521" s="220" t="s">
        <v>2945</v>
      </c>
      <c r="F521" s="221" t="s">
        <v>2946</v>
      </c>
      <c r="G521" s="222" t="s">
        <v>1966</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3233</v>
      </c>
    </row>
    <row r="522" s="2" customFormat="1" ht="24.15" customHeight="1">
      <c r="A522" s="38"/>
      <c r="B522" s="39"/>
      <c r="C522" s="219" t="s">
        <v>3234</v>
      </c>
      <c r="D522" s="219" t="s">
        <v>248</v>
      </c>
      <c r="E522" s="220" t="s">
        <v>2915</v>
      </c>
      <c r="F522" s="221" t="s">
        <v>2916</v>
      </c>
      <c r="G522" s="222" t="s">
        <v>1966</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3235</v>
      </c>
    </row>
    <row r="523" s="2" customFormat="1" ht="21.75" customHeight="1">
      <c r="A523" s="38"/>
      <c r="B523" s="39"/>
      <c r="C523" s="219" t="s">
        <v>1365</v>
      </c>
      <c r="D523" s="219" t="s">
        <v>248</v>
      </c>
      <c r="E523" s="220" t="s">
        <v>2884</v>
      </c>
      <c r="F523" s="221" t="s">
        <v>2885</v>
      </c>
      <c r="G523" s="222" t="s">
        <v>1966</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3236</v>
      </c>
    </row>
    <row r="524" s="2" customFormat="1" ht="21.75" customHeight="1">
      <c r="A524" s="38"/>
      <c r="B524" s="39"/>
      <c r="C524" s="219" t="s">
        <v>3237</v>
      </c>
      <c r="D524" s="219" t="s">
        <v>248</v>
      </c>
      <c r="E524" s="220" t="s">
        <v>2949</v>
      </c>
      <c r="F524" s="221" t="s">
        <v>2950</v>
      </c>
      <c r="G524" s="222" t="s">
        <v>1966</v>
      </c>
      <c r="H524" s="223">
        <v>6</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3238</v>
      </c>
    </row>
    <row r="525" s="2" customFormat="1" ht="21.75" customHeight="1">
      <c r="A525" s="38"/>
      <c r="B525" s="39"/>
      <c r="C525" s="219" t="s">
        <v>1370</v>
      </c>
      <c r="D525" s="219" t="s">
        <v>248</v>
      </c>
      <c r="E525" s="220" t="s">
        <v>2921</v>
      </c>
      <c r="F525" s="221" t="s">
        <v>2922</v>
      </c>
      <c r="G525" s="222" t="s">
        <v>1966</v>
      </c>
      <c r="H525" s="223">
        <v>2</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1541</v>
      </c>
    </row>
    <row r="526" s="2" customFormat="1" ht="21.75" customHeight="1">
      <c r="A526" s="38"/>
      <c r="B526" s="39"/>
      <c r="C526" s="219" t="s">
        <v>3239</v>
      </c>
      <c r="D526" s="219" t="s">
        <v>248</v>
      </c>
      <c r="E526" s="220" t="s">
        <v>2919</v>
      </c>
      <c r="F526" s="221" t="s">
        <v>2920</v>
      </c>
      <c r="G526" s="222" t="s">
        <v>1966</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3240</v>
      </c>
    </row>
    <row r="527" s="2" customFormat="1" ht="16.5" customHeight="1">
      <c r="A527" s="38"/>
      <c r="B527" s="39"/>
      <c r="C527" s="219" t="s">
        <v>1376</v>
      </c>
      <c r="D527" s="219" t="s">
        <v>248</v>
      </c>
      <c r="E527" s="220" t="s">
        <v>2923</v>
      </c>
      <c r="F527" s="221" t="s">
        <v>2924</v>
      </c>
      <c r="G527" s="222" t="s">
        <v>1966</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3241</v>
      </c>
    </row>
    <row r="528" s="2" customFormat="1" ht="16.5" customHeight="1">
      <c r="A528" s="38"/>
      <c r="B528" s="39"/>
      <c r="C528" s="219" t="s">
        <v>3242</v>
      </c>
      <c r="D528" s="219" t="s">
        <v>248</v>
      </c>
      <c r="E528" s="220" t="s">
        <v>2888</v>
      </c>
      <c r="F528" s="221" t="s">
        <v>2889</v>
      </c>
      <c r="G528" s="222" t="s">
        <v>1966</v>
      </c>
      <c r="H528" s="223">
        <v>2</v>
      </c>
      <c r="I528" s="224"/>
      <c r="J528" s="225">
        <f>ROUND(I528*H528,2)</f>
        <v>0</v>
      </c>
      <c r="K528" s="221" t="s">
        <v>1</v>
      </c>
      <c r="L528" s="44"/>
      <c r="M528" s="226" t="s">
        <v>1</v>
      </c>
      <c r="N528" s="227" t="s">
        <v>42</v>
      </c>
      <c r="O528" s="91"/>
      <c r="P528" s="228">
        <f>O528*H528</f>
        <v>0</v>
      </c>
      <c r="Q528" s="228">
        <v>0</v>
      </c>
      <c r="R528" s="228">
        <f>Q528*H528</f>
        <v>0</v>
      </c>
      <c r="S528" s="228">
        <v>0</v>
      </c>
      <c r="T528" s="229">
        <f>S528*H528</f>
        <v>0</v>
      </c>
      <c r="U528" s="38"/>
      <c r="V528" s="38"/>
      <c r="W528" s="38"/>
      <c r="X528" s="38"/>
      <c r="Y528" s="38"/>
      <c r="Z528" s="38"/>
      <c r="AA528" s="38"/>
      <c r="AB528" s="38"/>
      <c r="AC528" s="38"/>
      <c r="AD528" s="38"/>
      <c r="AE528" s="38"/>
      <c r="AR528" s="230" t="s">
        <v>264</v>
      </c>
      <c r="AT528" s="230" t="s">
        <v>248</v>
      </c>
      <c r="AU528" s="230" t="s">
        <v>85</v>
      </c>
      <c r="AY528" s="17" t="s">
        <v>247</v>
      </c>
      <c r="BE528" s="231">
        <f>IF(N528="základní",J528,0)</f>
        <v>0</v>
      </c>
      <c r="BF528" s="231">
        <f>IF(N528="snížená",J528,0)</f>
        <v>0</v>
      </c>
      <c r="BG528" s="231">
        <f>IF(N528="zákl. přenesená",J528,0)</f>
        <v>0</v>
      </c>
      <c r="BH528" s="231">
        <f>IF(N528="sníž. přenesená",J528,0)</f>
        <v>0</v>
      </c>
      <c r="BI528" s="231">
        <f>IF(N528="nulová",J528,0)</f>
        <v>0</v>
      </c>
      <c r="BJ528" s="17" t="s">
        <v>85</v>
      </c>
      <c r="BK528" s="231">
        <f>ROUND(I528*H528,2)</f>
        <v>0</v>
      </c>
      <c r="BL528" s="17" t="s">
        <v>264</v>
      </c>
      <c r="BM528" s="230" t="s">
        <v>3243</v>
      </c>
    </row>
    <row r="529" s="2" customFormat="1" ht="24.15" customHeight="1">
      <c r="A529" s="38"/>
      <c r="B529" s="39"/>
      <c r="C529" s="219" t="s">
        <v>1381</v>
      </c>
      <c r="D529" s="219" t="s">
        <v>248</v>
      </c>
      <c r="E529" s="220" t="s">
        <v>2951</v>
      </c>
      <c r="F529" s="221" t="s">
        <v>2952</v>
      </c>
      <c r="G529" s="222" t="s">
        <v>1966</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3244</v>
      </c>
    </row>
    <row r="530" s="2" customFormat="1" ht="21.75" customHeight="1">
      <c r="A530" s="38"/>
      <c r="B530" s="39"/>
      <c r="C530" s="219" t="s">
        <v>3245</v>
      </c>
      <c r="D530" s="219" t="s">
        <v>248</v>
      </c>
      <c r="E530" s="220" t="s">
        <v>2953</v>
      </c>
      <c r="F530" s="221" t="s">
        <v>2954</v>
      </c>
      <c r="G530" s="222" t="s">
        <v>1966</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2172</v>
      </c>
    </row>
    <row r="531" s="2" customFormat="1" ht="24.15" customHeight="1">
      <c r="A531" s="38"/>
      <c r="B531" s="39"/>
      <c r="C531" s="219" t="s">
        <v>1386</v>
      </c>
      <c r="D531" s="219" t="s">
        <v>248</v>
      </c>
      <c r="E531" s="220" t="s">
        <v>2955</v>
      </c>
      <c r="F531" s="221" t="s">
        <v>2956</v>
      </c>
      <c r="G531" s="222" t="s">
        <v>1966</v>
      </c>
      <c r="H531" s="223">
        <v>1</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2316</v>
      </c>
    </row>
    <row r="532" s="2" customFormat="1" ht="24.15" customHeight="1">
      <c r="A532" s="38"/>
      <c r="B532" s="39"/>
      <c r="C532" s="219" t="s">
        <v>3246</v>
      </c>
      <c r="D532" s="219" t="s">
        <v>248</v>
      </c>
      <c r="E532" s="220" t="s">
        <v>2957</v>
      </c>
      <c r="F532" s="221" t="s">
        <v>2958</v>
      </c>
      <c r="G532" s="222" t="s">
        <v>1966</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3247</v>
      </c>
    </row>
    <row r="533" s="2" customFormat="1" ht="24.15" customHeight="1">
      <c r="A533" s="38"/>
      <c r="B533" s="39"/>
      <c r="C533" s="219" t="s">
        <v>1391</v>
      </c>
      <c r="D533" s="219" t="s">
        <v>248</v>
      </c>
      <c r="E533" s="220" t="s">
        <v>2959</v>
      </c>
      <c r="F533" s="221" t="s">
        <v>2960</v>
      </c>
      <c r="G533" s="222" t="s">
        <v>1966</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3248</v>
      </c>
    </row>
    <row r="534" s="2" customFormat="1" ht="24.15" customHeight="1">
      <c r="A534" s="38"/>
      <c r="B534" s="39"/>
      <c r="C534" s="219" t="s">
        <v>3249</v>
      </c>
      <c r="D534" s="219" t="s">
        <v>248</v>
      </c>
      <c r="E534" s="220" t="s">
        <v>2961</v>
      </c>
      <c r="F534" s="221" t="s">
        <v>2962</v>
      </c>
      <c r="G534" s="222" t="s">
        <v>1966</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3250</v>
      </c>
    </row>
    <row r="535" s="2" customFormat="1" ht="24.15" customHeight="1">
      <c r="A535" s="38"/>
      <c r="B535" s="39"/>
      <c r="C535" s="219" t="s">
        <v>1397</v>
      </c>
      <c r="D535" s="219" t="s">
        <v>248</v>
      </c>
      <c r="E535" s="220" t="s">
        <v>2963</v>
      </c>
      <c r="F535" s="221" t="s">
        <v>2964</v>
      </c>
      <c r="G535" s="222" t="s">
        <v>1966</v>
      </c>
      <c r="H535" s="223">
        <v>1</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2470</v>
      </c>
    </row>
    <row r="536" s="2" customFormat="1" ht="24.15" customHeight="1">
      <c r="A536" s="38"/>
      <c r="B536" s="39"/>
      <c r="C536" s="219" t="s">
        <v>3251</v>
      </c>
      <c r="D536" s="219" t="s">
        <v>248</v>
      </c>
      <c r="E536" s="220" t="s">
        <v>3252</v>
      </c>
      <c r="F536" s="221" t="s">
        <v>2899</v>
      </c>
      <c r="G536" s="222" t="s">
        <v>2900</v>
      </c>
      <c r="H536" s="223">
        <v>1</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2564</v>
      </c>
    </row>
    <row r="537" s="2" customFormat="1" ht="24.15" customHeight="1">
      <c r="A537" s="38"/>
      <c r="B537" s="39"/>
      <c r="C537" s="219" t="s">
        <v>1402</v>
      </c>
      <c r="D537" s="219" t="s">
        <v>248</v>
      </c>
      <c r="E537" s="220" t="s">
        <v>3253</v>
      </c>
      <c r="F537" s="221" t="s">
        <v>2902</v>
      </c>
      <c r="G537" s="222" t="s">
        <v>2900</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3254</v>
      </c>
    </row>
    <row r="538" s="2" customFormat="1" ht="24.15" customHeight="1">
      <c r="A538" s="38"/>
      <c r="B538" s="39"/>
      <c r="C538" s="219" t="s">
        <v>3255</v>
      </c>
      <c r="D538" s="219" t="s">
        <v>248</v>
      </c>
      <c r="E538" s="220" t="s">
        <v>3256</v>
      </c>
      <c r="F538" s="221" t="s">
        <v>2904</v>
      </c>
      <c r="G538" s="222" t="s">
        <v>1966</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3257</v>
      </c>
    </row>
    <row r="539" s="2" customFormat="1" ht="16.5" customHeight="1">
      <c r="A539" s="38"/>
      <c r="B539" s="39"/>
      <c r="C539" s="219" t="s">
        <v>1410</v>
      </c>
      <c r="D539" s="219" t="s">
        <v>248</v>
      </c>
      <c r="E539" s="220" t="s">
        <v>3258</v>
      </c>
      <c r="F539" s="221" t="s">
        <v>2906</v>
      </c>
      <c r="G539" s="222" t="s">
        <v>1966</v>
      </c>
      <c r="H539" s="223">
        <v>1</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3259</v>
      </c>
    </row>
    <row r="540" s="11" customFormat="1" ht="25.92" customHeight="1">
      <c r="A540" s="11"/>
      <c r="B540" s="205"/>
      <c r="C540" s="206"/>
      <c r="D540" s="207" t="s">
        <v>76</v>
      </c>
      <c r="E540" s="208" t="s">
        <v>3260</v>
      </c>
      <c r="F540" s="208" t="s">
        <v>3261</v>
      </c>
      <c r="G540" s="206"/>
      <c r="H540" s="206"/>
      <c r="I540" s="209"/>
      <c r="J540" s="210">
        <f>BK540</f>
        <v>0</v>
      </c>
      <c r="K540" s="206"/>
      <c r="L540" s="211"/>
      <c r="M540" s="212"/>
      <c r="N540" s="213"/>
      <c r="O540" s="213"/>
      <c r="P540" s="214">
        <f>SUM(P541:P562)</f>
        <v>0</v>
      </c>
      <c r="Q540" s="213"/>
      <c r="R540" s="214">
        <f>SUM(R541:R562)</f>
        <v>0</v>
      </c>
      <c r="S540" s="213"/>
      <c r="T540" s="215">
        <f>SUM(T541:T562)</f>
        <v>0</v>
      </c>
      <c r="U540" s="11"/>
      <c r="V540" s="11"/>
      <c r="W540" s="11"/>
      <c r="X540" s="11"/>
      <c r="Y540" s="11"/>
      <c r="Z540" s="11"/>
      <c r="AA540" s="11"/>
      <c r="AB540" s="11"/>
      <c r="AC540" s="11"/>
      <c r="AD540" s="11"/>
      <c r="AE540" s="11"/>
      <c r="AR540" s="216" t="s">
        <v>85</v>
      </c>
      <c r="AT540" s="217" t="s">
        <v>76</v>
      </c>
      <c r="AU540" s="217" t="s">
        <v>77</v>
      </c>
      <c r="AY540" s="216" t="s">
        <v>247</v>
      </c>
      <c r="BK540" s="218">
        <f>SUM(BK541:BK562)</f>
        <v>0</v>
      </c>
    </row>
    <row r="541" s="2" customFormat="1" ht="24.15" customHeight="1">
      <c r="A541" s="38"/>
      <c r="B541" s="39"/>
      <c r="C541" s="219" t="s">
        <v>3262</v>
      </c>
      <c r="D541" s="219" t="s">
        <v>248</v>
      </c>
      <c r="E541" s="220" t="s">
        <v>3263</v>
      </c>
      <c r="F541" s="221" t="s">
        <v>3228</v>
      </c>
      <c r="G541" s="222" t="s">
        <v>1966</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3264</v>
      </c>
    </row>
    <row r="542" s="2" customFormat="1" ht="16.5" customHeight="1">
      <c r="A542" s="38"/>
      <c r="B542" s="39"/>
      <c r="C542" s="219" t="s">
        <v>1414</v>
      </c>
      <c r="D542" s="219" t="s">
        <v>248</v>
      </c>
      <c r="E542" s="220" t="s">
        <v>2911</v>
      </c>
      <c r="F542" s="221" t="s">
        <v>2912</v>
      </c>
      <c r="G542" s="222" t="s">
        <v>1966</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3265</v>
      </c>
    </row>
    <row r="543" s="2" customFormat="1" ht="21.75" customHeight="1">
      <c r="A543" s="38"/>
      <c r="B543" s="39"/>
      <c r="C543" s="219" t="s">
        <v>3266</v>
      </c>
      <c r="D543" s="219" t="s">
        <v>248</v>
      </c>
      <c r="E543" s="220" t="s">
        <v>2913</v>
      </c>
      <c r="F543" s="221" t="s">
        <v>2914</v>
      </c>
      <c r="G543" s="222" t="s">
        <v>1966</v>
      </c>
      <c r="H543" s="223">
        <v>4</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3267</v>
      </c>
    </row>
    <row r="544" s="2" customFormat="1" ht="24.15" customHeight="1">
      <c r="A544" s="38"/>
      <c r="B544" s="39"/>
      <c r="C544" s="219" t="s">
        <v>1421</v>
      </c>
      <c r="D544" s="219" t="s">
        <v>248</v>
      </c>
      <c r="E544" s="220" t="s">
        <v>2945</v>
      </c>
      <c r="F544" s="221" t="s">
        <v>2946</v>
      </c>
      <c r="G544" s="222" t="s">
        <v>1966</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3268</v>
      </c>
    </row>
    <row r="545" s="2" customFormat="1" ht="24.15" customHeight="1">
      <c r="A545" s="38"/>
      <c r="B545" s="39"/>
      <c r="C545" s="219" t="s">
        <v>3269</v>
      </c>
      <c r="D545" s="219" t="s">
        <v>248</v>
      </c>
      <c r="E545" s="220" t="s">
        <v>2915</v>
      </c>
      <c r="F545" s="221" t="s">
        <v>2916</v>
      </c>
      <c r="G545" s="222" t="s">
        <v>1966</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3270</v>
      </c>
    </row>
    <row r="546" s="2" customFormat="1" ht="21.75" customHeight="1">
      <c r="A546" s="38"/>
      <c r="B546" s="39"/>
      <c r="C546" s="219" t="s">
        <v>1425</v>
      </c>
      <c r="D546" s="219" t="s">
        <v>248</v>
      </c>
      <c r="E546" s="220" t="s">
        <v>2884</v>
      </c>
      <c r="F546" s="221" t="s">
        <v>2885</v>
      </c>
      <c r="G546" s="222" t="s">
        <v>1966</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3271</v>
      </c>
    </row>
    <row r="547" s="2" customFormat="1" ht="21.75" customHeight="1">
      <c r="A547" s="38"/>
      <c r="B547" s="39"/>
      <c r="C547" s="219" t="s">
        <v>3272</v>
      </c>
      <c r="D547" s="219" t="s">
        <v>248</v>
      </c>
      <c r="E547" s="220" t="s">
        <v>2949</v>
      </c>
      <c r="F547" s="221" t="s">
        <v>2950</v>
      </c>
      <c r="G547" s="222" t="s">
        <v>1966</v>
      </c>
      <c r="H547" s="223">
        <v>8</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3273</v>
      </c>
    </row>
    <row r="548" s="2" customFormat="1" ht="21.75" customHeight="1">
      <c r="A548" s="38"/>
      <c r="B548" s="39"/>
      <c r="C548" s="219" t="s">
        <v>1432</v>
      </c>
      <c r="D548" s="219" t="s">
        <v>248</v>
      </c>
      <c r="E548" s="220" t="s">
        <v>2921</v>
      </c>
      <c r="F548" s="221" t="s">
        <v>2922</v>
      </c>
      <c r="G548" s="222" t="s">
        <v>1966</v>
      </c>
      <c r="H548" s="223">
        <v>2</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3274</v>
      </c>
    </row>
    <row r="549" s="2" customFormat="1" ht="21.75" customHeight="1">
      <c r="A549" s="38"/>
      <c r="B549" s="39"/>
      <c r="C549" s="219" t="s">
        <v>3275</v>
      </c>
      <c r="D549" s="219" t="s">
        <v>248</v>
      </c>
      <c r="E549" s="220" t="s">
        <v>2919</v>
      </c>
      <c r="F549" s="221" t="s">
        <v>2920</v>
      </c>
      <c r="G549" s="222" t="s">
        <v>1966</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3276</v>
      </c>
    </row>
    <row r="550" s="2" customFormat="1" ht="16.5" customHeight="1">
      <c r="A550" s="38"/>
      <c r="B550" s="39"/>
      <c r="C550" s="219" t="s">
        <v>1437</v>
      </c>
      <c r="D550" s="219" t="s">
        <v>248</v>
      </c>
      <c r="E550" s="220" t="s">
        <v>2923</v>
      </c>
      <c r="F550" s="221" t="s">
        <v>2924</v>
      </c>
      <c r="G550" s="222" t="s">
        <v>1966</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3277</v>
      </c>
    </row>
    <row r="551" s="2" customFormat="1" ht="16.5" customHeight="1">
      <c r="A551" s="38"/>
      <c r="B551" s="39"/>
      <c r="C551" s="219" t="s">
        <v>3278</v>
      </c>
      <c r="D551" s="219" t="s">
        <v>248</v>
      </c>
      <c r="E551" s="220" t="s">
        <v>2888</v>
      </c>
      <c r="F551" s="221" t="s">
        <v>2889</v>
      </c>
      <c r="G551" s="222" t="s">
        <v>1966</v>
      </c>
      <c r="H551" s="223">
        <v>2</v>
      </c>
      <c r="I551" s="224"/>
      <c r="J551" s="225">
        <f>ROUND(I551*H551,2)</f>
        <v>0</v>
      </c>
      <c r="K551" s="221" t="s">
        <v>1</v>
      </c>
      <c r="L551" s="44"/>
      <c r="M551" s="226" t="s">
        <v>1</v>
      </c>
      <c r="N551" s="227" t="s">
        <v>42</v>
      </c>
      <c r="O551" s="91"/>
      <c r="P551" s="228">
        <f>O551*H551</f>
        <v>0</v>
      </c>
      <c r="Q551" s="228">
        <v>0</v>
      </c>
      <c r="R551" s="228">
        <f>Q551*H551</f>
        <v>0</v>
      </c>
      <c r="S551" s="228">
        <v>0</v>
      </c>
      <c r="T551" s="229">
        <f>S551*H551</f>
        <v>0</v>
      </c>
      <c r="U551" s="38"/>
      <c r="V551" s="38"/>
      <c r="W551" s="38"/>
      <c r="X551" s="38"/>
      <c r="Y551" s="38"/>
      <c r="Z551" s="38"/>
      <c r="AA551" s="38"/>
      <c r="AB551" s="38"/>
      <c r="AC551" s="38"/>
      <c r="AD551" s="38"/>
      <c r="AE551" s="38"/>
      <c r="AR551" s="230" t="s">
        <v>264</v>
      </c>
      <c r="AT551" s="230" t="s">
        <v>248</v>
      </c>
      <c r="AU551" s="230" t="s">
        <v>85</v>
      </c>
      <c r="AY551" s="17" t="s">
        <v>247</v>
      </c>
      <c r="BE551" s="231">
        <f>IF(N551="základní",J551,0)</f>
        <v>0</v>
      </c>
      <c r="BF551" s="231">
        <f>IF(N551="snížená",J551,0)</f>
        <v>0</v>
      </c>
      <c r="BG551" s="231">
        <f>IF(N551="zákl. přenesená",J551,0)</f>
        <v>0</v>
      </c>
      <c r="BH551" s="231">
        <f>IF(N551="sníž. přenesená",J551,0)</f>
        <v>0</v>
      </c>
      <c r="BI551" s="231">
        <f>IF(N551="nulová",J551,0)</f>
        <v>0</v>
      </c>
      <c r="BJ551" s="17" t="s">
        <v>85</v>
      </c>
      <c r="BK551" s="231">
        <f>ROUND(I551*H551,2)</f>
        <v>0</v>
      </c>
      <c r="BL551" s="17" t="s">
        <v>264</v>
      </c>
      <c r="BM551" s="230" t="s">
        <v>3279</v>
      </c>
    </row>
    <row r="552" s="2" customFormat="1" ht="24.15" customHeight="1">
      <c r="A552" s="38"/>
      <c r="B552" s="39"/>
      <c r="C552" s="219" t="s">
        <v>1441</v>
      </c>
      <c r="D552" s="219" t="s">
        <v>248</v>
      </c>
      <c r="E552" s="220" t="s">
        <v>2951</v>
      </c>
      <c r="F552" s="221" t="s">
        <v>2952</v>
      </c>
      <c r="G552" s="222" t="s">
        <v>1966</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1637</v>
      </c>
    </row>
    <row r="553" s="2" customFormat="1" ht="21.75" customHeight="1">
      <c r="A553" s="38"/>
      <c r="B553" s="39"/>
      <c r="C553" s="219" t="s">
        <v>3280</v>
      </c>
      <c r="D553" s="219" t="s">
        <v>248</v>
      </c>
      <c r="E553" s="220" t="s">
        <v>2953</v>
      </c>
      <c r="F553" s="221" t="s">
        <v>2954</v>
      </c>
      <c r="G553" s="222" t="s">
        <v>1966</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3281</v>
      </c>
    </row>
    <row r="554" s="2" customFormat="1" ht="24.15" customHeight="1">
      <c r="A554" s="38"/>
      <c r="B554" s="39"/>
      <c r="C554" s="219" t="s">
        <v>1444</v>
      </c>
      <c r="D554" s="219" t="s">
        <v>248</v>
      </c>
      <c r="E554" s="220" t="s">
        <v>2955</v>
      </c>
      <c r="F554" s="221" t="s">
        <v>2956</v>
      </c>
      <c r="G554" s="222" t="s">
        <v>1966</v>
      </c>
      <c r="H554" s="223">
        <v>1</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3282</v>
      </c>
    </row>
    <row r="555" s="2" customFormat="1" ht="24.15" customHeight="1">
      <c r="A555" s="38"/>
      <c r="B555" s="39"/>
      <c r="C555" s="219" t="s">
        <v>3283</v>
      </c>
      <c r="D555" s="219" t="s">
        <v>248</v>
      </c>
      <c r="E555" s="220" t="s">
        <v>2957</v>
      </c>
      <c r="F555" s="221" t="s">
        <v>2958</v>
      </c>
      <c r="G555" s="222" t="s">
        <v>1966</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3284</v>
      </c>
    </row>
    <row r="556" s="2" customFormat="1" ht="24.15" customHeight="1">
      <c r="A556" s="38"/>
      <c r="B556" s="39"/>
      <c r="C556" s="219" t="s">
        <v>1451</v>
      </c>
      <c r="D556" s="219" t="s">
        <v>248</v>
      </c>
      <c r="E556" s="220" t="s">
        <v>2959</v>
      </c>
      <c r="F556" s="221" t="s">
        <v>2960</v>
      </c>
      <c r="G556" s="222" t="s">
        <v>1966</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3285</v>
      </c>
    </row>
    <row r="557" s="2" customFormat="1" ht="24.15" customHeight="1">
      <c r="A557" s="38"/>
      <c r="B557" s="39"/>
      <c r="C557" s="219" t="s">
        <v>3286</v>
      </c>
      <c r="D557" s="219" t="s">
        <v>248</v>
      </c>
      <c r="E557" s="220" t="s">
        <v>2961</v>
      </c>
      <c r="F557" s="221" t="s">
        <v>2962</v>
      </c>
      <c r="G557" s="222" t="s">
        <v>1966</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3287</v>
      </c>
    </row>
    <row r="558" s="2" customFormat="1" ht="24.15" customHeight="1">
      <c r="A558" s="38"/>
      <c r="B558" s="39"/>
      <c r="C558" s="219" t="s">
        <v>1456</v>
      </c>
      <c r="D558" s="219" t="s">
        <v>248</v>
      </c>
      <c r="E558" s="220" t="s">
        <v>2963</v>
      </c>
      <c r="F558" s="221" t="s">
        <v>2964</v>
      </c>
      <c r="G558" s="222" t="s">
        <v>1966</v>
      </c>
      <c r="H558" s="223">
        <v>1</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1735</v>
      </c>
    </row>
    <row r="559" s="2" customFormat="1" ht="24.15" customHeight="1">
      <c r="A559" s="38"/>
      <c r="B559" s="39"/>
      <c r="C559" s="219" t="s">
        <v>3288</v>
      </c>
      <c r="D559" s="219" t="s">
        <v>248</v>
      </c>
      <c r="E559" s="220" t="s">
        <v>3289</v>
      </c>
      <c r="F559" s="221" t="s">
        <v>2899</v>
      </c>
      <c r="G559" s="222" t="s">
        <v>2900</v>
      </c>
      <c r="H559" s="223">
        <v>1</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3290</v>
      </c>
    </row>
    <row r="560" s="2" customFormat="1" ht="24.15" customHeight="1">
      <c r="A560" s="38"/>
      <c r="B560" s="39"/>
      <c r="C560" s="219" t="s">
        <v>1462</v>
      </c>
      <c r="D560" s="219" t="s">
        <v>248</v>
      </c>
      <c r="E560" s="220" t="s">
        <v>3291</v>
      </c>
      <c r="F560" s="221" t="s">
        <v>2902</v>
      </c>
      <c r="G560" s="222" t="s">
        <v>2900</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3292</v>
      </c>
    </row>
    <row r="561" s="2" customFormat="1" ht="24.15" customHeight="1">
      <c r="A561" s="38"/>
      <c r="B561" s="39"/>
      <c r="C561" s="219" t="s">
        <v>3293</v>
      </c>
      <c r="D561" s="219" t="s">
        <v>248</v>
      </c>
      <c r="E561" s="220" t="s">
        <v>3294</v>
      </c>
      <c r="F561" s="221" t="s">
        <v>2904</v>
      </c>
      <c r="G561" s="222" t="s">
        <v>1966</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3295</v>
      </c>
    </row>
    <row r="562" s="2" customFormat="1" ht="16.5" customHeight="1">
      <c r="A562" s="38"/>
      <c r="B562" s="39"/>
      <c r="C562" s="219" t="s">
        <v>1466</v>
      </c>
      <c r="D562" s="219" t="s">
        <v>248</v>
      </c>
      <c r="E562" s="220" t="s">
        <v>3296</v>
      </c>
      <c r="F562" s="221" t="s">
        <v>2906</v>
      </c>
      <c r="G562" s="222" t="s">
        <v>1966</v>
      </c>
      <c r="H562" s="223">
        <v>1</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1823</v>
      </c>
    </row>
    <row r="563" s="11" customFormat="1" ht="25.92" customHeight="1">
      <c r="A563" s="11"/>
      <c r="B563" s="205"/>
      <c r="C563" s="206"/>
      <c r="D563" s="207" t="s">
        <v>76</v>
      </c>
      <c r="E563" s="208" t="s">
        <v>3297</v>
      </c>
      <c r="F563" s="208" t="s">
        <v>3298</v>
      </c>
      <c r="G563" s="206"/>
      <c r="H563" s="206"/>
      <c r="I563" s="209"/>
      <c r="J563" s="210">
        <f>BK563</f>
        <v>0</v>
      </c>
      <c r="K563" s="206"/>
      <c r="L563" s="211"/>
      <c r="M563" s="212"/>
      <c r="N563" s="213"/>
      <c r="O563" s="213"/>
      <c r="P563" s="214">
        <f>SUM(P564:P584)</f>
        <v>0</v>
      </c>
      <c r="Q563" s="213"/>
      <c r="R563" s="214">
        <f>SUM(R564:R584)</f>
        <v>0</v>
      </c>
      <c r="S563" s="213"/>
      <c r="T563" s="215">
        <f>SUM(T564:T584)</f>
        <v>0</v>
      </c>
      <c r="U563" s="11"/>
      <c r="V563" s="11"/>
      <c r="W563" s="11"/>
      <c r="X563" s="11"/>
      <c r="Y563" s="11"/>
      <c r="Z563" s="11"/>
      <c r="AA563" s="11"/>
      <c r="AB563" s="11"/>
      <c r="AC563" s="11"/>
      <c r="AD563" s="11"/>
      <c r="AE563" s="11"/>
      <c r="AR563" s="216" t="s">
        <v>85</v>
      </c>
      <c r="AT563" s="217" t="s">
        <v>76</v>
      </c>
      <c r="AU563" s="217" t="s">
        <v>77</v>
      </c>
      <c r="AY563" s="216" t="s">
        <v>247</v>
      </c>
      <c r="BK563" s="218">
        <f>SUM(BK564:BK584)</f>
        <v>0</v>
      </c>
    </row>
    <row r="564" s="2" customFormat="1" ht="24.15" customHeight="1">
      <c r="A564" s="38"/>
      <c r="B564" s="39"/>
      <c r="C564" s="219" t="s">
        <v>3299</v>
      </c>
      <c r="D564" s="219" t="s">
        <v>248</v>
      </c>
      <c r="E564" s="220" t="s">
        <v>3300</v>
      </c>
      <c r="F564" s="221" t="s">
        <v>2988</v>
      </c>
      <c r="G564" s="222" t="s">
        <v>1966</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3301</v>
      </c>
    </row>
    <row r="565" s="2" customFormat="1" ht="16.5" customHeight="1">
      <c r="A565" s="38"/>
      <c r="B565" s="39"/>
      <c r="C565" s="219" t="s">
        <v>1470</v>
      </c>
      <c r="D565" s="219" t="s">
        <v>248</v>
      </c>
      <c r="E565" s="220" t="s">
        <v>2911</v>
      </c>
      <c r="F565" s="221" t="s">
        <v>2912</v>
      </c>
      <c r="G565" s="222" t="s">
        <v>1966</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3302</v>
      </c>
    </row>
    <row r="566" s="2" customFormat="1" ht="24.15" customHeight="1">
      <c r="A566" s="38"/>
      <c r="B566" s="39"/>
      <c r="C566" s="219" t="s">
        <v>3303</v>
      </c>
      <c r="D566" s="219" t="s">
        <v>248</v>
      </c>
      <c r="E566" s="220" t="s">
        <v>2945</v>
      </c>
      <c r="F566" s="221" t="s">
        <v>2946</v>
      </c>
      <c r="G566" s="222" t="s">
        <v>1966</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3304</v>
      </c>
    </row>
    <row r="567" s="2" customFormat="1" ht="24.15" customHeight="1">
      <c r="A567" s="38"/>
      <c r="B567" s="39"/>
      <c r="C567" s="219" t="s">
        <v>1476</v>
      </c>
      <c r="D567" s="219" t="s">
        <v>248</v>
      </c>
      <c r="E567" s="220" t="s">
        <v>2915</v>
      </c>
      <c r="F567" s="221" t="s">
        <v>2916</v>
      </c>
      <c r="G567" s="222" t="s">
        <v>1966</v>
      </c>
      <c r="H567" s="223">
        <v>3</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3305</v>
      </c>
    </row>
    <row r="568" s="2" customFormat="1" ht="24.15" customHeight="1">
      <c r="A568" s="38"/>
      <c r="B568" s="39"/>
      <c r="C568" s="219" t="s">
        <v>3306</v>
      </c>
      <c r="D568" s="219" t="s">
        <v>248</v>
      </c>
      <c r="E568" s="220" t="s">
        <v>2947</v>
      </c>
      <c r="F568" s="221" t="s">
        <v>2948</v>
      </c>
      <c r="G568" s="222" t="s">
        <v>1966</v>
      </c>
      <c r="H568" s="223">
        <v>3</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3307</v>
      </c>
    </row>
    <row r="569" s="2" customFormat="1" ht="21.75" customHeight="1">
      <c r="A569" s="38"/>
      <c r="B569" s="39"/>
      <c r="C569" s="219" t="s">
        <v>1481</v>
      </c>
      <c r="D569" s="219" t="s">
        <v>248</v>
      </c>
      <c r="E569" s="220" t="s">
        <v>2884</v>
      </c>
      <c r="F569" s="221" t="s">
        <v>2885</v>
      </c>
      <c r="G569" s="222" t="s">
        <v>1966</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3308</v>
      </c>
    </row>
    <row r="570" s="2" customFormat="1" ht="21.75" customHeight="1">
      <c r="A570" s="38"/>
      <c r="B570" s="39"/>
      <c r="C570" s="219" t="s">
        <v>3309</v>
      </c>
      <c r="D570" s="219" t="s">
        <v>248</v>
      </c>
      <c r="E570" s="220" t="s">
        <v>2921</v>
      </c>
      <c r="F570" s="221" t="s">
        <v>2922</v>
      </c>
      <c r="G570" s="222" t="s">
        <v>1966</v>
      </c>
      <c r="H570" s="223">
        <v>2</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3310</v>
      </c>
    </row>
    <row r="571" s="2" customFormat="1" ht="21.75" customHeight="1">
      <c r="A571" s="38"/>
      <c r="B571" s="39"/>
      <c r="C571" s="219" t="s">
        <v>1486</v>
      </c>
      <c r="D571" s="219" t="s">
        <v>248</v>
      </c>
      <c r="E571" s="220" t="s">
        <v>2919</v>
      </c>
      <c r="F571" s="221" t="s">
        <v>2920</v>
      </c>
      <c r="G571" s="222" t="s">
        <v>1966</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3311</v>
      </c>
    </row>
    <row r="572" s="2" customFormat="1" ht="16.5" customHeight="1">
      <c r="A572" s="38"/>
      <c r="B572" s="39"/>
      <c r="C572" s="219" t="s">
        <v>3312</v>
      </c>
      <c r="D572" s="219" t="s">
        <v>248</v>
      </c>
      <c r="E572" s="220" t="s">
        <v>2923</v>
      </c>
      <c r="F572" s="221" t="s">
        <v>2924</v>
      </c>
      <c r="G572" s="222" t="s">
        <v>1966</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3313</v>
      </c>
    </row>
    <row r="573" s="2" customFormat="1" ht="16.5" customHeight="1">
      <c r="A573" s="38"/>
      <c r="B573" s="39"/>
      <c r="C573" s="219" t="s">
        <v>1490</v>
      </c>
      <c r="D573" s="219" t="s">
        <v>248</v>
      </c>
      <c r="E573" s="220" t="s">
        <v>2888</v>
      </c>
      <c r="F573" s="221" t="s">
        <v>2889</v>
      </c>
      <c r="G573" s="222" t="s">
        <v>1966</v>
      </c>
      <c r="H573" s="223">
        <v>2</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3314</v>
      </c>
    </row>
    <row r="574" s="2" customFormat="1" ht="24.15" customHeight="1">
      <c r="A574" s="38"/>
      <c r="B574" s="39"/>
      <c r="C574" s="219" t="s">
        <v>3315</v>
      </c>
      <c r="D574" s="219" t="s">
        <v>248</v>
      </c>
      <c r="E574" s="220" t="s">
        <v>2951</v>
      </c>
      <c r="F574" s="221" t="s">
        <v>2952</v>
      </c>
      <c r="G574" s="222" t="s">
        <v>1966</v>
      </c>
      <c r="H574" s="223">
        <v>1</v>
      </c>
      <c r="I574" s="224"/>
      <c r="J574" s="225">
        <f>ROUND(I574*H574,2)</f>
        <v>0</v>
      </c>
      <c r="K574" s="221" t="s">
        <v>1</v>
      </c>
      <c r="L574" s="44"/>
      <c r="M574" s="226" t="s">
        <v>1</v>
      </c>
      <c r="N574" s="227" t="s">
        <v>42</v>
      </c>
      <c r="O574" s="91"/>
      <c r="P574" s="228">
        <f>O574*H574</f>
        <v>0</v>
      </c>
      <c r="Q574" s="228">
        <v>0</v>
      </c>
      <c r="R574" s="228">
        <f>Q574*H574</f>
        <v>0</v>
      </c>
      <c r="S574" s="228">
        <v>0</v>
      </c>
      <c r="T574" s="229">
        <f>S574*H574</f>
        <v>0</v>
      </c>
      <c r="U574" s="38"/>
      <c r="V574" s="38"/>
      <c r="W574" s="38"/>
      <c r="X574" s="38"/>
      <c r="Y574" s="38"/>
      <c r="Z574" s="38"/>
      <c r="AA574" s="38"/>
      <c r="AB574" s="38"/>
      <c r="AC574" s="38"/>
      <c r="AD574" s="38"/>
      <c r="AE574" s="38"/>
      <c r="AR574" s="230" t="s">
        <v>264</v>
      </c>
      <c r="AT574" s="230" t="s">
        <v>248</v>
      </c>
      <c r="AU574" s="230" t="s">
        <v>85</v>
      </c>
      <c r="AY574" s="17" t="s">
        <v>247</v>
      </c>
      <c r="BE574" s="231">
        <f>IF(N574="základní",J574,0)</f>
        <v>0</v>
      </c>
      <c r="BF574" s="231">
        <f>IF(N574="snížená",J574,0)</f>
        <v>0</v>
      </c>
      <c r="BG574" s="231">
        <f>IF(N574="zákl. přenesená",J574,0)</f>
        <v>0</v>
      </c>
      <c r="BH574" s="231">
        <f>IF(N574="sníž. přenesená",J574,0)</f>
        <v>0</v>
      </c>
      <c r="BI574" s="231">
        <f>IF(N574="nulová",J574,0)</f>
        <v>0</v>
      </c>
      <c r="BJ574" s="17" t="s">
        <v>85</v>
      </c>
      <c r="BK574" s="231">
        <f>ROUND(I574*H574,2)</f>
        <v>0</v>
      </c>
      <c r="BL574" s="17" t="s">
        <v>264</v>
      </c>
      <c r="BM574" s="230" t="s">
        <v>3316</v>
      </c>
    </row>
    <row r="575" s="2" customFormat="1" ht="21.75" customHeight="1">
      <c r="A575" s="38"/>
      <c r="B575" s="39"/>
      <c r="C575" s="219" t="s">
        <v>1496</v>
      </c>
      <c r="D575" s="219" t="s">
        <v>248</v>
      </c>
      <c r="E575" s="220" t="s">
        <v>2953</v>
      </c>
      <c r="F575" s="221" t="s">
        <v>2954</v>
      </c>
      <c r="G575" s="222" t="s">
        <v>1966</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3317</v>
      </c>
    </row>
    <row r="576" s="2" customFormat="1" ht="24.15" customHeight="1">
      <c r="A576" s="38"/>
      <c r="B576" s="39"/>
      <c r="C576" s="219" t="s">
        <v>3318</v>
      </c>
      <c r="D576" s="219" t="s">
        <v>248</v>
      </c>
      <c r="E576" s="220" t="s">
        <v>2955</v>
      </c>
      <c r="F576" s="221" t="s">
        <v>2956</v>
      </c>
      <c r="G576" s="222" t="s">
        <v>1966</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3319</v>
      </c>
    </row>
    <row r="577" s="2" customFormat="1" ht="24.15" customHeight="1">
      <c r="A577" s="38"/>
      <c r="B577" s="39"/>
      <c r="C577" s="219" t="s">
        <v>1501</v>
      </c>
      <c r="D577" s="219" t="s">
        <v>248</v>
      </c>
      <c r="E577" s="220" t="s">
        <v>2957</v>
      </c>
      <c r="F577" s="221" t="s">
        <v>2958</v>
      </c>
      <c r="G577" s="222" t="s">
        <v>1966</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3320</v>
      </c>
    </row>
    <row r="578" s="2" customFormat="1" ht="24.15" customHeight="1">
      <c r="A578" s="38"/>
      <c r="B578" s="39"/>
      <c r="C578" s="219" t="s">
        <v>3321</v>
      </c>
      <c r="D578" s="219" t="s">
        <v>248</v>
      </c>
      <c r="E578" s="220" t="s">
        <v>2959</v>
      </c>
      <c r="F578" s="221" t="s">
        <v>2960</v>
      </c>
      <c r="G578" s="222" t="s">
        <v>1966</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3322</v>
      </c>
    </row>
    <row r="579" s="2" customFormat="1" ht="24.15" customHeight="1">
      <c r="A579" s="38"/>
      <c r="B579" s="39"/>
      <c r="C579" s="219" t="s">
        <v>1505</v>
      </c>
      <c r="D579" s="219" t="s">
        <v>248</v>
      </c>
      <c r="E579" s="220" t="s">
        <v>2961</v>
      </c>
      <c r="F579" s="221" t="s">
        <v>2962</v>
      </c>
      <c r="G579" s="222" t="s">
        <v>1966</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3323</v>
      </c>
    </row>
    <row r="580" s="2" customFormat="1" ht="24.15" customHeight="1">
      <c r="A580" s="38"/>
      <c r="B580" s="39"/>
      <c r="C580" s="219" t="s">
        <v>3324</v>
      </c>
      <c r="D580" s="219" t="s">
        <v>248</v>
      </c>
      <c r="E580" s="220" t="s">
        <v>2963</v>
      </c>
      <c r="F580" s="221" t="s">
        <v>2964</v>
      </c>
      <c r="G580" s="222" t="s">
        <v>1966</v>
      </c>
      <c r="H580" s="223">
        <v>1</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3325</v>
      </c>
    </row>
    <row r="581" s="2" customFormat="1" ht="24.15" customHeight="1">
      <c r="A581" s="38"/>
      <c r="B581" s="39"/>
      <c r="C581" s="219" t="s">
        <v>1513</v>
      </c>
      <c r="D581" s="219" t="s">
        <v>248</v>
      </c>
      <c r="E581" s="220" t="s">
        <v>3326</v>
      </c>
      <c r="F581" s="221" t="s">
        <v>2899</v>
      </c>
      <c r="G581" s="222" t="s">
        <v>2900</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3327</v>
      </c>
    </row>
    <row r="582" s="2" customFormat="1" ht="24.15" customHeight="1">
      <c r="A582" s="38"/>
      <c r="B582" s="39"/>
      <c r="C582" s="219" t="s">
        <v>3328</v>
      </c>
      <c r="D582" s="219" t="s">
        <v>248</v>
      </c>
      <c r="E582" s="220" t="s">
        <v>3329</v>
      </c>
      <c r="F582" s="221" t="s">
        <v>2902</v>
      </c>
      <c r="G582" s="222" t="s">
        <v>2900</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3330</v>
      </c>
    </row>
    <row r="583" s="2" customFormat="1" ht="24.15" customHeight="1">
      <c r="A583" s="38"/>
      <c r="B583" s="39"/>
      <c r="C583" s="219" t="s">
        <v>1517</v>
      </c>
      <c r="D583" s="219" t="s">
        <v>248</v>
      </c>
      <c r="E583" s="220" t="s">
        <v>3331</v>
      </c>
      <c r="F583" s="221" t="s">
        <v>2904</v>
      </c>
      <c r="G583" s="222" t="s">
        <v>1966</v>
      </c>
      <c r="H583" s="223">
        <v>1</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3332</v>
      </c>
    </row>
    <row r="584" s="2" customFormat="1" ht="16.5" customHeight="1">
      <c r="A584" s="38"/>
      <c r="B584" s="39"/>
      <c r="C584" s="219" t="s">
        <v>3333</v>
      </c>
      <c r="D584" s="219" t="s">
        <v>248</v>
      </c>
      <c r="E584" s="220" t="s">
        <v>3334</v>
      </c>
      <c r="F584" s="221" t="s">
        <v>2906</v>
      </c>
      <c r="G584" s="222" t="s">
        <v>1966</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3335</v>
      </c>
    </row>
    <row r="585" s="11" customFormat="1" ht="25.92" customHeight="1">
      <c r="A585" s="11"/>
      <c r="B585" s="205"/>
      <c r="C585" s="206"/>
      <c r="D585" s="207" t="s">
        <v>76</v>
      </c>
      <c r="E585" s="208" t="s">
        <v>3336</v>
      </c>
      <c r="F585" s="208" t="s">
        <v>3337</v>
      </c>
      <c r="G585" s="206"/>
      <c r="H585" s="206"/>
      <c r="I585" s="209"/>
      <c r="J585" s="210">
        <f>BK585</f>
        <v>0</v>
      </c>
      <c r="K585" s="206"/>
      <c r="L585" s="211"/>
      <c r="M585" s="212"/>
      <c r="N585" s="213"/>
      <c r="O585" s="213"/>
      <c r="P585" s="214">
        <f>SUM(P586:P606)</f>
        <v>0</v>
      </c>
      <c r="Q585" s="213"/>
      <c r="R585" s="214">
        <f>SUM(R586:R606)</f>
        <v>0</v>
      </c>
      <c r="S585" s="213"/>
      <c r="T585" s="215">
        <f>SUM(T586:T606)</f>
        <v>0</v>
      </c>
      <c r="U585" s="11"/>
      <c r="V585" s="11"/>
      <c r="W585" s="11"/>
      <c r="X585" s="11"/>
      <c r="Y585" s="11"/>
      <c r="Z585" s="11"/>
      <c r="AA585" s="11"/>
      <c r="AB585" s="11"/>
      <c r="AC585" s="11"/>
      <c r="AD585" s="11"/>
      <c r="AE585" s="11"/>
      <c r="AR585" s="216" t="s">
        <v>85</v>
      </c>
      <c r="AT585" s="217" t="s">
        <v>76</v>
      </c>
      <c r="AU585" s="217" t="s">
        <v>77</v>
      </c>
      <c r="AY585" s="216" t="s">
        <v>247</v>
      </c>
      <c r="BK585" s="218">
        <f>SUM(BK586:BK606)</f>
        <v>0</v>
      </c>
    </row>
    <row r="586" s="2" customFormat="1" ht="24.15" customHeight="1">
      <c r="A586" s="38"/>
      <c r="B586" s="39"/>
      <c r="C586" s="219" t="s">
        <v>1525</v>
      </c>
      <c r="D586" s="219" t="s">
        <v>248</v>
      </c>
      <c r="E586" s="220" t="s">
        <v>3338</v>
      </c>
      <c r="F586" s="221" t="s">
        <v>2988</v>
      </c>
      <c r="G586" s="222" t="s">
        <v>1966</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3339</v>
      </c>
    </row>
    <row r="587" s="2" customFormat="1" ht="16.5" customHeight="1">
      <c r="A587" s="38"/>
      <c r="B587" s="39"/>
      <c r="C587" s="219" t="s">
        <v>3340</v>
      </c>
      <c r="D587" s="219" t="s">
        <v>248</v>
      </c>
      <c r="E587" s="220" t="s">
        <v>2911</v>
      </c>
      <c r="F587" s="221" t="s">
        <v>2912</v>
      </c>
      <c r="G587" s="222" t="s">
        <v>1966</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3341</v>
      </c>
    </row>
    <row r="588" s="2" customFormat="1" ht="24.15" customHeight="1">
      <c r="A588" s="38"/>
      <c r="B588" s="39"/>
      <c r="C588" s="219" t="s">
        <v>1529</v>
      </c>
      <c r="D588" s="219" t="s">
        <v>248</v>
      </c>
      <c r="E588" s="220" t="s">
        <v>2945</v>
      </c>
      <c r="F588" s="221" t="s">
        <v>2946</v>
      </c>
      <c r="G588" s="222" t="s">
        <v>1966</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3342</v>
      </c>
    </row>
    <row r="589" s="2" customFormat="1" ht="24.15" customHeight="1">
      <c r="A589" s="38"/>
      <c r="B589" s="39"/>
      <c r="C589" s="219" t="s">
        <v>3343</v>
      </c>
      <c r="D589" s="219" t="s">
        <v>248</v>
      </c>
      <c r="E589" s="220" t="s">
        <v>2915</v>
      </c>
      <c r="F589" s="221" t="s">
        <v>2916</v>
      </c>
      <c r="G589" s="222" t="s">
        <v>1966</v>
      </c>
      <c r="H589" s="223">
        <v>3</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3344</v>
      </c>
    </row>
    <row r="590" s="2" customFormat="1" ht="24.15" customHeight="1">
      <c r="A590" s="38"/>
      <c r="B590" s="39"/>
      <c r="C590" s="219" t="s">
        <v>1535</v>
      </c>
      <c r="D590" s="219" t="s">
        <v>248</v>
      </c>
      <c r="E590" s="220" t="s">
        <v>2947</v>
      </c>
      <c r="F590" s="221" t="s">
        <v>2948</v>
      </c>
      <c r="G590" s="222" t="s">
        <v>1966</v>
      </c>
      <c r="H590" s="223">
        <v>3</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3345</v>
      </c>
    </row>
    <row r="591" s="2" customFormat="1" ht="21.75" customHeight="1">
      <c r="A591" s="38"/>
      <c r="B591" s="39"/>
      <c r="C591" s="219" t="s">
        <v>3346</v>
      </c>
      <c r="D591" s="219" t="s">
        <v>248</v>
      </c>
      <c r="E591" s="220" t="s">
        <v>2884</v>
      </c>
      <c r="F591" s="221" t="s">
        <v>2885</v>
      </c>
      <c r="G591" s="222" t="s">
        <v>1966</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3347</v>
      </c>
    </row>
    <row r="592" s="2" customFormat="1" ht="21.75" customHeight="1">
      <c r="A592" s="38"/>
      <c r="B592" s="39"/>
      <c r="C592" s="219" t="s">
        <v>1539</v>
      </c>
      <c r="D592" s="219" t="s">
        <v>248</v>
      </c>
      <c r="E592" s="220" t="s">
        <v>2921</v>
      </c>
      <c r="F592" s="221" t="s">
        <v>2922</v>
      </c>
      <c r="G592" s="222" t="s">
        <v>1966</v>
      </c>
      <c r="H592" s="223">
        <v>2</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3348</v>
      </c>
    </row>
    <row r="593" s="2" customFormat="1" ht="21.75" customHeight="1">
      <c r="A593" s="38"/>
      <c r="B593" s="39"/>
      <c r="C593" s="219" t="s">
        <v>3349</v>
      </c>
      <c r="D593" s="219" t="s">
        <v>248</v>
      </c>
      <c r="E593" s="220" t="s">
        <v>2919</v>
      </c>
      <c r="F593" s="221" t="s">
        <v>2920</v>
      </c>
      <c r="G593" s="222" t="s">
        <v>1966</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3350</v>
      </c>
    </row>
    <row r="594" s="2" customFormat="1" ht="16.5" customHeight="1">
      <c r="A594" s="38"/>
      <c r="B594" s="39"/>
      <c r="C594" s="219" t="s">
        <v>1546</v>
      </c>
      <c r="D594" s="219" t="s">
        <v>248</v>
      </c>
      <c r="E594" s="220" t="s">
        <v>2923</v>
      </c>
      <c r="F594" s="221" t="s">
        <v>2924</v>
      </c>
      <c r="G594" s="222" t="s">
        <v>1966</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3351</v>
      </c>
    </row>
    <row r="595" s="2" customFormat="1" ht="16.5" customHeight="1">
      <c r="A595" s="38"/>
      <c r="B595" s="39"/>
      <c r="C595" s="219" t="s">
        <v>3352</v>
      </c>
      <c r="D595" s="219" t="s">
        <v>248</v>
      </c>
      <c r="E595" s="220" t="s">
        <v>2888</v>
      </c>
      <c r="F595" s="221" t="s">
        <v>2889</v>
      </c>
      <c r="G595" s="222" t="s">
        <v>1966</v>
      </c>
      <c r="H595" s="223">
        <v>2</v>
      </c>
      <c r="I595" s="224"/>
      <c r="J595" s="225">
        <f>ROUND(I595*H595,2)</f>
        <v>0</v>
      </c>
      <c r="K595" s="221" t="s">
        <v>1</v>
      </c>
      <c r="L595" s="44"/>
      <c r="M595" s="226" t="s">
        <v>1</v>
      </c>
      <c r="N595" s="227" t="s">
        <v>42</v>
      </c>
      <c r="O595" s="91"/>
      <c r="P595" s="228">
        <f>O595*H595</f>
        <v>0</v>
      </c>
      <c r="Q595" s="228">
        <v>0</v>
      </c>
      <c r="R595" s="228">
        <f>Q595*H595</f>
        <v>0</v>
      </c>
      <c r="S595" s="228">
        <v>0</v>
      </c>
      <c r="T595" s="229">
        <f>S595*H595</f>
        <v>0</v>
      </c>
      <c r="U595" s="38"/>
      <c r="V595" s="38"/>
      <c r="W595" s="38"/>
      <c r="X595" s="38"/>
      <c r="Y595" s="38"/>
      <c r="Z595" s="38"/>
      <c r="AA595" s="38"/>
      <c r="AB595" s="38"/>
      <c r="AC595" s="38"/>
      <c r="AD595" s="38"/>
      <c r="AE595" s="38"/>
      <c r="AR595" s="230" t="s">
        <v>264</v>
      </c>
      <c r="AT595" s="230" t="s">
        <v>248</v>
      </c>
      <c r="AU595" s="230" t="s">
        <v>85</v>
      </c>
      <c r="AY595" s="17" t="s">
        <v>247</v>
      </c>
      <c r="BE595" s="231">
        <f>IF(N595="základní",J595,0)</f>
        <v>0</v>
      </c>
      <c r="BF595" s="231">
        <f>IF(N595="snížená",J595,0)</f>
        <v>0</v>
      </c>
      <c r="BG595" s="231">
        <f>IF(N595="zákl. přenesená",J595,0)</f>
        <v>0</v>
      </c>
      <c r="BH595" s="231">
        <f>IF(N595="sníž. přenesená",J595,0)</f>
        <v>0</v>
      </c>
      <c r="BI595" s="231">
        <f>IF(N595="nulová",J595,0)</f>
        <v>0</v>
      </c>
      <c r="BJ595" s="17" t="s">
        <v>85</v>
      </c>
      <c r="BK595" s="231">
        <f>ROUND(I595*H595,2)</f>
        <v>0</v>
      </c>
      <c r="BL595" s="17" t="s">
        <v>264</v>
      </c>
      <c r="BM595" s="230" t="s">
        <v>3353</v>
      </c>
    </row>
    <row r="596" s="2" customFormat="1" ht="24.15" customHeight="1">
      <c r="A596" s="38"/>
      <c r="B596" s="39"/>
      <c r="C596" s="219" t="s">
        <v>1553</v>
      </c>
      <c r="D596" s="219" t="s">
        <v>248</v>
      </c>
      <c r="E596" s="220" t="s">
        <v>2951</v>
      </c>
      <c r="F596" s="221" t="s">
        <v>2952</v>
      </c>
      <c r="G596" s="222" t="s">
        <v>1966</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3354</v>
      </c>
    </row>
    <row r="597" s="2" customFormat="1" ht="21.75" customHeight="1">
      <c r="A597" s="38"/>
      <c r="B597" s="39"/>
      <c r="C597" s="219" t="s">
        <v>3355</v>
      </c>
      <c r="D597" s="219" t="s">
        <v>248</v>
      </c>
      <c r="E597" s="220" t="s">
        <v>2953</v>
      </c>
      <c r="F597" s="221" t="s">
        <v>2954</v>
      </c>
      <c r="G597" s="222" t="s">
        <v>1966</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3356</v>
      </c>
    </row>
    <row r="598" s="2" customFormat="1" ht="24.15" customHeight="1">
      <c r="A598" s="38"/>
      <c r="B598" s="39"/>
      <c r="C598" s="219" t="s">
        <v>1557</v>
      </c>
      <c r="D598" s="219" t="s">
        <v>248</v>
      </c>
      <c r="E598" s="220" t="s">
        <v>2955</v>
      </c>
      <c r="F598" s="221" t="s">
        <v>2956</v>
      </c>
      <c r="G598" s="222" t="s">
        <v>1966</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3357</v>
      </c>
    </row>
    <row r="599" s="2" customFormat="1" ht="24.15" customHeight="1">
      <c r="A599" s="38"/>
      <c r="B599" s="39"/>
      <c r="C599" s="219" t="s">
        <v>3358</v>
      </c>
      <c r="D599" s="219" t="s">
        <v>248</v>
      </c>
      <c r="E599" s="220" t="s">
        <v>2957</v>
      </c>
      <c r="F599" s="221" t="s">
        <v>2958</v>
      </c>
      <c r="G599" s="222" t="s">
        <v>1966</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3359</v>
      </c>
    </row>
    <row r="600" s="2" customFormat="1" ht="24.15" customHeight="1">
      <c r="A600" s="38"/>
      <c r="B600" s="39"/>
      <c r="C600" s="219" t="s">
        <v>1561</v>
      </c>
      <c r="D600" s="219" t="s">
        <v>248</v>
      </c>
      <c r="E600" s="220" t="s">
        <v>2959</v>
      </c>
      <c r="F600" s="221" t="s">
        <v>2960</v>
      </c>
      <c r="G600" s="222" t="s">
        <v>1966</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3360</v>
      </c>
    </row>
    <row r="601" s="2" customFormat="1" ht="24.15" customHeight="1">
      <c r="A601" s="38"/>
      <c r="B601" s="39"/>
      <c r="C601" s="219" t="s">
        <v>3361</v>
      </c>
      <c r="D601" s="219" t="s">
        <v>248</v>
      </c>
      <c r="E601" s="220" t="s">
        <v>2961</v>
      </c>
      <c r="F601" s="221" t="s">
        <v>2962</v>
      </c>
      <c r="G601" s="222" t="s">
        <v>1966</v>
      </c>
      <c r="H601" s="223">
        <v>1</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3362</v>
      </c>
    </row>
    <row r="602" s="2" customFormat="1" ht="24.15" customHeight="1">
      <c r="A602" s="38"/>
      <c r="B602" s="39"/>
      <c r="C602" s="219" t="s">
        <v>1568</v>
      </c>
      <c r="D602" s="219" t="s">
        <v>248</v>
      </c>
      <c r="E602" s="220" t="s">
        <v>2963</v>
      </c>
      <c r="F602" s="221" t="s">
        <v>2964</v>
      </c>
      <c r="G602" s="222" t="s">
        <v>1966</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3363</v>
      </c>
    </row>
    <row r="603" s="2" customFormat="1" ht="24.15" customHeight="1">
      <c r="A603" s="38"/>
      <c r="B603" s="39"/>
      <c r="C603" s="219" t="s">
        <v>3364</v>
      </c>
      <c r="D603" s="219" t="s">
        <v>248</v>
      </c>
      <c r="E603" s="220" t="s">
        <v>3365</v>
      </c>
      <c r="F603" s="221" t="s">
        <v>2899</v>
      </c>
      <c r="G603" s="222" t="s">
        <v>2900</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3366</v>
      </c>
    </row>
    <row r="604" s="2" customFormat="1" ht="24.15" customHeight="1">
      <c r="A604" s="38"/>
      <c r="B604" s="39"/>
      <c r="C604" s="219" t="s">
        <v>1572</v>
      </c>
      <c r="D604" s="219" t="s">
        <v>248</v>
      </c>
      <c r="E604" s="220" t="s">
        <v>3367</v>
      </c>
      <c r="F604" s="221" t="s">
        <v>2902</v>
      </c>
      <c r="G604" s="222" t="s">
        <v>2900</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3368</v>
      </c>
    </row>
    <row r="605" s="2" customFormat="1" ht="24.15" customHeight="1">
      <c r="A605" s="38"/>
      <c r="B605" s="39"/>
      <c r="C605" s="219" t="s">
        <v>3369</v>
      </c>
      <c r="D605" s="219" t="s">
        <v>248</v>
      </c>
      <c r="E605" s="220" t="s">
        <v>3370</v>
      </c>
      <c r="F605" s="221" t="s">
        <v>2904</v>
      </c>
      <c r="G605" s="222" t="s">
        <v>1966</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3371</v>
      </c>
    </row>
    <row r="606" s="2" customFormat="1" ht="16.5" customHeight="1">
      <c r="A606" s="38"/>
      <c r="B606" s="39"/>
      <c r="C606" s="219" t="s">
        <v>1577</v>
      </c>
      <c r="D606" s="219" t="s">
        <v>248</v>
      </c>
      <c r="E606" s="220" t="s">
        <v>3372</v>
      </c>
      <c r="F606" s="221" t="s">
        <v>2906</v>
      </c>
      <c r="G606" s="222" t="s">
        <v>1966</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3373</v>
      </c>
    </row>
    <row r="607" s="11" customFormat="1" ht="25.92" customHeight="1">
      <c r="A607" s="11"/>
      <c r="B607" s="205"/>
      <c r="C607" s="206"/>
      <c r="D607" s="207" t="s">
        <v>76</v>
      </c>
      <c r="E607" s="208" t="s">
        <v>3374</v>
      </c>
      <c r="F607" s="208" t="s">
        <v>3375</v>
      </c>
      <c r="G607" s="206"/>
      <c r="H607" s="206"/>
      <c r="I607" s="209"/>
      <c r="J607" s="210">
        <f>BK607</f>
        <v>0</v>
      </c>
      <c r="K607" s="206"/>
      <c r="L607" s="211"/>
      <c r="M607" s="212"/>
      <c r="N607" s="213"/>
      <c r="O607" s="213"/>
      <c r="P607" s="214">
        <f>SUM(P608:P629)</f>
        <v>0</v>
      </c>
      <c r="Q607" s="213"/>
      <c r="R607" s="214">
        <f>SUM(R608:R629)</f>
        <v>0</v>
      </c>
      <c r="S607" s="213"/>
      <c r="T607" s="215">
        <f>SUM(T608:T629)</f>
        <v>0</v>
      </c>
      <c r="U607" s="11"/>
      <c r="V607" s="11"/>
      <c r="W607" s="11"/>
      <c r="X607" s="11"/>
      <c r="Y607" s="11"/>
      <c r="Z607" s="11"/>
      <c r="AA607" s="11"/>
      <c r="AB607" s="11"/>
      <c r="AC607" s="11"/>
      <c r="AD607" s="11"/>
      <c r="AE607" s="11"/>
      <c r="AR607" s="216" t="s">
        <v>85</v>
      </c>
      <c r="AT607" s="217" t="s">
        <v>76</v>
      </c>
      <c r="AU607" s="217" t="s">
        <v>77</v>
      </c>
      <c r="AY607" s="216" t="s">
        <v>247</v>
      </c>
      <c r="BK607" s="218">
        <f>SUM(BK608:BK629)</f>
        <v>0</v>
      </c>
    </row>
    <row r="608" s="2" customFormat="1" ht="24.15" customHeight="1">
      <c r="A608" s="38"/>
      <c r="B608" s="39"/>
      <c r="C608" s="219" t="s">
        <v>3376</v>
      </c>
      <c r="D608" s="219" t="s">
        <v>248</v>
      </c>
      <c r="E608" s="220" t="s">
        <v>3377</v>
      </c>
      <c r="F608" s="221" t="s">
        <v>3228</v>
      </c>
      <c r="G608" s="222" t="s">
        <v>1966</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3378</v>
      </c>
    </row>
    <row r="609" s="2" customFormat="1" ht="16.5" customHeight="1">
      <c r="A609" s="38"/>
      <c r="B609" s="39"/>
      <c r="C609" s="219" t="s">
        <v>1581</v>
      </c>
      <c r="D609" s="219" t="s">
        <v>248</v>
      </c>
      <c r="E609" s="220" t="s">
        <v>2911</v>
      </c>
      <c r="F609" s="221" t="s">
        <v>2912</v>
      </c>
      <c r="G609" s="222" t="s">
        <v>1966</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3379</v>
      </c>
    </row>
    <row r="610" s="2" customFormat="1" ht="21.75" customHeight="1">
      <c r="A610" s="38"/>
      <c r="B610" s="39"/>
      <c r="C610" s="219" t="s">
        <v>3380</v>
      </c>
      <c r="D610" s="219" t="s">
        <v>248</v>
      </c>
      <c r="E610" s="220" t="s">
        <v>2913</v>
      </c>
      <c r="F610" s="221" t="s">
        <v>2914</v>
      </c>
      <c r="G610" s="222" t="s">
        <v>1966</v>
      </c>
      <c r="H610" s="223">
        <v>2</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3381</v>
      </c>
    </row>
    <row r="611" s="2" customFormat="1" ht="24.15" customHeight="1">
      <c r="A611" s="38"/>
      <c r="B611" s="39"/>
      <c r="C611" s="219" t="s">
        <v>1586</v>
      </c>
      <c r="D611" s="219" t="s">
        <v>248</v>
      </c>
      <c r="E611" s="220" t="s">
        <v>2945</v>
      </c>
      <c r="F611" s="221" t="s">
        <v>2946</v>
      </c>
      <c r="G611" s="222" t="s">
        <v>1966</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3382</v>
      </c>
    </row>
    <row r="612" s="2" customFormat="1" ht="24.15" customHeight="1">
      <c r="A612" s="38"/>
      <c r="B612" s="39"/>
      <c r="C612" s="219" t="s">
        <v>3383</v>
      </c>
      <c r="D612" s="219" t="s">
        <v>248</v>
      </c>
      <c r="E612" s="220" t="s">
        <v>2915</v>
      </c>
      <c r="F612" s="221" t="s">
        <v>2916</v>
      </c>
      <c r="G612" s="222" t="s">
        <v>1966</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3384</v>
      </c>
    </row>
    <row r="613" s="2" customFormat="1" ht="21.75" customHeight="1">
      <c r="A613" s="38"/>
      <c r="B613" s="39"/>
      <c r="C613" s="219" t="s">
        <v>1589</v>
      </c>
      <c r="D613" s="219" t="s">
        <v>248</v>
      </c>
      <c r="E613" s="220" t="s">
        <v>2884</v>
      </c>
      <c r="F613" s="221" t="s">
        <v>2885</v>
      </c>
      <c r="G613" s="222" t="s">
        <v>1966</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3385</v>
      </c>
    </row>
    <row r="614" s="2" customFormat="1" ht="21.75" customHeight="1">
      <c r="A614" s="38"/>
      <c r="B614" s="39"/>
      <c r="C614" s="219" t="s">
        <v>3386</v>
      </c>
      <c r="D614" s="219" t="s">
        <v>248</v>
      </c>
      <c r="E614" s="220" t="s">
        <v>2949</v>
      </c>
      <c r="F614" s="221" t="s">
        <v>2950</v>
      </c>
      <c r="G614" s="222" t="s">
        <v>1966</v>
      </c>
      <c r="H614" s="223">
        <v>4</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3387</v>
      </c>
    </row>
    <row r="615" s="2" customFormat="1" ht="21.75" customHeight="1">
      <c r="A615" s="38"/>
      <c r="B615" s="39"/>
      <c r="C615" s="219" t="s">
        <v>1594</v>
      </c>
      <c r="D615" s="219" t="s">
        <v>248</v>
      </c>
      <c r="E615" s="220" t="s">
        <v>2921</v>
      </c>
      <c r="F615" s="221" t="s">
        <v>2922</v>
      </c>
      <c r="G615" s="222" t="s">
        <v>1966</v>
      </c>
      <c r="H615" s="223">
        <v>2</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3388</v>
      </c>
    </row>
    <row r="616" s="2" customFormat="1" ht="21.75" customHeight="1">
      <c r="A616" s="38"/>
      <c r="B616" s="39"/>
      <c r="C616" s="219" t="s">
        <v>3389</v>
      </c>
      <c r="D616" s="219" t="s">
        <v>248</v>
      </c>
      <c r="E616" s="220" t="s">
        <v>2919</v>
      </c>
      <c r="F616" s="221" t="s">
        <v>2920</v>
      </c>
      <c r="G616" s="222" t="s">
        <v>1966</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264</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264</v>
      </c>
      <c r="BM616" s="230" t="s">
        <v>3390</v>
      </c>
    </row>
    <row r="617" s="2" customFormat="1" ht="16.5" customHeight="1">
      <c r="A617" s="38"/>
      <c r="B617" s="39"/>
      <c r="C617" s="219" t="s">
        <v>1598</v>
      </c>
      <c r="D617" s="219" t="s">
        <v>248</v>
      </c>
      <c r="E617" s="220" t="s">
        <v>2923</v>
      </c>
      <c r="F617" s="221" t="s">
        <v>2924</v>
      </c>
      <c r="G617" s="222" t="s">
        <v>1966</v>
      </c>
      <c r="H617" s="223">
        <v>1</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3391</v>
      </c>
    </row>
    <row r="618" s="2" customFormat="1" ht="16.5" customHeight="1">
      <c r="A618" s="38"/>
      <c r="B618" s="39"/>
      <c r="C618" s="219" t="s">
        <v>3392</v>
      </c>
      <c r="D618" s="219" t="s">
        <v>248</v>
      </c>
      <c r="E618" s="220" t="s">
        <v>2888</v>
      </c>
      <c r="F618" s="221" t="s">
        <v>2889</v>
      </c>
      <c r="G618" s="222" t="s">
        <v>1966</v>
      </c>
      <c r="H618" s="223">
        <v>2</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3393</v>
      </c>
    </row>
    <row r="619" s="2" customFormat="1" ht="24.15" customHeight="1">
      <c r="A619" s="38"/>
      <c r="B619" s="39"/>
      <c r="C619" s="219" t="s">
        <v>1603</v>
      </c>
      <c r="D619" s="219" t="s">
        <v>248</v>
      </c>
      <c r="E619" s="220" t="s">
        <v>2951</v>
      </c>
      <c r="F619" s="221" t="s">
        <v>2952</v>
      </c>
      <c r="G619" s="222" t="s">
        <v>1966</v>
      </c>
      <c r="H619" s="223">
        <v>1</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3394</v>
      </c>
    </row>
    <row r="620" s="2" customFormat="1" ht="21.75" customHeight="1">
      <c r="A620" s="38"/>
      <c r="B620" s="39"/>
      <c r="C620" s="219" t="s">
        <v>3395</v>
      </c>
      <c r="D620" s="219" t="s">
        <v>248</v>
      </c>
      <c r="E620" s="220" t="s">
        <v>2953</v>
      </c>
      <c r="F620" s="221" t="s">
        <v>2954</v>
      </c>
      <c r="G620" s="222" t="s">
        <v>1966</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3396</v>
      </c>
    </row>
    <row r="621" s="2" customFormat="1" ht="24.15" customHeight="1">
      <c r="A621" s="38"/>
      <c r="B621" s="39"/>
      <c r="C621" s="219" t="s">
        <v>1609</v>
      </c>
      <c r="D621" s="219" t="s">
        <v>248</v>
      </c>
      <c r="E621" s="220" t="s">
        <v>2955</v>
      </c>
      <c r="F621" s="221" t="s">
        <v>2956</v>
      </c>
      <c r="G621" s="222" t="s">
        <v>1966</v>
      </c>
      <c r="H621" s="223">
        <v>1</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3397</v>
      </c>
    </row>
    <row r="622" s="2" customFormat="1" ht="24.15" customHeight="1">
      <c r="A622" s="38"/>
      <c r="B622" s="39"/>
      <c r="C622" s="219" t="s">
        <v>3398</v>
      </c>
      <c r="D622" s="219" t="s">
        <v>248</v>
      </c>
      <c r="E622" s="220" t="s">
        <v>2957</v>
      </c>
      <c r="F622" s="221" t="s">
        <v>2958</v>
      </c>
      <c r="G622" s="222" t="s">
        <v>1966</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3399</v>
      </c>
    </row>
    <row r="623" s="2" customFormat="1" ht="24.15" customHeight="1">
      <c r="A623" s="38"/>
      <c r="B623" s="39"/>
      <c r="C623" s="219" t="s">
        <v>1615</v>
      </c>
      <c r="D623" s="219" t="s">
        <v>248</v>
      </c>
      <c r="E623" s="220" t="s">
        <v>2959</v>
      </c>
      <c r="F623" s="221" t="s">
        <v>2960</v>
      </c>
      <c r="G623" s="222" t="s">
        <v>1966</v>
      </c>
      <c r="H623" s="223">
        <v>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1998</v>
      </c>
    </row>
    <row r="624" s="2" customFormat="1" ht="24.15" customHeight="1">
      <c r="A624" s="38"/>
      <c r="B624" s="39"/>
      <c r="C624" s="219" t="s">
        <v>3400</v>
      </c>
      <c r="D624" s="219" t="s">
        <v>248</v>
      </c>
      <c r="E624" s="220" t="s">
        <v>2961</v>
      </c>
      <c r="F624" s="221" t="s">
        <v>2962</v>
      </c>
      <c r="G624" s="222" t="s">
        <v>1966</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3401</v>
      </c>
    </row>
    <row r="625" s="2" customFormat="1" ht="24.15" customHeight="1">
      <c r="A625" s="38"/>
      <c r="B625" s="39"/>
      <c r="C625" s="219" t="s">
        <v>1618</v>
      </c>
      <c r="D625" s="219" t="s">
        <v>248</v>
      </c>
      <c r="E625" s="220" t="s">
        <v>2963</v>
      </c>
      <c r="F625" s="221" t="s">
        <v>2964</v>
      </c>
      <c r="G625" s="222" t="s">
        <v>1966</v>
      </c>
      <c r="H625" s="223">
        <v>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3402</v>
      </c>
    </row>
    <row r="626" s="2" customFormat="1" ht="24.15" customHeight="1">
      <c r="A626" s="38"/>
      <c r="B626" s="39"/>
      <c r="C626" s="219" t="s">
        <v>3403</v>
      </c>
      <c r="D626" s="219" t="s">
        <v>248</v>
      </c>
      <c r="E626" s="220" t="s">
        <v>3404</v>
      </c>
      <c r="F626" s="221" t="s">
        <v>2899</v>
      </c>
      <c r="G626" s="222" t="s">
        <v>2900</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3405</v>
      </c>
    </row>
    <row r="627" s="2" customFormat="1" ht="24.15" customHeight="1">
      <c r="A627" s="38"/>
      <c r="B627" s="39"/>
      <c r="C627" s="219" t="s">
        <v>1622</v>
      </c>
      <c r="D627" s="219" t="s">
        <v>248</v>
      </c>
      <c r="E627" s="220" t="s">
        <v>3406</v>
      </c>
      <c r="F627" s="221" t="s">
        <v>2902</v>
      </c>
      <c r="G627" s="222" t="s">
        <v>2900</v>
      </c>
      <c r="H627" s="223">
        <v>1</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3407</v>
      </c>
    </row>
    <row r="628" s="2" customFormat="1" ht="24.15" customHeight="1">
      <c r="A628" s="38"/>
      <c r="B628" s="39"/>
      <c r="C628" s="219" t="s">
        <v>3408</v>
      </c>
      <c r="D628" s="219" t="s">
        <v>248</v>
      </c>
      <c r="E628" s="220" t="s">
        <v>3409</v>
      </c>
      <c r="F628" s="221" t="s">
        <v>2904</v>
      </c>
      <c r="G628" s="222" t="s">
        <v>1966</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3410</v>
      </c>
    </row>
    <row r="629" s="2" customFormat="1" ht="16.5" customHeight="1">
      <c r="A629" s="38"/>
      <c r="B629" s="39"/>
      <c r="C629" s="219" t="s">
        <v>1627</v>
      </c>
      <c r="D629" s="219" t="s">
        <v>248</v>
      </c>
      <c r="E629" s="220" t="s">
        <v>3411</v>
      </c>
      <c r="F629" s="221" t="s">
        <v>2906</v>
      </c>
      <c r="G629" s="222" t="s">
        <v>1966</v>
      </c>
      <c r="H629" s="223">
        <v>1</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3412</v>
      </c>
    </row>
    <row r="630" s="11" customFormat="1" ht="25.92" customHeight="1">
      <c r="A630" s="11"/>
      <c r="B630" s="205"/>
      <c r="C630" s="206"/>
      <c r="D630" s="207" t="s">
        <v>76</v>
      </c>
      <c r="E630" s="208" t="s">
        <v>3413</v>
      </c>
      <c r="F630" s="208" t="s">
        <v>3414</v>
      </c>
      <c r="G630" s="206"/>
      <c r="H630" s="206"/>
      <c r="I630" s="209"/>
      <c r="J630" s="210">
        <f>BK630</f>
        <v>0</v>
      </c>
      <c r="K630" s="206"/>
      <c r="L630" s="211"/>
      <c r="M630" s="212"/>
      <c r="N630" s="213"/>
      <c r="O630" s="213"/>
      <c r="P630" s="214">
        <f>SUM(P631:P651)</f>
        <v>0</v>
      </c>
      <c r="Q630" s="213"/>
      <c r="R630" s="214">
        <f>SUM(R631:R651)</f>
        <v>0</v>
      </c>
      <c r="S630" s="213"/>
      <c r="T630" s="215">
        <f>SUM(T631:T651)</f>
        <v>0</v>
      </c>
      <c r="U630" s="11"/>
      <c r="V630" s="11"/>
      <c r="W630" s="11"/>
      <c r="X630" s="11"/>
      <c r="Y630" s="11"/>
      <c r="Z630" s="11"/>
      <c r="AA630" s="11"/>
      <c r="AB630" s="11"/>
      <c r="AC630" s="11"/>
      <c r="AD630" s="11"/>
      <c r="AE630" s="11"/>
      <c r="AR630" s="216" t="s">
        <v>85</v>
      </c>
      <c r="AT630" s="217" t="s">
        <v>76</v>
      </c>
      <c r="AU630" s="217" t="s">
        <v>77</v>
      </c>
      <c r="AY630" s="216" t="s">
        <v>247</v>
      </c>
      <c r="BK630" s="218">
        <f>SUM(BK631:BK651)</f>
        <v>0</v>
      </c>
    </row>
    <row r="631" s="2" customFormat="1" ht="24.15" customHeight="1">
      <c r="A631" s="38"/>
      <c r="B631" s="39"/>
      <c r="C631" s="219" t="s">
        <v>3415</v>
      </c>
      <c r="D631" s="219" t="s">
        <v>248</v>
      </c>
      <c r="E631" s="220" t="s">
        <v>3416</v>
      </c>
      <c r="F631" s="221" t="s">
        <v>2988</v>
      </c>
      <c r="G631" s="222" t="s">
        <v>1966</v>
      </c>
      <c r="H631" s="223">
        <v>1</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3417</v>
      </c>
    </row>
    <row r="632" s="2" customFormat="1" ht="16.5" customHeight="1">
      <c r="A632" s="38"/>
      <c r="B632" s="39"/>
      <c r="C632" s="219" t="s">
        <v>1632</v>
      </c>
      <c r="D632" s="219" t="s">
        <v>248</v>
      </c>
      <c r="E632" s="220" t="s">
        <v>2911</v>
      </c>
      <c r="F632" s="221" t="s">
        <v>2912</v>
      </c>
      <c r="G632" s="222" t="s">
        <v>1966</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3418</v>
      </c>
    </row>
    <row r="633" s="2" customFormat="1" ht="24.15" customHeight="1">
      <c r="A633" s="38"/>
      <c r="B633" s="39"/>
      <c r="C633" s="219" t="s">
        <v>3419</v>
      </c>
      <c r="D633" s="219" t="s">
        <v>248</v>
      </c>
      <c r="E633" s="220" t="s">
        <v>2945</v>
      </c>
      <c r="F633" s="221" t="s">
        <v>2946</v>
      </c>
      <c r="G633" s="222" t="s">
        <v>1966</v>
      </c>
      <c r="H633" s="223">
        <v>1</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3420</v>
      </c>
    </row>
    <row r="634" s="2" customFormat="1" ht="24.15" customHeight="1">
      <c r="A634" s="38"/>
      <c r="B634" s="39"/>
      <c r="C634" s="219" t="s">
        <v>1636</v>
      </c>
      <c r="D634" s="219" t="s">
        <v>248</v>
      </c>
      <c r="E634" s="220" t="s">
        <v>2915</v>
      </c>
      <c r="F634" s="221" t="s">
        <v>2916</v>
      </c>
      <c r="G634" s="222" t="s">
        <v>1966</v>
      </c>
      <c r="H634" s="223">
        <v>3</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3421</v>
      </c>
    </row>
    <row r="635" s="2" customFormat="1" ht="24.15" customHeight="1">
      <c r="A635" s="38"/>
      <c r="B635" s="39"/>
      <c r="C635" s="219" t="s">
        <v>3422</v>
      </c>
      <c r="D635" s="219" t="s">
        <v>248</v>
      </c>
      <c r="E635" s="220" t="s">
        <v>2947</v>
      </c>
      <c r="F635" s="221" t="s">
        <v>2948</v>
      </c>
      <c r="G635" s="222" t="s">
        <v>1966</v>
      </c>
      <c r="H635" s="223">
        <v>3</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3423</v>
      </c>
    </row>
    <row r="636" s="2" customFormat="1" ht="21.75" customHeight="1">
      <c r="A636" s="38"/>
      <c r="B636" s="39"/>
      <c r="C636" s="219" t="s">
        <v>1642</v>
      </c>
      <c r="D636" s="219" t="s">
        <v>248</v>
      </c>
      <c r="E636" s="220" t="s">
        <v>2884</v>
      </c>
      <c r="F636" s="221" t="s">
        <v>2885</v>
      </c>
      <c r="G636" s="222" t="s">
        <v>1966</v>
      </c>
      <c r="H636" s="223">
        <v>1</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264</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264</v>
      </c>
      <c r="BM636" s="230" t="s">
        <v>3424</v>
      </c>
    </row>
    <row r="637" s="2" customFormat="1" ht="21.75" customHeight="1">
      <c r="A637" s="38"/>
      <c r="B637" s="39"/>
      <c r="C637" s="219" t="s">
        <v>3425</v>
      </c>
      <c r="D637" s="219" t="s">
        <v>248</v>
      </c>
      <c r="E637" s="220" t="s">
        <v>2921</v>
      </c>
      <c r="F637" s="221" t="s">
        <v>2922</v>
      </c>
      <c r="G637" s="222" t="s">
        <v>1966</v>
      </c>
      <c r="H637" s="223">
        <v>2</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3426</v>
      </c>
    </row>
    <row r="638" s="2" customFormat="1" ht="21.75" customHeight="1">
      <c r="A638" s="38"/>
      <c r="B638" s="39"/>
      <c r="C638" s="219" t="s">
        <v>1646</v>
      </c>
      <c r="D638" s="219" t="s">
        <v>248</v>
      </c>
      <c r="E638" s="220" t="s">
        <v>2919</v>
      </c>
      <c r="F638" s="221" t="s">
        <v>2920</v>
      </c>
      <c r="G638" s="222" t="s">
        <v>1966</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3427</v>
      </c>
    </row>
    <row r="639" s="2" customFormat="1" ht="16.5" customHeight="1">
      <c r="A639" s="38"/>
      <c r="B639" s="39"/>
      <c r="C639" s="219" t="s">
        <v>3428</v>
      </c>
      <c r="D639" s="219" t="s">
        <v>248</v>
      </c>
      <c r="E639" s="220" t="s">
        <v>2923</v>
      </c>
      <c r="F639" s="221" t="s">
        <v>2924</v>
      </c>
      <c r="G639" s="222" t="s">
        <v>1966</v>
      </c>
      <c r="H639" s="223">
        <v>1</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3429</v>
      </c>
    </row>
    <row r="640" s="2" customFormat="1" ht="16.5" customHeight="1">
      <c r="A640" s="38"/>
      <c r="B640" s="39"/>
      <c r="C640" s="219" t="s">
        <v>1652</v>
      </c>
      <c r="D640" s="219" t="s">
        <v>248</v>
      </c>
      <c r="E640" s="220" t="s">
        <v>2888</v>
      </c>
      <c r="F640" s="221" t="s">
        <v>2889</v>
      </c>
      <c r="G640" s="222" t="s">
        <v>1966</v>
      </c>
      <c r="H640" s="223">
        <v>2</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3430</v>
      </c>
    </row>
    <row r="641" s="2" customFormat="1" ht="24.15" customHeight="1">
      <c r="A641" s="38"/>
      <c r="B641" s="39"/>
      <c r="C641" s="219" t="s">
        <v>3431</v>
      </c>
      <c r="D641" s="219" t="s">
        <v>248</v>
      </c>
      <c r="E641" s="220" t="s">
        <v>2951</v>
      </c>
      <c r="F641" s="221" t="s">
        <v>2952</v>
      </c>
      <c r="G641" s="222" t="s">
        <v>1966</v>
      </c>
      <c r="H641" s="223">
        <v>1</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3432</v>
      </c>
    </row>
    <row r="642" s="2" customFormat="1" ht="21.75" customHeight="1">
      <c r="A642" s="38"/>
      <c r="B642" s="39"/>
      <c r="C642" s="219" t="s">
        <v>1656</v>
      </c>
      <c r="D642" s="219" t="s">
        <v>248</v>
      </c>
      <c r="E642" s="220" t="s">
        <v>2953</v>
      </c>
      <c r="F642" s="221" t="s">
        <v>2954</v>
      </c>
      <c r="G642" s="222" t="s">
        <v>1966</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3433</v>
      </c>
    </row>
    <row r="643" s="2" customFormat="1" ht="24.15" customHeight="1">
      <c r="A643" s="38"/>
      <c r="B643" s="39"/>
      <c r="C643" s="219" t="s">
        <v>3434</v>
      </c>
      <c r="D643" s="219" t="s">
        <v>248</v>
      </c>
      <c r="E643" s="220" t="s">
        <v>2955</v>
      </c>
      <c r="F643" s="221" t="s">
        <v>2956</v>
      </c>
      <c r="G643" s="222" t="s">
        <v>1966</v>
      </c>
      <c r="H643" s="223">
        <v>1</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3435</v>
      </c>
    </row>
    <row r="644" s="2" customFormat="1" ht="24.15" customHeight="1">
      <c r="A644" s="38"/>
      <c r="B644" s="39"/>
      <c r="C644" s="219" t="s">
        <v>1668</v>
      </c>
      <c r="D644" s="219" t="s">
        <v>248</v>
      </c>
      <c r="E644" s="220" t="s">
        <v>2957</v>
      </c>
      <c r="F644" s="221" t="s">
        <v>2958</v>
      </c>
      <c r="G644" s="222" t="s">
        <v>1966</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3436</v>
      </c>
    </row>
    <row r="645" s="2" customFormat="1" ht="24.15" customHeight="1">
      <c r="A645" s="38"/>
      <c r="B645" s="39"/>
      <c r="C645" s="219" t="s">
        <v>3437</v>
      </c>
      <c r="D645" s="219" t="s">
        <v>248</v>
      </c>
      <c r="E645" s="220" t="s">
        <v>2959</v>
      </c>
      <c r="F645" s="221" t="s">
        <v>2960</v>
      </c>
      <c r="G645" s="222" t="s">
        <v>1966</v>
      </c>
      <c r="H645" s="223">
        <v>1</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3438</v>
      </c>
    </row>
    <row r="646" s="2" customFormat="1" ht="24.15" customHeight="1">
      <c r="A646" s="38"/>
      <c r="B646" s="39"/>
      <c r="C646" s="219" t="s">
        <v>1673</v>
      </c>
      <c r="D646" s="219" t="s">
        <v>248</v>
      </c>
      <c r="E646" s="220" t="s">
        <v>2961</v>
      </c>
      <c r="F646" s="221" t="s">
        <v>2962</v>
      </c>
      <c r="G646" s="222" t="s">
        <v>1966</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3439</v>
      </c>
    </row>
    <row r="647" s="2" customFormat="1" ht="24.15" customHeight="1">
      <c r="A647" s="38"/>
      <c r="B647" s="39"/>
      <c r="C647" s="219" t="s">
        <v>3440</v>
      </c>
      <c r="D647" s="219" t="s">
        <v>248</v>
      </c>
      <c r="E647" s="220" t="s">
        <v>2963</v>
      </c>
      <c r="F647" s="221" t="s">
        <v>2964</v>
      </c>
      <c r="G647" s="222" t="s">
        <v>1966</v>
      </c>
      <c r="H647" s="223">
        <v>1</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3441</v>
      </c>
    </row>
    <row r="648" s="2" customFormat="1" ht="24.15" customHeight="1">
      <c r="A648" s="38"/>
      <c r="B648" s="39"/>
      <c r="C648" s="219" t="s">
        <v>1679</v>
      </c>
      <c r="D648" s="219" t="s">
        <v>248</v>
      </c>
      <c r="E648" s="220" t="s">
        <v>3442</v>
      </c>
      <c r="F648" s="221" t="s">
        <v>2899</v>
      </c>
      <c r="G648" s="222" t="s">
        <v>2900</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3443</v>
      </c>
    </row>
    <row r="649" s="2" customFormat="1" ht="24.15" customHeight="1">
      <c r="A649" s="38"/>
      <c r="B649" s="39"/>
      <c r="C649" s="219" t="s">
        <v>3444</v>
      </c>
      <c r="D649" s="219" t="s">
        <v>248</v>
      </c>
      <c r="E649" s="220" t="s">
        <v>3445</v>
      </c>
      <c r="F649" s="221" t="s">
        <v>2902</v>
      </c>
      <c r="G649" s="222" t="s">
        <v>2900</v>
      </c>
      <c r="H649" s="223">
        <v>1</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3446</v>
      </c>
    </row>
    <row r="650" s="2" customFormat="1" ht="24.15" customHeight="1">
      <c r="A650" s="38"/>
      <c r="B650" s="39"/>
      <c r="C650" s="219" t="s">
        <v>1685</v>
      </c>
      <c r="D650" s="219" t="s">
        <v>248</v>
      </c>
      <c r="E650" s="220" t="s">
        <v>3447</v>
      </c>
      <c r="F650" s="221" t="s">
        <v>2904</v>
      </c>
      <c r="G650" s="222" t="s">
        <v>1966</v>
      </c>
      <c r="H650" s="223">
        <v>1</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3448</v>
      </c>
    </row>
    <row r="651" s="2" customFormat="1" ht="16.5" customHeight="1">
      <c r="A651" s="38"/>
      <c r="B651" s="39"/>
      <c r="C651" s="219" t="s">
        <v>3449</v>
      </c>
      <c r="D651" s="219" t="s">
        <v>248</v>
      </c>
      <c r="E651" s="220" t="s">
        <v>3450</v>
      </c>
      <c r="F651" s="221" t="s">
        <v>2906</v>
      </c>
      <c r="G651" s="222" t="s">
        <v>1966</v>
      </c>
      <c r="H651" s="223">
        <v>1</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3451</v>
      </c>
    </row>
    <row r="652" s="11" customFormat="1" ht="25.92" customHeight="1">
      <c r="A652" s="11"/>
      <c r="B652" s="205"/>
      <c r="C652" s="206"/>
      <c r="D652" s="207" t="s">
        <v>76</v>
      </c>
      <c r="E652" s="208" t="s">
        <v>3452</v>
      </c>
      <c r="F652" s="208" t="s">
        <v>3453</v>
      </c>
      <c r="G652" s="206"/>
      <c r="H652" s="206"/>
      <c r="I652" s="209"/>
      <c r="J652" s="210">
        <f>BK652</f>
        <v>0</v>
      </c>
      <c r="K652" s="206"/>
      <c r="L652" s="211"/>
      <c r="M652" s="212"/>
      <c r="N652" s="213"/>
      <c r="O652" s="213"/>
      <c r="P652" s="214">
        <f>SUM(P653:P670)</f>
        <v>0</v>
      </c>
      <c r="Q652" s="213"/>
      <c r="R652" s="214">
        <f>SUM(R653:R670)</f>
        <v>0</v>
      </c>
      <c r="S652" s="213"/>
      <c r="T652" s="215">
        <f>SUM(T653:T670)</f>
        <v>0</v>
      </c>
      <c r="U652" s="11"/>
      <c r="V652" s="11"/>
      <c r="W652" s="11"/>
      <c r="X652" s="11"/>
      <c r="Y652" s="11"/>
      <c r="Z652" s="11"/>
      <c r="AA652" s="11"/>
      <c r="AB652" s="11"/>
      <c r="AC652" s="11"/>
      <c r="AD652" s="11"/>
      <c r="AE652" s="11"/>
      <c r="AR652" s="216" t="s">
        <v>85</v>
      </c>
      <c r="AT652" s="217" t="s">
        <v>76</v>
      </c>
      <c r="AU652" s="217" t="s">
        <v>77</v>
      </c>
      <c r="AY652" s="216" t="s">
        <v>247</v>
      </c>
      <c r="BK652" s="218">
        <f>SUM(BK653:BK670)</f>
        <v>0</v>
      </c>
    </row>
    <row r="653" s="2" customFormat="1" ht="33" customHeight="1">
      <c r="A653" s="38"/>
      <c r="B653" s="39"/>
      <c r="C653" s="219" t="s">
        <v>1690</v>
      </c>
      <c r="D653" s="219" t="s">
        <v>248</v>
      </c>
      <c r="E653" s="220" t="s">
        <v>3454</v>
      </c>
      <c r="F653" s="221" t="s">
        <v>3455</v>
      </c>
      <c r="G653" s="222" t="s">
        <v>1966</v>
      </c>
      <c r="H653" s="223">
        <v>3</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3456</v>
      </c>
    </row>
    <row r="654" s="2" customFormat="1" ht="37.8" customHeight="1">
      <c r="A654" s="38"/>
      <c r="B654" s="39"/>
      <c r="C654" s="219" t="s">
        <v>3457</v>
      </c>
      <c r="D654" s="219" t="s">
        <v>248</v>
      </c>
      <c r="E654" s="220" t="s">
        <v>3458</v>
      </c>
      <c r="F654" s="221" t="s">
        <v>3459</v>
      </c>
      <c r="G654" s="222" t="s">
        <v>1966</v>
      </c>
      <c r="H654" s="223">
        <v>48</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3460</v>
      </c>
    </row>
    <row r="655" s="2" customFormat="1" ht="37.8" customHeight="1">
      <c r="A655" s="38"/>
      <c r="B655" s="39"/>
      <c r="C655" s="219" t="s">
        <v>1701</v>
      </c>
      <c r="D655" s="219" t="s">
        <v>248</v>
      </c>
      <c r="E655" s="220" t="s">
        <v>3461</v>
      </c>
      <c r="F655" s="221" t="s">
        <v>3462</v>
      </c>
      <c r="G655" s="222" t="s">
        <v>1966</v>
      </c>
      <c r="H655" s="223">
        <v>3</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3463</v>
      </c>
    </row>
    <row r="656" s="2" customFormat="1" ht="37.8" customHeight="1">
      <c r="A656" s="38"/>
      <c r="B656" s="39"/>
      <c r="C656" s="219" t="s">
        <v>3464</v>
      </c>
      <c r="D656" s="219" t="s">
        <v>248</v>
      </c>
      <c r="E656" s="220" t="s">
        <v>3465</v>
      </c>
      <c r="F656" s="221" t="s">
        <v>3466</v>
      </c>
      <c r="G656" s="222" t="s">
        <v>1966</v>
      </c>
      <c r="H656" s="223">
        <v>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3467</v>
      </c>
    </row>
    <row r="657" s="2" customFormat="1" ht="37.8" customHeight="1">
      <c r="A657" s="38"/>
      <c r="B657" s="39"/>
      <c r="C657" s="219" t="s">
        <v>1707</v>
      </c>
      <c r="D657" s="219" t="s">
        <v>248</v>
      </c>
      <c r="E657" s="220" t="s">
        <v>3468</v>
      </c>
      <c r="F657" s="221" t="s">
        <v>3469</v>
      </c>
      <c r="G657" s="222" t="s">
        <v>1966</v>
      </c>
      <c r="H657" s="223">
        <v>6</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3470</v>
      </c>
    </row>
    <row r="658" s="2" customFormat="1" ht="33" customHeight="1">
      <c r="A658" s="38"/>
      <c r="B658" s="39"/>
      <c r="C658" s="219" t="s">
        <v>3471</v>
      </c>
      <c r="D658" s="219" t="s">
        <v>248</v>
      </c>
      <c r="E658" s="220" t="s">
        <v>3472</v>
      </c>
      <c r="F658" s="221" t="s">
        <v>3473</v>
      </c>
      <c r="G658" s="222" t="s">
        <v>1966</v>
      </c>
      <c r="H658" s="223">
        <v>1</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3474</v>
      </c>
    </row>
    <row r="659" s="2" customFormat="1" ht="33" customHeight="1">
      <c r="A659" s="38"/>
      <c r="B659" s="39"/>
      <c r="C659" s="219" t="s">
        <v>1729</v>
      </c>
      <c r="D659" s="219" t="s">
        <v>248</v>
      </c>
      <c r="E659" s="220" t="s">
        <v>3475</v>
      </c>
      <c r="F659" s="221" t="s">
        <v>3476</v>
      </c>
      <c r="G659" s="222" t="s">
        <v>1966</v>
      </c>
      <c r="H659" s="223">
        <v>4</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3477</v>
      </c>
    </row>
    <row r="660" s="2" customFormat="1" ht="33" customHeight="1">
      <c r="A660" s="38"/>
      <c r="B660" s="39"/>
      <c r="C660" s="219" t="s">
        <v>3478</v>
      </c>
      <c r="D660" s="219" t="s">
        <v>248</v>
      </c>
      <c r="E660" s="220" t="s">
        <v>3479</v>
      </c>
      <c r="F660" s="221" t="s">
        <v>3480</v>
      </c>
      <c r="G660" s="222" t="s">
        <v>1966</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3481</v>
      </c>
    </row>
    <row r="661" s="2" customFormat="1" ht="37.8" customHeight="1">
      <c r="A661" s="38"/>
      <c r="B661" s="39"/>
      <c r="C661" s="219" t="s">
        <v>1734</v>
      </c>
      <c r="D661" s="219" t="s">
        <v>248</v>
      </c>
      <c r="E661" s="220" t="s">
        <v>3482</v>
      </c>
      <c r="F661" s="221" t="s">
        <v>3483</v>
      </c>
      <c r="G661" s="222" t="s">
        <v>1966</v>
      </c>
      <c r="H661" s="223">
        <v>15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3484</v>
      </c>
    </row>
    <row r="662" s="2" customFormat="1" ht="37.8" customHeight="1">
      <c r="A662" s="38"/>
      <c r="B662" s="39"/>
      <c r="C662" s="219" t="s">
        <v>3485</v>
      </c>
      <c r="D662" s="219" t="s">
        <v>248</v>
      </c>
      <c r="E662" s="220" t="s">
        <v>3486</v>
      </c>
      <c r="F662" s="221" t="s">
        <v>3487</v>
      </c>
      <c r="G662" s="222" t="s">
        <v>1966</v>
      </c>
      <c r="H662" s="223">
        <v>4</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3488</v>
      </c>
    </row>
    <row r="663" s="2" customFormat="1" ht="37.8" customHeight="1">
      <c r="A663" s="38"/>
      <c r="B663" s="39"/>
      <c r="C663" s="219" t="s">
        <v>1739</v>
      </c>
      <c r="D663" s="219" t="s">
        <v>248</v>
      </c>
      <c r="E663" s="220" t="s">
        <v>3489</v>
      </c>
      <c r="F663" s="221" t="s">
        <v>3490</v>
      </c>
      <c r="G663" s="222" t="s">
        <v>1966</v>
      </c>
      <c r="H663" s="223">
        <v>95</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3491</v>
      </c>
    </row>
    <row r="664" s="2" customFormat="1" ht="37.8" customHeight="1">
      <c r="A664" s="38"/>
      <c r="B664" s="39"/>
      <c r="C664" s="219" t="s">
        <v>3492</v>
      </c>
      <c r="D664" s="219" t="s">
        <v>248</v>
      </c>
      <c r="E664" s="220" t="s">
        <v>3493</v>
      </c>
      <c r="F664" s="221" t="s">
        <v>3494</v>
      </c>
      <c r="G664" s="222" t="s">
        <v>1966</v>
      </c>
      <c r="H664" s="223">
        <v>21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3495</v>
      </c>
    </row>
    <row r="665" s="2" customFormat="1" ht="37.8" customHeight="1">
      <c r="A665" s="38"/>
      <c r="B665" s="39"/>
      <c r="C665" s="219" t="s">
        <v>1745</v>
      </c>
      <c r="D665" s="219" t="s">
        <v>248</v>
      </c>
      <c r="E665" s="220" t="s">
        <v>3496</v>
      </c>
      <c r="F665" s="221" t="s">
        <v>3497</v>
      </c>
      <c r="G665" s="222" t="s">
        <v>1966</v>
      </c>
      <c r="H665" s="223">
        <v>114</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3498</v>
      </c>
    </row>
    <row r="666" s="2" customFormat="1" ht="37.8" customHeight="1">
      <c r="A666" s="38"/>
      <c r="B666" s="39"/>
      <c r="C666" s="219" t="s">
        <v>3499</v>
      </c>
      <c r="D666" s="219" t="s">
        <v>248</v>
      </c>
      <c r="E666" s="220" t="s">
        <v>3500</v>
      </c>
      <c r="F666" s="221" t="s">
        <v>3501</v>
      </c>
      <c r="G666" s="222" t="s">
        <v>1966</v>
      </c>
      <c r="H666" s="223">
        <v>11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3502</v>
      </c>
    </row>
    <row r="667" s="2" customFormat="1" ht="37.8" customHeight="1">
      <c r="A667" s="38"/>
      <c r="B667" s="39"/>
      <c r="C667" s="219" t="s">
        <v>1748</v>
      </c>
      <c r="D667" s="219" t="s">
        <v>248</v>
      </c>
      <c r="E667" s="220" t="s">
        <v>3503</v>
      </c>
      <c r="F667" s="221" t="s">
        <v>3504</v>
      </c>
      <c r="G667" s="222" t="s">
        <v>1966</v>
      </c>
      <c r="H667" s="223">
        <v>6</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3505</v>
      </c>
    </row>
    <row r="668" s="2" customFormat="1" ht="37.8" customHeight="1">
      <c r="A668" s="38"/>
      <c r="B668" s="39"/>
      <c r="C668" s="219" t="s">
        <v>3506</v>
      </c>
      <c r="D668" s="219" t="s">
        <v>248</v>
      </c>
      <c r="E668" s="220" t="s">
        <v>3507</v>
      </c>
      <c r="F668" s="221" t="s">
        <v>3508</v>
      </c>
      <c r="G668" s="222" t="s">
        <v>1966</v>
      </c>
      <c r="H668" s="223">
        <v>10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3509</v>
      </c>
    </row>
    <row r="669" s="2" customFormat="1" ht="37.8" customHeight="1">
      <c r="A669" s="38"/>
      <c r="B669" s="39"/>
      <c r="C669" s="219" t="s">
        <v>1765</v>
      </c>
      <c r="D669" s="219" t="s">
        <v>248</v>
      </c>
      <c r="E669" s="220" t="s">
        <v>3510</v>
      </c>
      <c r="F669" s="221" t="s">
        <v>3511</v>
      </c>
      <c r="G669" s="222" t="s">
        <v>1966</v>
      </c>
      <c r="H669" s="223">
        <v>24</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3512</v>
      </c>
    </row>
    <row r="670" s="2" customFormat="1" ht="24.15" customHeight="1">
      <c r="A670" s="38"/>
      <c r="B670" s="39"/>
      <c r="C670" s="219" t="s">
        <v>3513</v>
      </c>
      <c r="D670" s="219" t="s">
        <v>248</v>
      </c>
      <c r="E670" s="220" t="s">
        <v>3514</v>
      </c>
      <c r="F670" s="221" t="s">
        <v>2902</v>
      </c>
      <c r="G670" s="222" t="s">
        <v>2900</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3515</v>
      </c>
    </row>
    <row r="671" s="11" customFormat="1" ht="25.92" customHeight="1">
      <c r="A671" s="11"/>
      <c r="B671" s="205"/>
      <c r="C671" s="206"/>
      <c r="D671" s="207" t="s">
        <v>76</v>
      </c>
      <c r="E671" s="208" t="s">
        <v>3516</v>
      </c>
      <c r="F671" s="208" t="s">
        <v>3517</v>
      </c>
      <c r="G671" s="206"/>
      <c r="H671" s="206"/>
      <c r="I671" s="209"/>
      <c r="J671" s="210">
        <f>BK671</f>
        <v>0</v>
      </c>
      <c r="K671" s="206"/>
      <c r="L671" s="211"/>
      <c r="M671" s="212"/>
      <c r="N671" s="213"/>
      <c r="O671" s="213"/>
      <c r="P671" s="214">
        <f>SUM(P672:P760)</f>
        <v>0</v>
      </c>
      <c r="Q671" s="213"/>
      <c r="R671" s="214">
        <f>SUM(R672:R760)</f>
        <v>0</v>
      </c>
      <c r="S671" s="213"/>
      <c r="T671" s="215">
        <f>SUM(T672:T760)</f>
        <v>0</v>
      </c>
      <c r="U671" s="11"/>
      <c r="V671" s="11"/>
      <c r="W671" s="11"/>
      <c r="X671" s="11"/>
      <c r="Y671" s="11"/>
      <c r="Z671" s="11"/>
      <c r="AA671" s="11"/>
      <c r="AB671" s="11"/>
      <c r="AC671" s="11"/>
      <c r="AD671" s="11"/>
      <c r="AE671" s="11"/>
      <c r="AR671" s="216" t="s">
        <v>85</v>
      </c>
      <c r="AT671" s="217" t="s">
        <v>76</v>
      </c>
      <c r="AU671" s="217" t="s">
        <v>77</v>
      </c>
      <c r="AY671" s="216" t="s">
        <v>247</v>
      </c>
      <c r="BK671" s="218">
        <f>SUM(BK672:BK760)</f>
        <v>0</v>
      </c>
    </row>
    <row r="672" s="2" customFormat="1" ht="24.15" customHeight="1">
      <c r="A672" s="38"/>
      <c r="B672" s="39"/>
      <c r="C672" s="219" t="s">
        <v>1769</v>
      </c>
      <c r="D672" s="219" t="s">
        <v>248</v>
      </c>
      <c r="E672" s="220" t="s">
        <v>3518</v>
      </c>
      <c r="F672" s="221" t="s">
        <v>3519</v>
      </c>
      <c r="G672" s="222" t="s">
        <v>681</v>
      </c>
      <c r="H672" s="223">
        <v>63</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3520</v>
      </c>
    </row>
    <row r="673" s="2" customFormat="1" ht="24.15" customHeight="1">
      <c r="A673" s="38"/>
      <c r="B673" s="39"/>
      <c r="C673" s="219" t="s">
        <v>3521</v>
      </c>
      <c r="D673" s="219" t="s">
        <v>248</v>
      </c>
      <c r="E673" s="220" t="s">
        <v>3522</v>
      </c>
      <c r="F673" s="221" t="s">
        <v>3523</v>
      </c>
      <c r="G673" s="222" t="s">
        <v>681</v>
      </c>
      <c r="H673" s="223">
        <v>63</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3524</v>
      </c>
    </row>
    <row r="674" s="2" customFormat="1" ht="24.15" customHeight="1">
      <c r="A674" s="38"/>
      <c r="B674" s="39"/>
      <c r="C674" s="219" t="s">
        <v>1773</v>
      </c>
      <c r="D674" s="219" t="s">
        <v>248</v>
      </c>
      <c r="E674" s="220" t="s">
        <v>3525</v>
      </c>
      <c r="F674" s="221" t="s">
        <v>3526</v>
      </c>
      <c r="G674" s="222" t="s">
        <v>681</v>
      </c>
      <c r="H674" s="223">
        <v>75</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3527</v>
      </c>
    </row>
    <row r="675" s="2" customFormat="1" ht="24.15" customHeight="1">
      <c r="A675" s="38"/>
      <c r="B675" s="39"/>
      <c r="C675" s="219" t="s">
        <v>3528</v>
      </c>
      <c r="D675" s="219" t="s">
        <v>248</v>
      </c>
      <c r="E675" s="220" t="s">
        <v>3529</v>
      </c>
      <c r="F675" s="221" t="s">
        <v>3530</v>
      </c>
      <c r="G675" s="222" t="s">
        <v>681</v>
      </c>
      <c r="H675" s="223">
        <v>1151</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3531</v>
      </c>
    </row>
    <row r="676" s="2" customFormat="1" ht="24.15" customHeight="1">
      <c r="A676" s="38"/>
      <c r="B676" s="39"/>
      <c r="C676" s="219" t="s">
        <v>1778</v>
      </c>
      <c r="D676" s="219" t="s">
        <v>248</v>
      </c>
      <c r="E676" s="220" t="s">
        <v>3532</v>
      </c>
      <c r="F676" s="221" t="s">
        <v>3533</v>
      </c>
      <c r="G676" s="222" t="s">
        <v>681</v>
      </c>
      <c r="H676" s="223">
        <v>273</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3534</v>
      </c>
    </row>
    <row r="677" s="2" customFormat="1" ht="24.15" customHeight="1">
      <c r="A677" s="38"/>
      <c r="B677" s="39"/>
      <c r="C677" s="219" t="s">
        <v>3535</v>
      </c>
      <c r="D677" s="219" t="s">
        <v>248</v>
      </c>
      <c r="E677" s="220" t="s">
        <v>3536</v>
      </c>
      <c r="F677" s="221" t="s">
        <v>3537</v>
      </c>
      <c r="G677" s="222" t="s">
        <v>681</v>
      </c>
      <c r="H677" s="223">
        <v>1472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3538</v>
      </c>
    </row>
    <row r="678" s="2" customFormat="1" ht="24.15" customHeight="1">
      <c r="A678" s="38"/>
      <c r="B678" s="39"/>
      <c r="C678" s="219" t="s">
        <v>1785</v>
      </c>
      <c r="D678" s="219" t="s">
        <v>248</v>
      </c>
      <c r="E678" s="220" t="s">
        <v>3539</v>
      </c>
      <c r="F678" s="221" t="s">
        <v>3540</v>
      </c>
      <c r="G678" s="222" t="s">
        <v>681</v>
      </c>
      <c r="H678" s="223">
        <v>4515</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3541</v>
      </c>
    </row>
    <row r="679" s="2" customFormat="1" ht="24.15" customHeight="1">
      <c r="A679" s="38"/>
      <c r="B679" s="39"/>
      <c r="C679" s="219" t="s">
        <v>3542</v>
      </c>
      <c r="D679" s="219" t="s">
        <v>248</v>
      </c>
      <c r="E679" s="220" t="s">
        <v>3543</v>
      </c>
      <c r="F679" s="221" t="s">
        <v>3544</v>
      </c>
      <c r="G679" s="222" t="s">
        <v>681</v>
      </c>
      <c r="H679" s="223">
        <v>3690</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3545</v>
      </c>
    </row>
    <row r="680" s="2" customFormat="1" ht="24.15" customHeight="1">
      <c r="A680" s="38"/>
      <c r="B680" s="39"/>
      <c r="C680" s="219" t="s">
        <v>1807</v>
      </c>
      <c r="D680" s="219" t="s">
        <v>248</v>
      </c>
      <c r="E680" s="220" t="s">
        <v>3546</v>
      </c>
      <c r="F680" s="221" t="s">
        <v>3547</v>
      </c>
      <c r="G680" s="222" t="s">
        <v>681</v>
      </c>
      <c r="H680" s="223">
        <v>3528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3548</v>
      </c>
    </row>
    <row r="681" s="2" customFormat="1" ht="24.15" customHeight="1">
      <c r="A681" s="38"/>
      <c r="B681" s="39"/>
      <c r="C681" s="219" t="s">
        <v>3549</v>
      </c>
      <c r="D681" s="219" t="s">
        <v>248</v>
      </c>
      <c r="E681" s="220" t="s">
        <v>3550</v>
      </c>
      <c r="F681" s="221" t="s">
        <v>3551</v>
      </c>
      <c r="G681" s="222" t="s">
        <v>681</v>
      </c>
      <c r="H681" s="223">
        <v>1225</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3552</v>
      </c>
    </row>
    <row r="682" s="2" customFormat="1" ht="24.15" customHeight="1">
      <c r="A682" s="38"/>
      <c r="B682" s="39"/>
      <c r="C682" s="219" t="s">
        <v>1812</v>
      </c>
      <c r="D682" s="219" t="s">
        <v>248</v>
      </c>
      <c r="E682" s="220" t="s">
        <v>3553</v>
      </c>
      <c r="F682" s="221" t="s">
        <v>3554</v>
      </c>
      <c r="G682" s="222" t="s">
        <v>681</v>
      </c>
      <c r="H682" s="223">
        <v>915</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3555</v>
      </c>
    </row>
    <row r="683" s="2" customFormat="1" ht="24.15" customHeight="1">
      <c r="A683" s="38"/>
      <c r="B683" s="39"/>
      <c r="C683" s="219" t="s">
        <v>3556</v>
      </c>
      <c r="D683" s="219" t="s">
        <v>248</v>
      </c>
      <c r="E683" s="220" t="s">
        <v>3557</v>
      </c>
      <c r="F683" s="221" t="s">
        <v>3558</v>
      </c>
      <c r="G683" s="222" t="s">
        <v>681</v>
      </c>
      <c r="H683" s="223">
        <v>128</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3559</v>
      </c>
    </row>
    <row r="684" s="2" customFormat="1" ht="24.15" customHeight="1">
      <c r="A684" s="38"/>
      <c r="B684" s="39"/>
      <c r="C684" s="219" t="s">
        <v>1817</v>
      </c>
      <c r="D684" s="219" t="s">
        <v>248</v>
      </c>
      <c r="E684" s="220" t="s">
        <v>3560</v>
      </c>
      <c r="F684" s="221" t="s">
        <v>3561</v>
      </c>
      <c r="G684" s="222" t="s">
        <v>681</v>
      </c>
      <c r="H684" s="223">
        <v>592</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3562</v>
      </c>
    </row>
    <row r="685" s="2" customFormat="1" ht="24.15" customHeight="1">
      <c r="A685" s="38"/>
      <c r="B685" s="39"/>
      <c r="C685" s="219" t="s">
        <v>3563</v>
      </c>
      <c r="D685" s="219" t="s">
        <v>248</v>
      </c>
      <c r="E685" s="220" t="s">
        <v>3564</v>
      </c>
      <c r="F685" s="221" t="s">
        <v>3565</v>
      </c>
      <c r="G685" s="222" t="s">
        <v>681</v>
      </c>
      <c r="H685" s="223">
        <v>862</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3566</v>
      </c>
    </row>
    <row r="686" s="2" customFormat="1" ht="24.15" customHeight="1">
      <c r="A686" s="38"/>
      <c r="B686" s="39"/>
      <c r="C686" s="219" t="s">
        <v>1822</v>
      </c>
      <c r="D686" s="219" t="s">
        <v>248</v>
      </c>
      <c r="E686" s="220" t="s">
        <v>3567</v>
      </c>
      <c r="F686" s="221" t="s">
        <v>3568</v>
      </c>
      <c r="G686" s="222" t="s">
        <v>681</v>
      </c>
      <c r="H686" s="223">
        <v>180</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3569</v>
      </c>
    </row>
    <row r="687" s="2" customFormat="1" ht="24.15" customHeight="1">
      <c r="A687" s="38"/>
      <c r="B687" s="39"/>
      <c r="C687" s="219" t="s">
        <v>3570</v>
      </c>
      <c r="D687" s="219" t="s">
        <v>248</v>
      </c>
      <c r="E687" s="220" t="s">
        <v>3571</v>
      </c>
      <c r="F687" s="221" t="s">
        <v>3572</v>
      </c>
      <c r="G687" s="222" t="s">
        <v>681</v>
      </c>
      <c r="H687" s="223">
        <v>30</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3573</v>
      </c>
    </row>
    <row r="688" s="2" customFormat="1" ht="21.75" customHeight="1">
      <c r="A688" s="38"/>
      <c r="B688" s="39"/>
      <c r="C688" s="219" t="s">
        <v>1827</v>
      </c>
      <c r="D688" s="219" t="s">
        <v>248</v>
      </c>
      <c r="E688" s="220" t="s">
        <v>3574</v>
      </c>
      <c r="F688" s="221" t="s">
        <v>3575</v>
      </c>
      <c r="G688" s="222" t="s">
        <v>1966</v>
      </c>
      <c r="H688" s="223">
        <v>3</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252</v>
      </c>
    </row>
    <row r="689" s="2" customFormat="1" ht="24.15" customHeight="1">
      <c r="A689" s="38"/>
      <c r="B689" s="39"/>
      <c r="C689" s="219" t="s">
        <v>3576</v>
      </c>
      <c r="D689" s="219" t="s">
        <v>248</v>
      </c>
      <c r="E689" s="220" t="s">
        <v>3577</v>
      </c>
      <c r="F689" s="221" t="s">
        <v>3578</v>
      </c>
      <c r="G689" s="222" t="s">
        <v>1966</v>
      </c>
      <c r="H689" s="223">
        <v>3</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3579</v>
      </c>
    </row>
    <row r="690" s="2" customFormat="1" ht="16.5" customHeight="1">
      <c r="A690" s="38"/>
      <c r="B690" s="39"/>
      <c r="C690" s="219" t="s">
        <v>1832</v>
      </c>
      <c r="D690" s="219" t="s">
        <v>248</v>
      </c>
      <c r="E690" s="220" t="s">
        <v>3580</v>
      </c>
      <c r="F690" s="221" t="s">
        <v>3581</v>
      </c>
      <c r="G690" s="222" t="s">
        <v>1966</v>
      </c>
      <c r="H690" s="223">
        <v>2</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3582</v>
      </c>
    </row>
    <row r="691" s="2" customFormat="1" ht="16.5" customHeight="1">
      <c r="A691" s="38"/>
      <c r="B691" s="39"/>
      <c r="C691" s="219" t="s">
        <v>3583</v>
      </c>
      <c r="D691" s="219" t="s">
        <v>248</v>
      </c>
      <c r="E691" s="220" t="s">
        <v>3584</v>
      </c>
      <c r="F691" s="221" t="s">
        <v>3585</v>
      </c>
      <c r="G691" s="222" t="s">
        <v>681</v>
      </c>
      <c r="H691" s="223">
        <v>6</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3586</v>
      </c>
    </row>
    <row r="692" s="2" customFormat="1" ht="44.25" customHeight="1">
      <c r="A692" s="38"/>
      <c r="B692" s="39"/>
      <c r="C692" s="219" t="s">
        <v>1838</v>
      </c>
      <c r="D692" s="219" t="s">
        <v>248</v>
      </c>
      <c r="E692" s="220" t="s">
        <v>3587</v>
      </c>
      <c r="F692" s="221" t="s">
        <v>3588</v>
      </c>
      <c r="G692" s="222" t="s">
        <v>2900</v>
      </c>
      <c r="H692" s="223">
        <v>2</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3589</v>
      </c>
    </row>
    <row r="693" s="2" customFormat="1" ht="24.15" customHeight="1">
      <c r="A693" s="38"/>
      <c r="B693" s="39"/>
      <c r="C693" s="219" t="s">
        <v>3590</v>
      </c>
      <c r="D693" s="219" t="s">
        <v>248</v>
      </c>
      <c r="E693" s="220" t="s">
        <v>3591</v>
      </c>
      <c r="F693" s="221" t="s">
        <v>3592</v>
      </c>
      <c r="G693" s="222" t="s">
        <v>681</v>
      </c>
      <c r="H693" s="223">
        <v>15</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3593</v>
      </c>
    </row>
    <row r="694" s="2" customFormat="1" ht="21.75" customHeight="1">
      <c r="A694" s="38"/>
      <c r="B694" s="39"/>
      <c r="C694" s="219" t="s">
        <v>1843</v>
      </c>
      <c r="D694" s="219" t="s">
        <v>248</v>
      </c>
      <c r="E694" s="220" t="s">
        <v>3594</v>
      </c>
      <c r="F694" s="221" t="s">
        <v>3595</v>
      </c>
      <c r="G694" s="222" t="s">
        <v>681</v>
      </c>
      <c r="H694" s="223">
        <v>38</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3596</v>
      </c>
    </row>
    <row r="695" s="2" customFormat="1" ht="24.15" customHeight="1">
      <c r="A695" s="38"/>
      <c r="B695" s="39"/>
      <c r="C695" s="219" t="s">
        <v>3597</v>
      </c>
      <c r="D695" s="219" t="s">
        <v>248</v>
      </c>
      <c r="E695" s="220" t="s">
        <v>3598</v>
      </c>
      <c r="F695" s="221" t="s">
        <v>3599</v>
      </c>
      <c r="G695" s="222" t="s">
        <v>681</v>
      </c>
      <c r="H695" s="223">
        <v>9</v>
      </c>
      <c r="I695" s="224"/>
      <c r="J695" s="225">
        <f>ROUND(I695*H695,2)</f>
        <v>0</v>
      </c>
      <c r="K695" s="221" t="s">
        <v>1</v>
      </c>
      <c r="L695" s="44"/>
      <c r="M695" s="226" t="s">
        <v>1</v>
      </c>
      <c r="N695" s="227" t="s">
        <v>42</v>
      </c>
      <c r="O695" s="91"/>
      <c r="P695" s="228">
        <f>O695*H695</f>
        <v>0</v>
      </c>
      <c r="Q695" s="228">
        <v>0</v>
      </c>
      <c r="R695" s="228">
        <f>Q695*H695</f>
        <v>0</v>
      </c>
      <c r="S695" s="228">
        <v>0</v>
      </c>
      <c r="T695" s="229">
        <f>S695*H695</f>
        <v>0</v>
      </c>
      <c r="U695" s="38"/>
      <c r="V695" s="38"/>
      <c r="W695" s="38"/>
      <c r="X695" s="38"/>
      <c r="Y695" s="38"/>
      <c r="Z695" s="38"/>
      <c r="AA695" s="38"/>
      <c r="AB695" s="38"/>
      <c r="AC695" s="38"/>
      <c r="AD695" s="38"/>
      <c r="AE695" s="38"/>
      <c r="AR695" s="230" t="s">
        <v>264</v>
      </c>
      <c r="AT695" s="230" t="s">
        <v>248</v>
      </c>
      <c r="AU695" s="230" t="s">
        <v>85</v>
      </c>
      <c r="AY695" s="17" t="s">
        <v>247</v>
      </c>
      <c r="BE695" s="231">
        <f>IF(N695="základní",J695,0)</f>
        <v>0</v>
      </c>
      <c r="BF695" s="231">
        <f>IF(N695="snížená",J695,0)</f>
        <v>0</v>
      </c>
      <c r="BG695" s="231">
        <f>IF(N695="zákl. přenesená",J695,0)</f>
        <v>0</v>
      </c>
      <c r="BH695" s="231">
        <f>IF(N695="sníž. přenesená",J695,0)</f>
        <v>0</v>
      </c>
      <c r="BI695" s="231">
        <f>IF(N695="nulová",J695,0)</f>
        <v>0</v>
      </c>
      <c r="BJ695" s="17" t="s">
        <v>85</v>
      </c>
      <c r="BK695" s="231">
        <f>ROUND(I695*H695,2)</f>
        <v>0</v>
      </c>
      <c r="BL695" s="17" t="s">
        <v>264</v>
      </c>
      <c r="BM695" s="230" t="s">
        <v>3600</v>
      </c>
    </row>
    <row r="696" s="2" customFormat="1" ht="21.75" customHeight="1">
      <c r="A696" s="38"/>
      <c r="B696" s="39"/>
      <c r="C696" s="219" t="s">
        <v>1848</v>
      </c>
      <c r="D696" s="219" t="s">
        <v>248</v>
      </c>
      <c r="E696" s="220" t="s">
        <v>3601</v>
      </c>
      <c r="F696" s="221" t="s">
        <v>3602</v>
      </c>
      <c r="G696" s="222" t="s">
        <v>681</v>
      </c>
      <c r="H696" s="223">
        <v>22</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3603</v>
      </c>
    </row>
    <row r="697" s="2" customFormat="1" ht="33" customHeight="1">
      <c r="A697" s="38"/>
      <c r="B697" s="39"/>
      <c r="C697" s="219" t="s">
        <v>3604</v>
      </c>
      <c r="D697" s="219" t="s">
        <v>248</v>
      </c>
      <c r="E697" s="220" t="s">
        <v>3605</v>
      </c>
      <c r="F697" s="221" t="s">
        <v>3606</v>
      </c>
      <c r="G697" s="222" t="s">
        <v>681</v>
      </c>
      <c r="H697" s="223">
        <v>200</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3607</v>
      </c>
    </row>
    <row r="698" s="2" customFormat="1" ht="24.15" customHeight="1">
      <c r="A698" s="38"/>
      <c r="B698" s="39"/>
      <c r="C698" s="219" t="s">
        <v>1856</v>
      </c>
      <c r="D698" s="219" t="s">
        <v>248</v>
      </c>
      <c r="E698" s="220" t="s">
        <v>3608</v>
      </c>
      <c r="F698" s="221" t="s">
        <v>3609</v>
      </c>
      <c r="G698" s="222" t="s">
        <v>681</v>
      </c>
      <c r="H698" s="223">
        <v>300</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3610</v>
      </c>
    </row>
    <row r="699" s="2" customFormat="1" ht="24.15" customHeight="1">
      <c r="A699" s="38"/>
      <c r="B699" s="39"/>
      <c r="C699" s="219" t="s">
        <v>3611</v>
      </c>
      <c r="D699" s="219" t="s">
        <v>248</v>
      </c>
      <c r="E699" s="220" t="s">
        <v>3612</v>
      </c>
      <c r="F699" s="221" t="s">
        <v>3613</v>
      </c>
      <c r="G699" s="222" t="s">
        <v>681</v>
      </c>
      <c r="H699" s="223">
        <v>650</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3614</v>
      </c>
    </row>
    <row r="700" s="2" customFormat="1" ht="24.15" customHeight="1">
      <c r="A700" s="38"/>
      <c r="B700" s="39"/>
      <c r="C700" s="219" t="s">
        <v>1860</v>
      </c>
      <c r="D700" s="219" t="s">
        <v>248</v>
      </c>
      <c r="E700" s="220" t="s">
        <v>3615</v>
      </c>
      <c r="F700" s="221" t="s">
        <v>3616</v>
      </c>
      <c r="G700" s="222" t="s">
        <v>681</v>
      </c>
      <c r="H700" s="223">
        <v>820</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3617</v>
      </c>
    </row>
    <row r="701" s="2" customFormat="1" ht="24.15" customHeight="1">
      <c r="A701" s="38"/>
      <c r="B701" s="39"/>
      <c r="C701" s="219" t="s">
        <v>3618</v>
      </c>
      <c r="D701" s="219" t="s">
        <v>248</v>
      </c>
      <c r="E701" s="220" t="s">
        <v>3619</v>
      </c>
      <c r="F701" s="221" t="s">
        <v>3620</v>
      </c>
      <c r="G701" s="222" t="s">
        <v>681</v>
      </c>
      <c r="H701" s="223">
        <v>2200</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3621</v>
      </c>
    </row>
    <row r="702" s="2" customFormat="1" ht="33" customHeight="1">
      <c r="A702" s="38"/>
      <c r="B702" s="39"/>
      <c r="C702" s="219" t="s">
        <v>1864</v>
      </c>
      <c r="D702" s="219" t="s">
        <v>248</v>
      </c>
      <c r="E702" s="220" t="s">
        <v>3622</v>
      </c>
      <c r="F702" s="221" t="s">
        <v>3623</v>
      </c>
      <c r="G702" s="222" t="s">
        <v>681</v>
      </c>
      <c r="H702" s="223">
        <v>46</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3624</v>
      </c>
    </row>
    <row r="703" s="2" customFormat="1" ht="24.15" customHeight="1">
      <c r="A703" s="38"/>
      <c r="B703" s="39"/>
      <c r="C703" s="219" t="s">
        <v>3625</v>
      </c>
      <c r="D703" s="219" t="s">
        <v>248</v>
      </c>
      <c r="E703" s="220" t="s">
        <v>3626</v>
      </c>
      <c r="F703" s="221" t="s">
        <v>3627</v>
      </c>
      <c r="G703" s="222" t="s">
        <v>681</v>
      </c>
      <c r="H703" s="223">
        <v>90</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3628</v>
      </c>
    </row>
    <row r="704" s="2" customFormat="1" ht="33" customHeight="1">
      <c r="A704" s="38"/>
      <c r="B704" s="39"/>
      <c r="C704" s="219" t="s">
        <v>1867</v>
      </c>
      <c r="D704" s="219" t="s">
        <v>248</v>
      </c>
      <c r="E704" s="220" t="s">
        <v>3629</v>
      </c>
      <c r="F704" s="221" t="s">
        <v>3630</v>
      </c>
      <c r="G704" s="222" t="s">
        <v>681</v>
      </c>
      <c r="H704" s="223">
        <v>43</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3631</v>
      </c>
    </row>
    <row r="705" s="2" customFormat="1" ht="24.15" customHeight="1">
      <c r="A705" s="38"/>
      <c r="B705" s="39"/>
      <c r="C705" s="219" t="s">
        <v>3632</v>
      </c>
      <c r="D705" s="219" t="s">
        <v>248</v>
      </c>
      <c r="E705" s="220" t="s">
        <v>3633</v>
      </c>
      <c r="F705" s="221" t="s">
        <v>3634</v>
      </c>
      <c r="G705" s="222" t="s">
        <v>681</v>
      </c>
      <c r="H705" s="223">
        <v>44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3635</v>
      </c>
    </row>
    <row r="706" s="2" customFormat="1" ht="24.15" customHeight="1">
      <c r="A706" s="38"/>
      <c r="B706" s="39"/>
      <c r="C706" s="219" t="s">
        <v>1869</v>
      </c>
      <c r="D706" s="219" t="s">
        <v>248</v>
      </c>
      <c r="E706" s="220" t="s">
        <v>3636</v>
      </c>
      <c r="F706" s="221" t="s">
        <v>3637</v>
      </c>
      <c r="G706" s="222" t="s">
        <v>681</v>
      </c>
      <c r="H706" s="223">
        <v>37</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3638</v>
      </c>
    </row>
    <row r="707" s="2" customFormat="1" ht="33" customHeight="1">
      <c r="A707" s="38"/>
      <c r="B707" s="39"/>
      <c r="C707" s="219" t="s">
        <v>3639</v>
      </c>
      <c r="D707" s="219" t="s">
        <v>248</v>
      </c>
      <c r="E707" s="220" t="s">
        <v>3640</v>
      </c>
      <c r="F707" s="221" t="s">
        <v>3641</v>
      </c>
      <c r="G707" s="222" t="s">
        <v>681</v>
      </c>
      <c r="H707" s="223">
        <v>210</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3642</v>
      </c>
    </row>
    <row r="708" s="2" customFormat="1" ht="16.5" customHeight="1">
      <c r="A708" s="38"/>
      <c r="B708" s="39"/>
      <c r="C708" s="219" t="s">
        <v>1870</v>
      </c>
      <c r="D708" s="219" t="s">
        <v>248</v>
      </c>
      <c r="E708" s="220" t="s">
        <v>3643</v>
      </c>
      <c r="F708" s="221" t="s">
        <v>3644</v>
      </c>
      <c r="G708" s="222" t="s">
        <v>1966</v>
      </c>
      <c r="H708" s="223">
        <v>339</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3645</v>
      </c>
    </row>
    <row r="709" s="2" customFormat="1" ht="24.15" customHeight="1">
      <c r="A709" s="38"/>
      <c r="B709" s="39"/>
      <c r="C709" s="219" t="s">
        <v>3646</v>
      </c>
      <c r="D709" s="219" t="s">
        <v>248</v>
      </c>
      <c r="E709" s="220" t="s">
        <v>3647</v>
      </c>
      <c r="F709" s="221" t="s">
        <v>3648</v>
      </c>
      <c r="G709" s="222" t="s">
        <v>681</v>
      </c>
      <c r="H709" s="223">
        <v>12</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3649</v>
      </c>
    </row>
    <row r="710" s="2" customFormat="1" ht="24.15" customHeight="1">
      <c r="A710" s="38"/>
      <c r="B710" s="39"/>
      <c r="C710" s="219" t="s">
        <v>1874</v>
      </c>
      <c r="D710" s="219" t="s">
        <v>248</v>
      </c>
      <c r="E710" s="220" t="s">
        <v>3650</v>
      </c>
      <c r="F710" s="221" t="s">
        <v>3651</v>
      </c>
      <c r="G710" s="222" t="s">
        <v>681</v>
      </c>
      <c r="H710" s="223">
        <v>385</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3652</v>
      </c>
    </row>
    <row r="711" s="2" customFormat="1" ht="37.8" customHeight="1">
      <c r="A711" s="38"/>
      <c r="B711" s="39"/>
      <c r="C711" s="219" t="s">
        <v>3653</v>
      </c>
      <c r="D711" s="219" t="s">
        <v>248</v>
      </c>
      <c r="E711" s="220" t="s">
        <v>3654</v>
      </c>
      <c r="F711" s="221" t="s">
        <v>3655</v>
      </c>
      <c r="G711" s="222" t="s">
        <v>681</v>
      </c>
      <c r="H711" s="223">
        <v>260</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3656</v>
      </c>
    </row>
    <row r="712" s="2" customFormat="1" ht="21.75" customHeight="1">
      <c r="A712" s="38"/>
      <c r="B712" s="39"/>
      <c r="C712" s="219" t="s">
        <v>3079</v>
      </c>
      <c r="D712" s="219" t="s">
        <v>248</v>
      </c>
      <c r="E712" s="220" t="s">
        <v>3657</v>
      </c>
      <c r="F712" s="221" t="s">
        <v>3658</v>
      </c>
      <c r="G712" s="222" t="s">
        <v>1966</v>
      </c>
      <c r="H712" s="223">
        <v>320</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3659</v>
      </c>
    </row>
    <row r="713" s="2" customFormat="1" ht="24.15" customHeight="1">
      <c r="A713" s="38"/>
      <c r="B713" s="39"/>
      <c r="C713" s="219" t="s">
        <v>3660</v>
      </c>
      <c r="D713" s="219" t="s">
        <v>248</v>
      </c>
      <c r="E713" s="220" t="s">
        <v>3661</v>
      </c>
      <c r="F713" s="221" t="s">
        <v>3662</v>
      </c>
      <c r="G713" s="222" t="s">
        <v>1966</v>
      </c>
      <c r="H713" s="223">
        <v>351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3663</v>
      </c>
    </row>
    <row r="714" s="2" customFormat="1" ht="37.8" customHeight="1">
      <c r="A714" s="38"/>
      <c r="B714" s="39"/>
      <c r="C714" s="219" t="s">
        <v>3080</v>
      </c>
      <c r="D714" s="219" t="s">
        <v>248</v>
      </c>
      <c r="E714" s="220" t="s">
        <v>3664</v>
      </c>
      <c r="F714" s="221" t="s">
        <v>3665</v>
      </c>
      <c r="G714" s="222" t="s">
        <v>1966</v>
      </c>
      <c r="H714" s="223">
        <v>37</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3666</v>
      </c>
    </row>
    <row r="715" s="2" customFormat="1" ht="33" customHeight="1">
      <c r="A715" s="38"/>
      <c r="B715" s="39"/>
      <c r="C715" s="219" t="s">
        <v>3667</v>
      </c>
      <c r="D715" s="219" t="s">
        <v>248</v>
      </c>
      <c r="E715" s="220" t="s">
        <v>3668</v>
      </c>
      <c r="F715" s="221" t="s">
        <v>3669</v>
      </c>
      <c r="G715" s="222" t="s">
        <v>1966</v>
      </c>
      <c r="H715" s="223">
        <v>224</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3670</v>
      </c>
    </row>
    <row r="716" s="2" customFormat="1" ht="24.15" customHeight="1">
      <c r="A716" s="38"/>
      <c r="B716" s="39"/>
      <c r="C716" s="219" t="s">
        <v>3081</v>
      </c>
      <c r="D716" s="219" t="s">
        <v>248</v>
      </c>
      <c r="E716" s="220" t="s">
        <v>3671</v>
      </c>
      <c r="F716" s="221" t="s">
        <v>3672</v>
      </c>
      <c r="G716" s="222" t="s">
        <v>1966</v>
      </c>
      <c r="H716" s="223">
        <v>130</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3673</v>
      </c>
    </row>
    <row r="717" s="2" customFormat="1" ht="33" customHeight="1">
      <c r="A717" s="38"/>
      <c r="B717" s="39"/>
      <c r="C717" s="219" t="s">
        <v>3674</v>
      </c>
      <c r="D717" s="219" t="s">
        <v>248</v>
      </c>
      <c r="E717" s="220" t="s">
        <v>3675</v>
      </c>
      <c r="F717" s="221" t="s">
        <v>3676</v>
      </c>
      <c r="G717" s="222" t="s">
        <v>1966</v>
      </c>
      <c r="H717" s="223">
        <v>11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3677</v>
      </c>
    </row>
    <row r="718" s="2" customFormat="1" ht="55.5" customHeight="1">
      <c r="A718" s="38"/>
      <c r="B718" s="39"/>
      <c r="C718" s="219" t="s">
        <v>3083</v>
      </c>
      <c r="D718" s="219" t="s">
        <v>248</v>
      </c>
      <c r="E718" s="220" t="s">
        <v>3678</v>
      </c>
      <c r="F718" s="221" t="s">
        <v>3679</v>
      </c>
      <c r="G718" s="222" t="s">
        <v>1966</v>
      </c>
      <c r="H718" s="223">
        <v>11</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3680</v>
      </c>
    </row>
    <row r="719" s="2" customFormat="1">
      <c r="A719" s="38"/>
      <c r="B719" s="39"/>
      <c r="C719" s="40"/>
      <c r="D719" s="232" t="s">
        <v>253</v>
      </c>
      <c r="E719" s="40"/>
      <c r="F719" s="233" t="s">
        <v>3681</v>
      </c>
      <c r="G719" s="40"/>
      <c r="H719" s="40"/>
      <c r="I719" s="234"/>
      <c r="J719" s="40"/>
      <c r="K719" s="40"/>
      <c r="L719" s="44"/>
      <c r="M719" s="235"/>
      <c r="N719" s="236"/>
      <c r="O719" s="91"/>
      <c r="P719" s="91"/>
      <c r="Q719" s="91"/>
      <c r="R719" s="91"/>
      <c r="S719" s="91"/>
      <c r="T719" s="92"/>
      <c r="U719" s="38"/>
      <c r="V719" s="38"/>
      <c r="W719" s="38"/>
      <c r="X719" s="38"/>
      <c r="Y719" s="38"/>
      <c r="Z719" s="38"/>
      <c r="AA719" s="38"/>
      <c r="AB719" s="38"/>
      <c r="AC719" s="38"/>
      <c r="AD719" s="38"/>
      <c r="AE719" s="38"/>
      <c r="AT719" s="17" t="s">
        <v>253</v>
      </c>
      <c r="AU719" s="17" t="s">
        <v>85</v>
      </c>
    </row>
    <row r="720" s="2" customFormat="1" ht="55.5" customHeight="1">
      <c r="A720" s="38"/>
      <c r="B720" s="39"/>
      <c r="C720" s="219" t="s">
        <v>3682</v>
      </c>
      <c r="D720" s="219" t="s">
        <v>248</v>
      </c>
      <c r="E720" s="220" t="s">
        <v>3683</v>
      </c>
      <c r="F720" s="221" t="s">
        <v>3684</v>
      </c>
      <c r="G720" s="222" t="s">
        <v>1966</v>
      </c>
      <c r="H720" s="223">
        <v>5</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3685</v>
      </c>
    </row>
    <row r="721" s="2" customFormat="1">
      <c r="A721" s="38"/>
      <c r="B721" s="39"/>
      <c r="C721" s="40"/>
      <c r="D721" s="232" t="s">
        <v>253</v>
      </c>
      <c r="E721" s="40"/>
      <c r="F721" s="233" t="s">
        <v>3681</v>
      </c>
      <c r="G721" s="40"/>
      <c r="H721" s="40"/>
      <c r="I721" s="234"/>
      <c r="J721" s="40"/>
      <c r="K721" s="40"/>
      <c r="L721" s="44"/>
      <c r="M721" s="235"/>
      <c r="N721" s="236"/>
      <c r="O721" s="91"/>
      <c r="P721" s="91"/>
      <c r="Q721" s="91"/>
      <c r="R721" s="91"/>
      <c r="S721" s="91"/>
      <c r="T721" s="92"/>
      <c r="U721" s="38"/>
      <c r="V721" s="38"/>
      <c r="W721" s="38"/>
      <c r="X721" s="38"/>
      <c r="Y721" s="38"/>
      <c r="Z721" s="38"/>
      <c r="AA721" s="38"/>
      <c r="AB721" s="38"/>
      <c r="AC721" s="38"/>
      <c r="AD721" s="38"/>
      <c r="AE721" s="38"/>
      <c r="AT721" s="17" t="s">
        <v>253</v>
      </c>
      <c r="AU721" s="17" t="s">
        <v>85</v>
      </c>
    </row>
    <row r="722" s="2" customFormat="1" ht="21.75" customHeight="1">
      <c r="A722" s="38"/>
      <c r="B722" s="39"/>
      <c r="C722" s="219" t="s">
        <v>3084</v>
      </c>
      <c r="D722" s="219" t="s">
        <v>248</v>
      </c>
      <c r="E722" s="220" t="s">
        <v>3686</v>
      </c>
      <c r="F722" s="221" t="s">
        <v>3687</v>
      </c>
      <c r="G722" s="222" t="s">
        <v>1966</v>
      </c>
      <c r="H722" s="223">
        <v>388</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3688</v>
      </c>
    </row>
    <row r="723" s="2" customFormat="1" ht="24.15" customHeight="1">
      <c r="A723" s="38"/>
      <c r="B723" s="39"/>
      <c r="C723" s="219" t="s">
        <v>3689</v>
      </c>
      <c r="D723" s="219" t="s">
        <v>248</v>
      </c>
      <c r="E723" s="220" t="s">
        <v>3690</v>
      </c>
      <c r="F723" s="221" t="s">
        <v>3691</v>
      </c>
      <c r="G723" s="222" t="s">
        <v>1966</v>
      </c>
      <c r="H723" s="223">
        <v>243</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3692</v>
      </c>
    </row>
    <row r="724" s="2" customFormat="1" ht="37.8" customHeight="1">
      <c r="A724" s="38"/>
      <c r="B724" s="39"/>
      <c r="C724" s="219" t="s">
        <v>3086</v>
      </c>
      <c r="D724" s="219" t="s">
        <v>248</v>
      </c>
      <c r="E724" s="220" t="s">
        <v>3693</v>
      </c>
      <c r="F724" s="221" t="s">
        <v>3694</v>
      </c>
      <c r="G724" s="222" t="s">
        <v>1966</v>
      </c>
      <c r="H724" s="223">
        <v>351</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3695</v>
      </c>
    </row>
    <row r="725" s="2" customFormat="1" ht="24.15" customHeight="1">
      <c r="A725" s="38"/>
      <c r="B725" s="39"/>
      <c r="C725" s="219" t="s">
        <v>3696</v>
      </c>
      <c r="D725" s="219" t="s">
        <v>248</v>
      </c>
      <c r="E725" s="220" t="s">
        <v>3697</v>
      </c>
      <c r="F725" s="221" t="s">
        <v>3698</v>
      </c>
      <c r="G725" s="222" t="s">
        <v>1966</v>
      </c>
      <c r="H725" s="223">
        <v>17</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3699</v>
      </c>
    </row>
    <row r="726" s="2" customFormat="1" ht="24.15" customHeight="1">
      <c r="A726" s="38"/>
      <c r="B726" s="39"/>
      <c r="C726" s="219" t="s">
        <v>3087</v>
      </c>
      <c r="D726" s="219" t="s">
        <v>248</v>
      </c>
      <c r="E726" s="220" t="s">
        <v>3700</v>
      </c>
      <c r="F726" s="221" t="s">
        <v>3701</v>
      </c>
      <c r="G726" s="222" t="s">
        <v>1966</v>
      </c>
      <c r="H726" s="223">
        <v>38</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3702</v>
      </c>
    </row>
    <row r="727" s="2" customFormat="1" ht="24.15" customHeight="1">
      <c r="A727" s="38"/>
      <c r="B727" s="39"/>
      <c r="C727" s="219" t="s">
        <v>3703</v>
      </c>
      <c r="D727" s="219" t="s">
        <v>248</v>
      </c>
      <c r="E727" s="220" t="s">
        <v>3704</v>
      </c>
      <c r="F727" s="221" t="s">
        <v>3705</v>
      </c>
      <c r="G727" s="222" t="s">
        <v>1966</v>
      </c>
      <c r="H727" s="223">
        <v>39</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3706</v>
      </c>
    </row>
    <row r="728" s="2" customFormat="1" ht="24.15" customHeight="1">
      <c r="A728" s="38"/>
      <c r="B728" s="39"/>
      <c r="C728" s="219" t="s">
        <v>3089</v>
      </c>
      <c r="D728" s="219" t="s">
        <v>248</v>
      </c>
      <c r="E728" s="220" t="s">
        <v>3707</v>
      </c>
      <c r="F728" s="221" t="s">
        <v>3708</v>
      </c>
      <c r="G728" s="222" t="s">
        <v>1966</v>
      </c>
      <c r="H728" s="223">
        <v>9</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3709</v>
      </c>
    </row>
    <row r="729" s="2" customFormat="1" ht="24.15" customHeight="1">
      <c r="A729" s="38"/>
      <c r="B729" s="39"/>
      <c r="C729" s="219" t="s">
        <v>3710</v>
      </c>
      <c r="D729" s="219" t="s">
        <v>248</v>
      </c>
      <c r="E729" s="220" t="s">
        <v>3711</v>
      </c>
      <c r="F729" s="221" t="s">
        <v>3712</v>
      </c>
      <c r="G729" s="222" t="s">
        <v>1966</v>
      </c>
      <c r="H729" s="223">
        <v>41</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3713</v>
      </c>
    </row>
    <row r="730" s="2" customFormat="1" ht="24.15" customHeight="1">
      <c r="A730" s="38"/>
      <c r="B730" s="39"/>
      <c r="C730" s="219" t="s">
        <v>3090</v>
      </c>
      <c r="D730" s="219" t="s">
        <v>248</v>
      </c>
      <c r="E730" s="220" t="s">
        <v>3714</v>
      </c>
      <c r="F730" s="221" t="s">
        <v>3715</v>
      </c>
      <c r="G730" s="222" t="s">
        <v>1966</v>
      </c>
      <c r="H730" s="223">
        <v>1</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264</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264</v>
      </c>
      <c r="BM730" s="230" t="s">
        <v>3716</v>
      </c>
    </row>
    <row r="731" s="2" customFormat="1" ht="24.15" customHeight="1">
      <c r="A731" s="38"/>
      <c r="B731" s="39"/>
      <c r="C731" s="219" t="s">
        <v>3717</v>
      </c>
      <c r="D731" s="219" t="s">
        <v>248</v>
      </c>
      <c r="E731" s="220" t="s">
        <v>3718</v>
      </c>
      <c r="F731" s="221" t="s">
        <v>3719</v>
      </c>
      <c r="G731" s="222" t="s">
        <v>1966</v>
      </c>
      <c r="H731" s="223">
        <v>19</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264</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264</v>
      </c>
      <c r="BM731" s="230" t="s">
        <v>3720</v>
      </c>
    </row>
    <row r="732" s="2" customFormat="1" ht="16.5" customHeight="1">
      <c r="A732" s="38"/>
      <c r="B732" s="39"/>
      <c r="C732" s="219" t="s">
        <v>3092</v>
      </c>
      <c r="D732" s="219" t="s">
        <v>248</v>
      </c>
      <c r="E732" s="220" t="s">
        <v>3721</v>
      </c>
      <c r="F732" s="221" t="s">
        <v>3722</v>
      </c>
      <c r="G732" s="222" t="s">
        <v>1966</v>
      </c>
      <c r="H732" s="223">
        <v>9</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264</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264</v>
      </c>
      <c r="BM732" s="230" t="s">
        <v>3723</v>
      </c>
    </row>
    <row r="733" s="2" customFormat="1" ht="16.5" customHeight="1">
      <c r="A733" s="38"/>
      <c r="B733" s="39"/>
      <c r="C733" s="219" t="s">
        <v>3724</v>
      </c>
      <c r="D733" s="219" t="s">
        <v>248</v>
      </c>
      <c r="E733" s="220" t="s">
        <v>3725</v>
      </c>
      <c r="F733" s="221" t="s">
        <v>3726</v>
      </c>
      <c r="G733" s="222" t="s">
        <v>1966</v>
      </c>
      <c r="H733" s="223">
        <v>2</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264</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264</v>
      </c>
      <c r="BM733" s="230" t="s">
        <v>3727</v>
      </c>
    </row>
    <row r="734" s="2" customFormat="1" ht="16.5" customHeight="1">
      <c r="A734" s="38"/>
      <c r="B734" s="39"/>
      <c r="C734" s="219" t="s">
        <v>3093</v>
      </c>
      <c r="D734" s="219" t="s">
        <v>248</v>
      </c>
      <c r="E734" s="220" t="s">
        <v>3728</v>
      </c>
      <c r="F734" s="221" t="s">
        <v>3729</v>
      </c>
      <c r="G734" s="222" t="s">
        <v>1966</v>
      </c>
      <c r="H734" s="223">
        <v>1</v>
      </c>
      <c r="I734" s="224"/>
      <c r="J734" s="225">
        <f>ROUND(I734*H734,2)</f>
        <v>0</v>
      </c>
      <c r="K734" s="221" t="s">
        <v>1</v>
      </c>
      <c r="L734" s="44"/>
      <c r="M734" s="226" t="s">
        <v>1</v>
      </c>
      <c r="N734" s="227" t="s">
        <v>42</v>
      </c>
      <c r="O734" s="91"/>
      <c r="P734" s="228">
        <f>O734*H734</f>
        <v>0</v>
      </c>
      <c r="Q734" s="228">
        <v>0</v>
      </c>
      <c r="R734" s="228">
        <f>Q734*H734</f>
        <v>0</v>
      </c>
      <c r="S734" s="228">
        <v>0</v>
      </c>
      <c r="T734" s="229">
        <f>S734*H734</f>
        <v>0</v>
      </c>
      <c r="U734" s="38"/>
      <c r="V734" s="38"/>
      <c r="W734" s="38"/>
      <c r="X734" s="38"/>
      <c r="Y734" s="38"/>
      <c r="Z734" s="38"/>
      <c r="AA734" s="38"/>
      <c r="AB734" s="38"/>
      <c r="AC734" s="38"/>
      <c r="AD734" s="38"/>
      <c r="AE734" s="38"/>
      <c r="AR734" s="230" t="s">
        <v>264</v>
      </c>
      <c r="AT734" s="230" t="s">
        <v>248</v>
      </c>
      <c r="AU734" s="230" t="s">
        <v>85</v>
      </c>
      <c r="AY734" s="17" t="s">
        <v>247</v>
      </c>
      <c r="BE734" s="231">
        <f>IF(N734="základní",J734,0)</f>
        <v>0</v>
      </c>
      <c r="BF734" s="231">
        <f>IF(N734="snížená",J734,0)</f>
        <v>0</v>
      </c>
      <c r="BG734" s="231">
        <f>IF(N734="zákl. přenesená",J734,0)</f>
        <v>0</v>
      </c>
      <c r="BH734" s="231">
        <f>IF(N734="sníž. přenesená",J734,0)</f>
        <v>0</v>
      </c>
      <c r="BI734" s="231">
        <f>IF(N734="nulová",J734,0)</f>
        <v>0</v>
      </c>
      <c r="BJ734" s="17" t="s">
        <v>85</v>
      </c>
      <c r="BK734" s="231">
        <f>ROUND(I734*H734,2)</f>
        <v>0</v>
      </c>
      <c r="BL734" s="17" t="s">
        <v>264</v>
      </c>
      <c r="BM734" s="230" t="s">
        <v>3730</v>
      </c>
    </row>
    <row r="735" s="2" customFormat="1" ht="24.15" customHeight="1">
      <c r="A735" s="38"/>
      <c r="B735" s="39"/>
      <c r="C735" s="219" t="s">
        <v>3731</v>
      </c>
      <c r="D735" s="219" t="s">
        <v>248</v>
      </c>
      <c r="E735" s="220" t="s">
        <v>3732</v>
      </c>
      <c r="F735" s="221" t="s">
        <v>3733</v>
      </c>
      <c r="G735" s="222" t="s">
        <v>1966</v>
      </c>
      <c r="H735" s="223">
        <v>594</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264</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264</v>
      </c>
      <c r="BM735" s="230" t="s">
        <v>3734</v>
      </c>
    </row>
    <row r="736" s="2" customFormat="1" ht="24.15" customHeight="1">
      <c r="A736" s="38"/>
      <c r="B736" s="39"/>
      <c r="C736" s="219" t="s">
        <v>3095</v>
      </c>
      <c r="D736" s="219" t="s">
        <v>248</v>
      </c>
      <c r="E736" s="220" t="s">
        <v>3735</v>
      </c>
      <c r="F736" s="221" t="s">
        <v>3736</v>
      </c>
      <c r="G736" s="222" t="s">
        <v>1966</v>
      </c>
      <c r="H736" s="223">
        <v>18</v>
      </c>
      <c r="I736" s="224"/>
      <c r="J736" s="225">
        <f>ROUND(I736*H736,2)</f>
        <v>0</v>
      </c>
      <c r="K736" s="221" t="s">
        <v>1</v>
      </c>
      <c r="L736" s="44"/>
      <c r="M736" s="226" t="s">
        <v>1</v>
      </c>
      <c r="N736" s="227" t="s">
        <v>42</v>
      </c>
      <c r="O736" s="91"/>
      <c r="P736" s="228">
        <f>O736*H736</f>
        <v>0</v>
      </c>
      <c r="Q736" s="228">
        <v>0</v>
      </c>
      <c r="R736" s="228">
        <f>Q736*H736</f>
        <v>0</v>
      </c>
      <c r="S736" s="228">
        <v>0</v>
      </c>
      <c r="T736" s="229">
        <f>S736*H736</f>
        <v>0</v>
      </c>
      <c r="U736" s="38"/>
      <c r="V736" s="38"/>
      <c r="W736" s="38"/>
      <c r="X736" s="38"/>
      <c r="Y736" s="38"/>
      <c r="Z736" s="38"/>
      <c r="AA736" s="38"/>
      <c r="AB736" s="38"/>
      <c r="AC736" s="38"/>
      <c r="AD736" s="38"/>
      <c r="AE736" s="38"/>
      <c r="AR736" s="230" t="s">
        <v>264</v>
      </c>
      <c r="AT736" s="230" t="s">
        <v>248</v>
      </c>
      <c r="AU736" s="230" t="s">
        <v>85</v>
      </c>
      <c r="AY736" s="17" t="s">
        <v>247</v>
      </c>
      <c r="BE736" s="231">
        <f>IF(N736="základní",J736,0)</f>
        <v>0</v>
      </c>
      <c r="BF736" s="231">
        <f>IF(N736="snížená",J736,0)</f>
        <v>0</v>
      </c>
      <c r="BG736" s="231">
        <f>IF(N736="zákl. přenesená",J736,0)</f>
        <v>0</v>
      </c>
      <c r="BH736" s="231">
        <f>IF(N736="sníž. přenesená",J736,0)</f>
        <v>0</v>
      </c>
      <c r="BI736" s="231">
        <f>IF(N736="nulová",J736,0)</f>
        <v>0</v>
      </c>
      <c r="BJ736" s="17" t="s">
        <v>85</v>
      </c>
      <c r="BK736" s="231">
        <f>ROUND(I736*H736,2)</f>
        <v>0</v>
      </c>
      <c r="BL736" s="17" t="s">
        <v>264</v>
      </c>
      <c r="BM736" s="230" t="s">
        <v>3737</v>
      </c>
    </row>
    <row r="737" s="2" customFormat="1" ht="16.5" customHeight="1">
      <c r="A737" s="38"/>
      <c r="B737" s="39"/>
      <c r="C737" s="219" t="s">
        <v>3738</v>
      </c>
      <c r="D737" s="219" t="s">
        <v>248</v>
      </c>
      <c r="E737" s="220" t="s">
        <v>3739</v>
      </c>
      <c r="F737" s="221" t="s">
        <v>3740</v>
      </c>
      <c r="G737" s="222" t="s">
        <v>1966</v>
      </c>
      <c r="H737" s="223">
        <v>1045</v>
      </c>
      <c r="I737" s="224"/>
      <c r="J737" s="225">
        <f>ROUND(I737*H737,2)</f>
        <v>0</v>
      </c>
      <c r="K737" s="221" t="s">
        <v>1</v>
      </c>
      <c r="L737" s="44"/>
      <c r="M737" s="226" t="s">
        <v>1</v>
      </c>
      <c r="N737" s="227" t="s">
        <v>42</v>
      </c>
      <c r="O737" s="91"/>
      <c r="P737" s="228">
        <f>O737*H737</f>
        <v>0</v>
      </c>
      <c r="Q737" s="228">
        <v>0</v>
      </c>
      <c r="R737" s="228">
        <f>Q737*H737</f>
        <v>0</v>
      </c>
      <c r="S737" s="228">
        <v>0</v>
      </c>
      <c r="T737" s="229">
        <f>S737*H737</f>
        <v>0</v>
      </c>
      <c r="U737" s="38"/>
      <c r="V737" s="38"/>
      <c r="W737" s="38"/>
      <c r="X737" s="38"/>
      <c r="Y737" s="38"/>
      <c r="Z737" s="38"/>
      <c r="AA737" s="38"/>
      <c r="AB737" s="38"/>
      <c r="AC737" s="38"/>
      <c r="AD737" s="38"/>
      <c r="AE737" s="38"/>
      <c r="AR737" s="230" t="s">
        <v>264</v>
      </c>
      <c r="AT737" s="230" t="s">
        <v>248</v>
      </c>
      <c r="AU737" s="230" t="s">
        <v>85</v>
      </c>
      <c r="AY737" s="17" t="s">
        <v>247</v>
      </c>
      <c r="BE737" s="231">
        <f>IF(N737="základní",J737,0)</f>
        <v>0</v>
      </c>
      <c r="BF737" s="231">
        <f>IF(N737="snížená",J737,0)</f>
        <v>0</v>
      </c>
      <c r="BG737" s="231">
        <f>IF(N737="zákl. přenesená",J737,0)</f>
        <v>0</v>
      </c>
      <c r="BH737" s="231">
        <f>IF(N737="sníž. přenesená",J737,0)</f>
        <v>0</v>
      </c>
      <c r="BI737" s="231">
        <f>IF(N737="nulová",J737,0)</f>
        <v>0</v>
      </c>
      <c r="BJ737" s="17" t="s">
        <v>85</v>
      </c>
      <c r="BK737" s="231">
        <f>ROUND(I737*H737,2)</f>
        <v>0</v>
      </c>
      <c r="BL737" s="17" t="s">
        <v>264</v>
      </c>
      <c r="BM737" s="230" t="s">
        <v>3741</v>
      </c>
    </row>
    <row r="738" s="2" customFormat="1" ht="16.5" customHeight="1">
      <c r="A738" s="38"/>
      <c r="B738" s="39"/>
      <c r="C738" s="219" t="s">
        <v>3097</v>
      </c>
      <c r="D738" s="219" t="s">
        <v>248</v>
      </c>
      <c r="E738" s="220" t="s">
        <v>3742</v>
      </c>
      <c r="F738" s="221" t="s">
        <v>3743</v>
      </c>
      <c r="G738" s="222" t="s">
        <v>1966</v>
      </c>
      <c r="H738" s="223">
        <v>227</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264</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264</v>
      </c>
      <c r="BM738" s="230" t="s">
        <v>3744</v>
      </c>
    </row>
    <row r="739" s="2" customFormat="1" ht="16.5" customHeight="1">
      <c r="A739" s="38"/>
      <c r="B739" s="39"/>
      <c r="C739" s="219" t="s">
        <v>3745</v>
      </c>
      <c r="D739" s="219" t="s">
        <v>248</v>
      </c>
      <c r="E739" s="220" t="s">
        <v>3746</v>
      </c>
      <c r="F739" s="221" t="s">
        <v>3747</v>
      </c>
      <c r="G739" s="222" t="s">
        <v>1966</v>
      </c>
      <c r="H739" s="223">
        <v>20</v>
      </c>
      <c r="I739" s="224"/>
      <c r="J739" s="225">
        <f>ROUND(I739*H739,2)</f>
        <v>0</v>
      </c>
      <c r="K739" s="221" t="s">
        <v>1</v>
      </c>
      <c r="L739" s="44"/>
      <c r="M739" s="226" t="s">
        <v>1</v>
      </c>
      <c r="N739" s="227" t="s">
        <v>42</v>
      </c>
      <c r="O739" s="91"/>
      <c r="P739" s="228">
        <f>O739*H739</f>
        <v>0</v>
      </c>
      <c r="Q739" s="228">
        <v>0</v>
      </c>
      <c r="R739" s="228">
        <f>Q739*H739</f>
        <v>0</v>
      </c>
      <c r="S739" s="228">
        <v>0</v>
      </c>
      <c r="T739" s="229">
        <f>S739*H739</f>
        <v>0</v>
      </c>
      <c r="U739" s="38"/>
      <c r="V739" s="38"/>
      <c r="W739" s="38"/>
      <c r="X739" s="38"/>
      <c r="Y739" s="38"/>
      <c r="Z739" s="38"/>
      <c r="AA739" s="38"/>
      <c r="AB739" s="38"/>
      <c r="AC739" s="38"/>
      <c r="AD739" s="38"/>
      <c r="AE739" s="38"/>
      <c r="AR739" s="230" t="s">
        <v>264</v>
      </c>
      <c r="AT739" s="230" t="s">
        <v>248</v>
      </c>
      <c r="AU739" s="230" t="s">
        <v>85</v>
      </c>
      <c r="AY739" s="17" t="s">
        <v>247</v>
      </c>
      <c r="BE739" s="231">
        <f>IF(N739="základní",J739,0)</f>
        <v>0</v>
      </c>
      <c r="BF739" s="231">
        <f>IF(N739="snížená",J739,0)</f>
        <v>0</v>
      </c>
      <c r="BG739" s="231">
        <f>IF(N739="zákl. přenesená",J739,0)</f>
        <v>0</v>
      </c>
      <c r="BH739" s="231">
        <f>IF(N739="sníž. přenesená",J739,0)</f>
        <v>0</v>
      </c>
      <c r="BI739" s="231">
        <f>IF(N739="nulová",J739,0)</f>
        <v>0</v>
      </c>
      <c r="BJ739" s="17" t="s">
        <v>85</v>
      </c>
      <c r="BK739" s="231">
        <f>ROUND(I739*H739,2)</f>
        <v>0</v>
      </c>
      <c r="BL739" s="17" t="s">
        <v>264</v>
      </c>
      <c r="BM739" s="230" t="s">
        <v>3748</v>
      </c>
    </row>
    <row r="740" s="2" customFormat="1" ht="16.5" customHeight="1">
      <c r="A740" s="38"/>
      <c r="B740" s="39"/>
      <c r="C740" s="219" t="s">
        <v>3100</v>
      </c>
      <c r="D740" s="219" t="s">
        <v>248</v>
      </c>
      <c r="E740" s="220" t="s">
        <v>3749</v>
      </c>
      <c r="F740" s="221" t="s">
        <v>3750</v>
      </c>
      <c r="G740" s="222" t="s">
        <v>1966</v>
      </c>
      <c r="H740" s="223">
        <v>10</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3751</v>
      </c>
    </row>
    <row r="741" s="2" customFormat="1" ht="16.5" customHeight="1">
      <c r="A741" s="38"/>
      <c r="B741" s="39"/>
      <c r="C741" s="219" t="s">
        <v>3752</v>
      </c>
      <c r="D741" s="219" t="s">
        <v>248</v>
      </c>
      <c r="E741" s="220" t="s">
        <v>3753</v>
      </c>
      <c r="F741" s="221" t="s">
        <v>3754</v>
      </c>
      <c r="G741" s="222" t="s">
        <v>1966</v>
      </c>
      <c r="H741" s="223">
        <v>10</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3755</v>
      </c>
    </row>
    <row r="742" s="2" customFormat="1" ht="24.15" customHeight="1">
      <c r="A742" s="38"/>
      <c r="B742" s="39"/>
      <c r="C742" s="219" t="s">
        <v>3102</v>
      </c>
      <c r="D742" s="219" t="s">
        <v>248</v>
      </c>
      <c r="E742" s="220" t="s">
        <v>3756</v>
      </c>
      <c r="F742" s="221" t="s">
        <v>3757</v>
      </c>
      <c r="G742" s="222" t="s">
        <v>681</v>
      </c>
      <c r="H742" s="223">
        <v>960</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3758</v>
      </c>
    </row>
    <row r="743" s="2" customFormat="1" ht="24.15" customHeight="1">
      <c r="A743" s="38"/>
      <c r="B743" s="39"/>
      <c r="C743" s="219" t="s">
        <v>3759</v>
      </c>
      <c r="D743" s="219" t="s">
        <v>248</v>
      </c>
      <c r="E743" s="220" t="s">
        <v>3760</v>
      </c>
      <c r="F743" s="221" t="s">
        <v>3761</v>
      </c>
      <c r="G743" s="222" t="s">
        <v>681</v>
      </c>
      <c r="H743" s="223">
        <v>60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3762</v>
      </c>
    </row>
    <row r="744" s="2" customFormat="1" ht="24.15" customHeight="1">
      <c r="A744" s="38"/>
      <c r="B744" s="39"/>
      <c r="C744" s="219" t="s">
        <v>3105</v>
      </c>
      <c r="D744" s="219" t="s">
        <v>248</v>
      </c>
      <c r="E744" s="220" t="s">
        <v>3763</v>
      </c>
      <c r="F744" s="221" t="s">
        <v>3764</v>
      </c>
      <c r="G744" s="222" t="s">
        <v>681</v>
      </c>
      <c r="H744" s="223">
        <v>40</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3765</v>
      </c>
    </row>
    <row r="745" s="2" customFormat="1" ht="21.75" customHeight="1">
      <c r="A745" s="38"/>
      <c r="B745" s="39"/>
      <c r="C745" s="219" t="s">
        <v>3766</v>
      </c>
      <c r="D745" s="219" t="s">
        <v>248</v>
      </c>
      <c r="E745" s="220" t="s">
        <v>3767</v>
      </c>
      <c r="F745" s="221" t="s">
        <v>3768</v>
      </c>
      <c r="G745" s="222" t="s">
        <v>267</v>
      </c>
      <c r="H745" s="223">
        <v>56</v>
      </c>
      <c r="I745" s="224"/>
      <c r="J745" s="225">
        <f>ROUND(I745*H745,2)</f>
        <v>0</v>
      </c>
      <c r="K745" s="221" t="s">
        <v>1</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264</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264</v>
      </c>
      <c r="BM745" s="230" t="s">
        <v>3769</v>
      </c>
    </row>
    <row r="746" s="12" customFormat="1">
      <c r="A746" s="12"/>
      <c r="B746" s="242"/>
      <c r="C746" s="243"/>
      <c r="D746" s="232" t="s">
        <v>337</v>
      </c>
      <c r="E746" s="244" t="s">
        <v>1</v>
      </c>
      <c r="F746" s="245" t="s">
        <v>3770</v>
      </c>
      <c r="G746" s="243"/>
      <c r="H746" s="244" t="s">
        <v>1</v>
      </c>
      <c r="I746" s="246"/>
      <c r="J746" s="243"/>
      <c r="K746" s="243"/>
      <c r="L746" s="247"/>
      <c r="M746" s="248"/>
      <c r="N746" s="249"/>
      <c r="O746" s="249"/>
      <c r="P746" s="249"/>
      <c r="Q746" s="249"/>
      <c r="R746" s="249"/>
      <c r="S746" s="249"/>
      <c r="T746" s="250"/>
      <c r="U746" s="12"/>
      <c r="V746" s="12"/>
      <c r="W746" s="12"/>
      <c r="X746" s="12"/>
      <c r="Y746" s="12"/>
      <c r="Z746" s="12"/>
      <c r="AA746" s="12"/>
      <c r="AB746" s="12"/>
      <c r="AC746" s="12"/>
      <c r="AD746" s="12"/>
      <c r="AE746" s="12"/>
      <c r="AT746" s="251" t="s">
        <v>337</v>
      </c>
      <c r="AU746" s="251" t="s">
        <v>85</v>
      </c>
      <c r="AV746" s="12" t="s">
        <v>85</v>
      </c>
      <c r="AW746" s="12" t="s">
        <v>33</v>
      </c>
      <c r="AX746" s="12" t="s">
        <v>77</v>
      </c>
      <c r="AY746" s="251" t="s">
        <v>247</v>
      </c>
    </row>
    <row r="747" s="12" customFormat="1">
      <c r="A747" s="12"/>
      <c r="B747" s="242"/>
      <c r="C747" s="243"/>
      <c r="D747" s="232" t="s">
        <v>337</v>
      </c>
      <c r="E747" s="244" t="s">
        <v>1</v>
      </c>
      <c r="F747" s="245" t="s">
        <v>3771</v>
      </c>
      <c r="G747" s="243"/>
      <c r="H747" s="244" t="s">
        <v>1</v>
      </c>
      <c r="I747" s="246"/>
      <c r="J747" s="243"/>
      <c r="K747" s="243"/>
      <c r="L747" s="247"/>
      <c r="M747" s="248"/>
      <c r="N747" s="249"/>
      <c r="O747" s="249"/>
      <c r="P747" s="249"/>
      <c r="Q747" s="249"/>
      <c r="R747" s="249"/>
      <c r="S747" s="249"/>
      <c r="T747" s="250"/>
      <c r="U747" s="12"/>
      <c r="V747" s="12"/>
      <c r="W747" s="12"/>
      <c r="X747" s="12"/>
      <c r="Y747" s="12"/>
      <c r="Z747" s="12"/>
      <c r="AA747" s="12"/>
      <c r="AB747" s="12"/>
      <c r="AC747" s="12"/>
      <c r="AD747" s="12"/>
      <c r="AE747" s="12"/>
      <c r="AT747" s="251" t="s">
        <v>337</v>
      </c>
      <c r="AU747" s="251" t="s">
        <v>85</v>
      </c>
      <c r="AV747" s="12" t="s">
        <v>85</v>
      </c>
      <c r="AW747" s="12" t="s">
        <v>33</v>
      </c>
      <c r="AX747" s="12" t="s">
        <v>77</v>
      </c>
      <c r="AY747" s="251" t="s">
        <v>247</v>
      </c>
    </row>
    <row r="748" s="12" customFormat="1">
      <c r="A748" s="12"/>
      <c r="B748" s="242"/>
      <c r="C748" s="243"/>
      <c r="D748" s="232" t="s">
        <v>337</v>
      </c>
      <c r="E748" s="244" t="s">
        <v>1</v>
      </c>
      <c r="F748" s="245" t="s">
        <v>3772</v>
      </c>
      <c r="G748" s="243"/>
      <c r="H748" s="244" t="s">
        <v>1</v>
      </c>
      <c r="I748" s="246"/>
      <c r="J748" s="243"/>
      <c r="K748" s="243"/>
      <c r="L748" s="247"/>
      <c r="M748" s="248"/>
      <c r="N748" s="249"/>
      <c r="O748" s="249"/>
      <c r="P748" s="249"/>
      <c r="Q748" s="249"/>
      <c r="R748" s="249"/>
      <c r="S748" s="249"/>
      <c r="T748" s="250"/>
      <c r="U748" s="12"/>
      <c r="V748" s="12"/>
      <c r="W748" s="12"/>
      <c r="X748" s="12"/>
      <c r="Y748" s="12"/>
      <c r="Z748" s="12"/>
      <c r="AA748" s="12"/>
      <c r="AB748" s="12"/>
      <c r="AC748" s="12"/>
      <c r="AD748" s="12"/>
      <c r="AE748" s="12"/>
      <c r="AT748" s="251" t="s">
        <v>337</v>
      </c>
      <c r="AU748" s="251" t="s">
        <v>85</v>
      </c>
      <c r="AV748" s="12" t="s">
        <v>85</v>
      </c>
      <c r="AW748" s="12" t="s">
        <v>33</v>
      </c>
      <c r="AX748" s="12" t="s">
        <v>77</v>
      </c>
      <c r="AY748" s="251" t="s">
        <v>247</v>
      </c>
    </row>
    <row r="749" s="12" customFormat="1">
      <c r="A749" s="12"/>
      <c r="B749" s="242"/>
      <c r="C749" s="243"/>
      <c r="D749" s="232" t="s">
        <v>337</v>
      </c>
      <c r="E749" s="244" t="s">
        <v>1</v>
      </c>
      <c r="F749" s="245" t="s">
        <v>3773</v>
      </c>
      <c r="G749" s="243"/>
      <c r="H749" s="244" t="s">
        <v>1</v>
      </c>
      <c r="I749" s="246"/>
      <c r="J749" s="243"/>
      <c r="K749" s="243"/>
      <c r="L749" s="247"/>
      <c r="M749" s="248"/>
      <c r="N749" s="249"/>
      <c r="O749" s="249"/>
      <c r="P749" s="249"/>
      <c r="Q749" s="249"/>
      <c r="R749" s="249"/>
      <c r="S749" s="249"/>
      <c r="T749" s="250"/>
      <c r="U749" s="12"/>
      <c r="V749" s="12"/>
      <c r="W749" s="12"/>
      <c r="X749" s="12"/>
      <c r="Y749" s="12"/>
      <c r="Z749" s="12"/>
      <c r="AA749" s="12"/>
      <c r="AB749" s="12"/>
      <c r="AC749" s="12"/>
      <c r="AD749" s="12"/>
      <c r="AE749" s="12"/>
      <c r="AT749" s="251" t="s">
        <v>337</v>
      </c>
      <c r="AU749" s="251" t="s">
        <v>85</v>
      </c>
      <c r="AV749" s="12" t="s">
        <v>85</v>
      </c>
      <c r="AW749" s="12" t="s">
        <v>33</v>
      </c>
      <c r="AX749" s="12" t="s">
        <v>77</v>
      </c>
      <c r="AY749" s="251" t="s">
        <v>247</v>
      </c>
    </row>
    <row r="750" s="13" customFormat="1">
      <c r="A750" s="13"/>
      <c r="B750" s="252"/>
      <c r="C750" s="253"/>
      <c r="D750" s="232" t="s">
        <v>337</v>
      </c>
      <c r="E750" s="254" t="s">
        <v>1</v>
      </c>
      <c r="F750" s="255" t="s">
        <v>599</v>
      </c>
      <c r="G750" s="253"/>
      <c r="H750" s="256">
        <v>56</v>
      </c>
      <c r="I750" s="257"/>
      <c r="J750" s="253"/>
      <c r="K750" s="253"/>
      <c r="L750" s="258"/>
      <c r="M750" s="259"/>
      <c r="N750" s="260"/>
      <c r="O750" s="260"/>
      <c r="P750" s="260"/>
      <c r="Q750" s="260"/>
      <c r="R750" s="260"/>
      <c r="S750" s="260"/>
      <c r="T750" s="261"/>
      <c r="U750" s="13"/>
      <c r="V750" s="13"/>
      <c r="W750" s="13"/>
      <c r="X750" s="13"/>
      <c r="Y750" s="13"/>
      <c r="Z750" s="13"/>
      <c r="AA750" s="13"/>
      <c r="AB750" s="13"/>
      <c r="AC750" s="13"/>
      <c r="AD750" s="13"/>
      <c r="AE750" s="13"/>
      <c r="AT750" s="262" t="s">
        <v>337</v>
      </c>
      <c r="AU750" s="262" t="s">
        <v>85</v>
      </c>
      <c r="AV750" s="13" t="s">
        <v>87</v>
      </c>
      <c r="AW750" s="13" t="s">
        <v>33</v>
      </c>
      <c r="AX750" s="13" t="s">
        <v>77</v>
      </c>
      <c r="AY750" s="262" t="s">
        <v>247</v>
      </c>
    </row>
    <row r="751" s="14" customFormat="1">
      <c r="A751" s="14"/>
      <c r="B751" s="263"/>
      <c r="C751" s="264"/>
      <c r="D751" s="232" t="s">
        <v>337</v>
      </c>
      <c r="E751" s="265" t="s">
        <v>1</v>
      </c>
      <c r="F751" s="266" t="s">
        <v>340</v>
      </c>
      <c r="G751" s="264"/>
      <c r="H751" s="267">
        <v>56</v>
      </c>
      <c r="I751" s="268"/>
      <c r="J751" s="264"/>
      <c r="K751" s="264"/>
      <c r="L751" s="269"/>
      <c r="M751" s="270"/>
      <c r="N751" s="271"/>
      <c r="O751" s="271"/>
      <c r="P751" s="271"/>
      <c r="Q751" s="271"/>
      <c r="R751" s="271"/>
      <c r="S751" s="271"/>
      <c r="T751" s="272"/>
      <c r="U751" s="14"/>
      <c r="V751" s="14"/>
      <c r="W751" s="14"/>
      <c r="X751" s="14"/>
      <c r="Y751" s="14"/>
      <c r="Z751" s="14"/>
      <c r="AA751" s="14"/>
      <c r="AB751" s="14"/>
      <c r="AC751" s="14"/>
      <c r="AD751" s="14"/>
      <c r="AE751" s="14"/>
      <c r="AT751" s="273" t="s">
        <v>337</v>
      </c>
      <c r="AU751" s="273" t="s">
        <v>85</v>
      </c>
      <c r="AV751" s="14" t="s">
        <v>258</v>
      </c>
      <c r="AW751" s="14" t="s">
        <v>33</v>
      </c>
      <c r="AX751" s="14" t="s">
        <v>85</v>
      </c>
      <c r="AY751" s="273" t="s">
        <v>247</v>
      </c>
    </row>
    <row r="752" s="2" customFormat="1" ht="24.15" customHeight="1">
      <c r="A752" s="38"/>
      <c r="B752" s="39"/>
      <c r="C752" s="219" t="s">
        <v>3109</v>
      </c>
      <c r="D752" s="219" t="s">
        <v>248</v>
      </c>
      <c r="E752" s="220" t="s">
        <v>3774</v>
      </c>
      <c r="F752" s="221" t="s">
        <v>3775</v>
      </c>
      <c r="G752" s="222" t="s">
        <v>1966</v>
      </c>
      <c r="H752" s="223">
        <v>2</v>
      </c>
      <c r="I752" s="224"/>
      <c r="J752" s="225">
        <f>ROUND(I752*H752,2)</f>
        <v>0</v>
      </c>
      <c r="K752" s="221" t="s">
        <v>1</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264</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264</v>
      </c>
      <c r="BM752" s="230" t="s">
        <v>3776</v>
      </c>
    </row>
    <row r="753" s="2" customFormat="1" ht="24.15" customHeight="1">
      <c r="A753" s="38"/>
      <c r="B753" s="39"/>
      <c r="C753" s="219" t="s">
        <v>3777</v>
      </c>
      <c r="D753" s="219" t="s">
        <v>248</v>
      </c>
      <c r="E753" s="220" t="s">
        <v>3778</v>
      </c>
      <c r="F753" s="221" t="s">
        <v>3779</v>
      </c>
      <c r="G753" s="222" t="s">
        <v>1966</v>
      </c>
      <c r="H753" s="223">
        <v>23</v>
      </c>
      <c r="I753" s="224"/>
      <c r="J753" s="225">
        <f>ROUND(I753*H753,2)</f>
        <v>0</v>
      </c>
      <c r="K753" s="221" t="s">
        <v>1</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264</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264</v>
      </c>
      <c r="BM753" s="230" t="s">
        <v>3780</v>
      </c>
    </row>
    <row r="754" s="2" customFormat="1" ht="16.5" customHeight="1">
      <c r="A754" s="38"/>
      <c r="B754" s="39"/>
      <c r="C754" s="219" t="s">
        <v>3111</v>
      </c>
      <c r="D754" s="219" t="s">
        <v>248</v>
      </c>
      <c r="E754" s="220" t="s">
        <v>3781</v>
      </c>
      <c r="F754" s="221" t="s">
        <v>3782</v>
      </c>
      <c r="G754" s="222" t="s">
        <v>1966</v>
      </c>
      <c r="H754" s="223">
        <v>15</v>
      </c>
      <c r="I754" s="224"/>
      <c r="J754" s="225">
        <f>ROUND(I754*H754,2)</f>
        <v>0</v>
      </c>
      <c r="K754" s="221" t="s">
        <v>1</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264</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264</v>
      </c>
      <c r="BM754" s="230" t="s">
        <v>3783</v>
      </c>
    </row>
    <row r="755" s="2" customFormat="1" ht="16.5" customHeight="1">
      <c r="A755" s="38"/>
      <c r="B755" s="39"/>
      <c r="C755" s="219" t="s">
        <v>3784</v>
      </c>
      <c r="D755" s="219" t="s">
        <v>248</v>
      </c>
      <c r="E755" s="220" t="s">
        <v>3785</v>
      </c>
      <c r="F755" s="221" t="s">
        <v>3786</v>
      </c>
      <c r="G755" s="222" t="s">
        <v>1966</v>
      </c>
      <c r="H755" s="223">
        <v>38</v>
      </c>
      <c r="I755" s="224"/>
      <c r="J755" s="225">
        <f>ROUND(I755*H755,2)</f>
        <v>0</v>
      </c>
      <c r="K755" s="221" t="s">
        <v>1</v>
      </c>
      <c r="L755" s="44"/>
      <c r="M755" s="226" t="s">
        <v>1</v>
      </c>
      <c r="N755" s="227" t="s">
        <v>42</v>
      </c>
      <c r="O755" s="91"/>
      <c r="P755" s="228">
        <f>O755*H755</f>
        <v>0</v>
      </c>
      <c r="Q755" s="228">
        <v>0</v>
      </c>
      <c r="R755" s="228">
        <f>Q755*H755</f>
        <v>0</v>
      </c>
      <c r="S755" s="228">
        <v>0</v>
      </c>
      <c r="T755" s="229">
        <f>S755*H755</f>
        <v>0</v>
      </c>
      <c r="U755" s="38"/>
      <c r="V755" s="38"/>
      <c r="W755" s="38"/>
      <c r="X755" s="38"/>
      <c r="Y755" s="38"/>
      <c r="Z755" s="38"/>
      <c r="AA755" s="38"/>
      <c r="AB755" s="38"/>
      <c r="AC755" s="38"/>
      <c r="AD755" s="38"/>
      <c r="AE755" s="38"/>
      <c r="AR755" s="230" t="s">
        <v>264</v>
      </c>
      <c r="AT755" s="230" t="s">
        <v>248</v>
      </c>
      <c r="AU755" s="230" t="s">
        <v>85</v>
      </c>
      <c r="AY755" s="17" t="s">
        <v>247</v>
      </c>
      <c r="BE755" s="231">
        <f>IF(N755="základní",J755,0)</f>
        <v>0</v>
      </c>
      <c r="BF755" s="231">
        <f>IF(N755="snížená",J755,0)</f>
        <v>0</v>
      </c>
      <c r="BG755" s="231">
        <f>IF(N755="zákl. přenesená",J755,0)</f>
        <v>0</v>
      </c>
      <c r="BH755" s="231">
        <f>IF(N755="sníž. přenesená",J755,0)</f>
        <v>0</v>
      </c>
      <c r="BI755" s="231">
        <f>IF(N755="nulová",J755,0)</f>
        <v>0</v>
      </c>
      <c r="BJ755" s="17" t="s">
        <v>85</v>
      </c>
      <c r="BK755" s="231">
        <f>ROUND(I755*H755,2)</f>
        <v>0</v>
      </c>
      <c r="BL755" s="17" t="s">
        <v>264</v>
      </c>
      <c r="BM755" s="230" t="s">
        <v>3787</v>
      </c>
    </row>
    <row r="756" s="2" customFormat="1" ht="16.5" customHeight="1">
      <c r="A756" s="38"/>
      <c r="B756" s="39"/>
      <c r="C756" s="219" t="s">
        <v>3112</v>
      </c>
      <c r="D756" s="219" t="s">
        <v>248</v>
      </c>
      <c r="E756" s="220" t="s">
        <v>3788</v>
      </c>
      <c r="F756" s="221" t="s">
        <v>3789</v>
      </c>
      <c r="G756" s="222" t="s">
        <v>1966</v>
      </c>
      <c r="H756" s="223">
        <v>6</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3790</v>
      </c>
    </row>
    <row r="757" s="2" customFormat="1" ht="16.5" customHeight="1">
      <c r="A757" s="38"/>
      <c r="B757" s="39"/>
      <c r="C757" s="219" t="s">
        <v>3791</v>
      </c>
      <c r="D757" s="219" t="s">
        <v>248</v>
      </c>
      <c r="E757" s="220" t="s">
        <v>3792</v>
      </c>
      <c r="F757" s="221" t="s">
        <v>3793</v>
      </c>
      <c r="G757" s="222" t="s">
        <v>1966</v>
      </c>
      <c r="H757" s="223">
        <v>44</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3794</v>
      </c>
    </row>
    <row r="758" s="2" customFormat="1" ht="16.5" customHeight="1">
      <c r="A758" s="38"/>
      <c r="B758" s="39"/>
      <c r="C758" s="219" t="s">
        <v>3114</v>
      </c>
      <c r="D758" s="219" t="s">
        <v>248</v>
      </c>
      <c r="E758" s="220" t="s">
        <v>3795</v>
      </c>
      <c r="F758" s="221" t="s">
        <v>3796</v>
      </c>
      <c r="G758" s="222" t="s">
        <v>2900</v>
      </c>
      <c r="H758" s="223">
        <v>1</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3797</v>
      </c>
    </row>
    <row r="759" s="2" customFormat="1" ht="16.5" customHeight="1">
      <c r="A759" s="38"/>
      <c r="B759" s="39"/>
      <c r="C759" s="219" t="s">
        <v>3798</v>
      </c>
      <c r="D759" s="219" t="s">
        <v>248</v>
      </c>
      <c r="E759" s="220" t="s">
        <v>3799</v>
      </c>
      <c r="F759" s="221" t="s">
        <v>3800</v>
      </c>
      <c r="G759" s="222" t="s">
        <v>1966</v>
      </c>
      <c r="H759" s="223">
        <v>326</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3801</v>
      </c>
    </row>
    <row r="760" s="2" customFormat="1" ht="24.15" customHeight="1">
      <c r="A760" s="38"/>
      <c r="B760" s="39"/>
      <c r="C760" s="219" t="s">
        <v>3115</v>
      </c>
      <c r="D760" s="219" t="s">
        <v>248</v>
      </c>
      <c r="E760" s="220" t="s">
        <v>3802</v>
      </c>
      <c r="F760" s="221" t="s">
        <v>2902</v>
      </c>
      <c r="G760" s="222" t="s">
        <v>251</v>
      </c>
      <c r="H760" s="223">
        <v>1</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3803</v>
      </c>
    </row>
    <row r="761" s="11" customFormat="1" ht="25.92" customHeight="1">
      <c r="A761" s="11"/>
      <c r="B761" s="205"/>
      <c r="C761" s="206"/>
      <c r="D761" s="207" t="s">
        <v>76</v>
      </c>
      <c r="E761" s="208" t="s">
        <v>3804</v>
      </c>
      <c r="F761" s="208" t="s">
        <v>3805</v>
      </c>
      <c r="G761" s="206"/>
      <c r="H761" s="206"/>
      <c r="I761" s="209"/>
      <c r="J761" s="210">
        <f>BK761</f>
        <v>0</v>
      </c>
      <c r="K761" s="206"/>
      <c r="L761" s="211"/>
      <c r="M761" s="212"/>
      <c r="N761" s="213"/>
      <c r="O761" s="213"/>
      <c r="P761" s="214">
        <f>SUM(P762:P787)</f>
        <v>0</v>
      </c>
      <c r="Q761" s="213"/>
      <c r="R761" s="214">
        <f>SUM(R762:R787)</f>
        <v>0</v>
      </c>
      <c r="S761" s="213"/>
      <c r="T761" s="215">
        <f>SUM(T762:T787)</f>
        <v>0</v>
      </c>
      <c r="U761" s="11"/>
      <c r="V761" s="11"/>
      <c r="W761" s="11"/>
      <c r="X761" s="11"/>
      <c r="Y761" s="11"/>
      <c r="Z761" s="11"/>
      <c r="AA761" s="11"/>
      <c r="AB761" s="11"/>
      <c r="AC761" s="11"/>
      <c r="AD761" s="11"/>
      <c r="AE761" s="11"/>
      <c r="AR761" s="216" t="s">
        <v>85</v>
      </c>
      <c r="AT761" s="217" t="s">
        <v>76</v>
      </c>
      <c r="AU761" s="217" t="s">
        <v>77</v>
      </c>
      <c r="AY761" s="216" t="s">
        <v>247</v>
      </c>
      <c r="BK761" s="218">
        <f>SUM(BK762:BK787)</f>
        <v>0</v>
      </c>
    </row>
    <row r="762" s="2" customFormat="1" ht="24.15" customHeight="1">
      <c r="A762" s="38"/>
      <c r="B762" s="39"/>
      <c r="C762" s="219" t="s">
        <v>3806</v>
      </c>
      <c r="D762" s="219" t="s">
        <v>248</v>
      </c>
      <c r="E762" s="220" t="s">
        <v>3807</v>
      </c>
      <c r="F762" s="221" t="s">
        <v>3808</v>
      </c>
      <c r="G762" s="222" t="s">
        <v>1966</v>
      </c>
      <c r="H762" s="223">
        <v>8</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3809</v>
      </c>
    </row>
    <row r="763" s="2" customFormat="1" ht="24.15" customHeight="1">
      <c r="A763" s="38"/>
      <c r="B763" s="39"/>
      <c r="C763" s="219" t="s">
        <v>3117</v>
      </c>
      <c r="D763" s="219" t="s">
        <v>248</v>
      </c>
      <c r="E763" s="220" t="s">
        <v>3810</v>
      </c>
      <c r="F763" s="221" t="s">
        <v>3811</v>
      </c>
      <c r="G763" s="222" t="s">
        <v>1966</v>
      </c>
      <c r="H763" s="223">
        <v>1</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3812</v>
      </c>
    </row>
    <row r="764" s="2" customFormat="1" ht="16.5" customHeight="1">
      <c r="A764" s="38"/>
      <c r="B764" s="39"/>
      <c r="C764" s="219" t="s">
        <v>3813</v>
      </c>
      <c r="D764" s="219" t="s">
        <v>248</v>
      </c>
      <c r="E764" s="220" t="s">
        <v>3814</v>
      </c>
      <c r="F764" s="221" t="s">
        <v>3815</v>
      </c>
      <c r="G764" s="222" t="s">
        <v>1966</v>
      </c>
      <c r="H764" s="223">
        <v>9</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3816</v>
      </c>
    </row>
    <row r="765" s="2" customFormat="1" ht="16.5" customHeight="1">
      <c r="A765" s="38"/>
      <c r="B765" s="39"/>
      <c r="C765" s="219" t="s">
        <v>3118</v>
      </c>
      <c r="D765" s="219" t="s">
        <v>248</v>
      </c>
      <c r="E765" s="220" t="s">
        <v>3817</v>
      </c>
      <c r="F765" s="221" t="s">
        <v>3818</v>
      </c>
      <c r="G765" s="222" t="s">
        <v>1966</v>
      </c>
      <c r="H765" s="223">
        <v>18</v>
      </c>
      <c r="I765" s="224"/>
      <c r="J765" s="225">
        <f>ROUND(I765*H765,2)</f>
        <v>0</v>
      </c>
      <c r="K765" s="221" t="s">
        <v>1</v>
      </c>
      <c r="L765" s="44"/>
      <c r="M765" s="226" t="s">
        <v>1</v>
      </c>
      <c r="N765" s="227" t="s">
        <v>42</v>
      </c>
      <c r="O765" s="91"/>
      <c r="P765" s="228">
        <f>O765*H765</f>
        <v>0</v>
      </c>
      <c r="Q765" s="228">
        <v>0</v>
      </c>
      <c r="R765" s="228">
        <f>Q765*H765</f>
        <v>0</v>
      </c>
      <c r="S765" s="228">
        <v>0</v>
      </c>
      <c r="T765" s="229">
        <f>S765*H765</f>
        <v>0</v>
      </c>
      <c r="U765" s="38"/>
      <c r="V765" s="38"/>
      <c r="W765" s="38"/>
      <c r="X765" s="38"/>
      <c r="Y765" s="38"/>
      <c r="Z765" s="38"/>
      <c r="AA765" s="38"/>
      <c r="AB765" s="38"/>
      <c r="AC765" s="38"/>
      <c r="AD765" s="38"/>
      <c r="AE765" s="38"/>
      <c r="AR765" s="230" t="s">
        <v>264</v>
      </c>
      <c r="AT765" s="230" t="s">
        <v>248</v>
      </c>
      <c r="AU765" s="230" t="s">
        <v>85</v>
      </c>
      <c r="AY765" s="17" t="s">
        <v>247</v>
      </c>
      <c r="BE765" s="231">
        <f>IF(N765="základní",J765,0)</f>
        <v>0</v>
      </c>
      <c r="BF765" s="231">
        <f>IF(N765="snížená",J765,0)</f>
        <v>0</v>
      </c>
      <c r="BG765" s="231">
        <f>IF(N765="zákl. přenesená",J765,0)</f>
        <v>0</v>
      </c>
      <c r="BH765" s="231">
        <f>IF(N765="sníž. přenesená",J765,0)</f>
        <v>0</v>
      </c>
      <c r="BI765" s="231">
        <f>IF(N765="nulová",J765,0)</f>
        <v>0</v>
      </c>
      <c r="BJ765" s="17" t="s">
        <v>85</v>
      </c>
      <c r="BK765" s="231">
        <f>ROUND(I765*H765,2)</f>
        <v>0</v>
      </c>
      <c r="BL765" s="17" t="s">
        <v>264</v>
      </c>
      <c r="BM765" s="230" t="s">
        <v>3819</v>
      </c>
    </row>
    <row r="766" s="2" customFormat="1" ht="16.5" customHeight="1">
      <c r="A766" s="38"/>
      <c r="B766" s="39"/>
      <c r="C766" s="219" t="s">
        <v>3820</v>
      </c>
      <c r="D766" s="219" t="s">
        <v>248</v>
      </c>
      <c r="E766" s="220" t="s">
        <v>3821</v>
      </c>
      <c r="F766" s="221" t="s">
        <v>3822</v>
      </c>
      <c r="G766" s="222" t="s">
        <v>1966</v>
      </c>
      <c r="H766" s="223">
        <v>45</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3823</v>
      </c>
    </row>
    <row r="767" s="2" customFormat="1" ht="24.15" customHeight="1">
      <c r="A767" s="38"/>
      <c r="B767" s="39"/>
      <c r="C767" s="219" t="s">
        <v>3120</v>
      </c>
      <c r="D767" s="219" t="s">
        <v>248</v>
      </c>
      <c r="E767" s="220" t="s">
        <v>3824</v>
      </c>
      <c r="F767" s="221" t="s">
        <v>3825</v>
      </c>
      <c r="G767" s="222" t="s">
        <v>1966</v>
      </c>
      <c r="H767" s="223">
        <v>135</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3826</v>
      </c>
    </row>
    <row r="768" s="2" customFormat="1" ht="16.5" customHeight="1">
      <c r="A768" s="38"/>
      <c r="B768" s="39"/>
      <c r="C768" s="219" t="s">
        <v>3827</v>
      </c>
      <c r="D768" s="219" t="s">
        <v>248</v>
      </c>
      <c r="E768" s="220" t="s">
        <v>3828</v>
      </c>
      <c r="F768" s="221" t="s">
        <v>3829</v>
      </c>
      <c r="G768" s="222" t="s">
        <v>1966</v>
      </c>
      <c r="H768" s="223">
        <v>135</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3830</v>
      </c>
    </row>
    <row r="769" s="2" customFormat="1" ht="16.5" customHeight="1">
      <c r="A769" s="38"/>
      <c r="B769" s="39"/>
      <c r="C769" s="219" t="s">
        <v>3121</v>
      </c>
      <c r="D769" s="219" t="s">
        <v>248</v>
      </c>
      <c r="E769" s="220" t="s">
        <v>3831</v>
      </c>
      <c r="F769" s="221" t="s">
        <v>3832</v>
      </c>
      <c r="G769" s="222" t="s">
        <v>1966</v>
      </c>
      <c r="H769" s="223">
        <v>11</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3833</v>
      </c>
    </row>
    <row r="770" s="2" customFormat="1" ht="16.5" customHeight="1">
      <c r="A770" s="38"/>
      <c r="B770" s="39"/>
      <c r="C770" s="219" t="s">
        <v>3834</v>
      </c>
      <c r="D770" s="219" t="s">
        <v>248</v>
      </c>
      <c r="E770" s="220" t="s">
        <v>3835</v>
      </c>
      <c r="F770" s="221" t="s">
        <v>3836</v>
      </c>
      <c r="G770" s="222" t="s">
        <v>1966</v>
      </c>
      <c r="H770" s="223">
        <v>26</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3837</v>
      </c>
    </row>
    <row r="771" s="2" customFormat="1" ht="16.5" customHeight="1">
      <c r="A771" s="38"/>
      <c r="B771" s="39"/>
      <c r="C771" s="219" t="s">
        <v>3123</v>
      </c>
      <c r="D771" s="219" t="s">
        <v>248</v>
      </c>
      <c r="E771" s="220" t="s">
        <v>3838</v>
      </c>
      <c r="F771" s="221" t="s">
        <v>3839</v>
      </c>
      <c r="G771" s="222" t="s">
        <v>1966</v>
      </c>
      <c r="H771" s="223">
        <v>30</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3840</v>
      </c>
    </row>
    <row r="772" s="2" customFormat="1" ht="16.5" customHeight="1">
      <c r="A772" s="38"/>
      <c r="B772" s="39"/>
      <c r="C772" s="219" t="s">
        <v>3841</v>
      </c>
      <c r="D772" s="219" t="s">
        <v>248</v>
      </c>
      <c r="E772" s="220" t="s">
        <v>3842</v>
      </c>
      <c r="F772" s="221" t="s">
        <v>3843</v>
      </c>
      <c r="G772" s="222" t="s">
        <v>1966</v>
      </c>
      <c r="H772" s="223">
        <v>135</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3844</v>
      </c>
    </row>
    <row r="773" s="2" customFormat="1" ht="21.75" customHeight="1">
      <c r="A773" s="38"/>
      <c r="B773" s="39"/>
      <c r="C773" s="219" t="s">
        <v>3124</v>
      </c>
      <c r="D773" s="219" t="s">
        <v>248</v>
      </c>
      <c r="E773" s="220" t="s">
        <v>3845</v>
      </c>
      <c r="F773" s="221" t="s">
        <v>3846</v>
      </c>
      <c r="G773" s="222" t="s">
        <v>1966</v>
      </c>
      <c r="H773" s="223">
        <v>265</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3847</v>
      </c>
    </row>
    <row r="774" s="2" customFormat="1" ht="16.5" customHeight="1">
      <c r="A774" s="38"/>
      <c r="B774" s="39"/>
      <c r="C774" s="219" t="s">
        <v>3848</v>
      </c>
      <c r="D774" s="219" t="s">
        <v>248</v>
      </c>
      <c r="E774" s="220" t="s">
        <v>3849</v>
      </c>
      <c r="F774" s="221" t="s">
        <v>3850</v>
      </c>
      <c r="G774" s="222" t="s">
        <v>1966</v>
      </c>
      <c r="H774" s="223">
        <v>85</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3851</v>
      </c>
    </row>
    <row r="775" s="2" customFormat="1" ht="21.75" customHeight="1">
      <c r="A775" s="38"/>
      <c r="B775" s="39"/>
      <c r="C775" s="219" t="s">
        <v>3126</v>
      </c>
      <c r="D775" s="219" t="s">
        <v>248</v>
      </c>
      <c r="E775" s="220" t="s">
        <v>3852</v>
      </c>
      <c r="F775" s="221" t="s">
        <v>3853</v>
      </c>
      <c r="G775" s="222" t="s">
        <v>1966</v>
      </c>
      <c r="H775" s="223">
        <v>338</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3854</v>
      </c>
    </row>
    <row r="776" s="2" customFormat="1" ht="16.5" customHeight="1">
      <c r="A776" s="38"/>
      <c r="B776" s="39"/>
      <c r="C776" s="219" t="s">
        <v>3855</v>
      </c>
      <c r="D776" s="219" t="s">
        <v>248</v>
      </c>
      <c r="E776" s="220" t="s">
        <v>3856</v>
      </c>
      <c r="F776" s="221" t="s">
        <v>3857</v>
      </c>
      <c r="G776" s="222" t="s">
        <v>1966</v>
      </c>
      <c r="H776" s="223">
        <v>168</v>
      </c>
      <c r="I776" s="224"/>
      <c r="J776" s="225">
        <f>ROUND(I776*H776,2)</f>
        <v>0</v>
      </c>
      <c r="K776" s="221" t="s">
        <v>1</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264</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264</v>
      </c>
      <c r="BM776" s="230" t="s">
        <v>3858</v>
      </c>
    </row>
    <row r="777" s="2" customFormat="1" ht="16.5" customHeight="1">
      <c r="A777" s="38"/>
      <c r="B777" s="39"/>
      <c r="C777" s="219" t="s">
        <v>3127</v>
      </c>
      <c r="D777" s="219" t="s">
        <v>248</v>
      </c>
      <c r="E777" s="220" t="s">
        <v>3859</v>
      </c>
      <c r="F777" s="221" t="s">
        <v>3860</v>
      </c>
      <c r="G777" s="222" t="s">
        <v>681</v>
      </c>
      <c r="H777" s="223">
        <v>569</v>
      </c>
      <c r="I777" s="224"/>
      <c r="J777" s="225">
        <f>ROUND(I777*H777,2)</f>
        <v>0</v>
      </c>
      <c r="K777" s="221" t="s">
        <v>1</v>
      </c>
      <c r="L777" s="44"/>
      <c r="M777" s="226" t="s">
        <v>1</v>
      </c>
      <c r="N777" s="227" t="s">
        <v>42</v>
      </c>
      <c r="O777" s="91"/>
      <c r="P777" s="228">
        <f>O777*H777</f>
        <v>0</v>
      </c>
      <c r="Q777" s="228">
        <v>0</v>
      </c>
      <c r="R777" s="228">
        <f>Q777*H777</f>
        <v>0</v>
      </c>
      <c r="S777" s="228">
        <v>0</v>
      </c>
      <c r="T777" s="229">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3861</v>
      </c>
    </row>
    <row r="778" s="2" customFormat="1" ht="16.5" customHeight="1">
      <c r="A778" s="38"/>
      <c r="B778" s="39"/>
      <c r="C778" s="219" t="s">
        <v>3862</v>
      </c>
      <c r="D778" s="219" t="s">
        <v>248</v>
      </c>
      <c r="E778" s="220" t="s">
        <v>3863</v>
      </c>
      <c r="F778" s="221" t="s">
        <v>3864</v>
      </c>
      <c r="G778" s="222" t="s">
        <v>681</v>
      </c>
      <c r="H778" s="223">
        <v>67</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264</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264</v>
      </c>
      <c r="BM778" s="230" t="s">
        <v>3865</v>
      </c>
    </row>
    <row r="779" s="2" customFormat="1" ht="24.15" customHeight="1">
      <c r="A779" s="38"/>
      <c r="B779" s="39"/>
      <c r="C779" s="219" t="s">
        <v>3129</v>
      </c>
      <c r="D779" s="219" t="s">
        <v>248</v>
      </c>
      <c r="E779" s="220" t="s">
        <v>3866</v>
      </c>
      <c r="F779" s="221" t="s">
        <v>3867</v>
      </c>
      <c r="G779" s="222" t="s">
        <v>681</v>
      </c>
      <c r="H779" s="223">
        <v>569</v>
      </c>
      <c r="I779" s="224"/>
      <c r="J779" s="225">
        <f>ROUND(I779*H779,2)</f>
        <v>0</v>
      </c>
      <c r="K779" s="221" t="s">
        <v>1</v>
      </c>
      <c r="L779" s="44"/>
      <c r="M779" s="226" t="s">
        <v>1</v>
      </c>
      <c r="N779" s="227" t="s">
        <v>42</v>
      </c>
      <c r="O779" s="91"/>
      <c r="P779" s="228">
        <f>O779*H779</f>
        <v>0</v>
      </c>
      <c r="Q779" s="228">
        <v>0</v>
      </c>
      <c r="R779" s="228">
        <f>Q779*H779</f>
        <v>0</v>
      </c>
      <c r="S779" s="228">
        <v>0</v>
      </c>
      <c r="T779" s="229">
        <f>S779*H779</f>
        <v>0</v>
      </c>
      <c r="U779" s="38"/>
      <c r="V779" s="38"/>
      <c r="W779" s="38"/>
      <c r="X779" s="38"/>
      <c r="Y779" s="38"/>
      <c r="Z779" s="38"/>
      <c r="AA779" s="38"/>
      <c r="AB779" s="38"/>
      <c r="AC779" s="38"/>
      <c r="AD779" s="38"/>
      <c r="AE779" s="38"/>
      <c r="AR779" s="230" t="s">
        <v>264</v>
      </c>
      <c r="AT779" s="230" t="s">
        <v>248</v>
      </c>
      <c r="AU779" s="230" t="s">
        <v>85</v>
      </c>
      <c r="AY779" s="17" t="s">
        <v>247</v>
      </c>
      <c r="BE779" s="231">
        <f>IF(N779="základní",J779,0)</f>
        <v>0</v>
      </c>
      <c r="BF779" s="231">
        <f>IF(N779="snížená",J779,0)</f>
        <v>0</v>
      </c>
      <c r="BG779" s="231">
        <f>IF(N779="zákl. přenesená",J779,0)</f>
        <v>0</v>
      </c>
      <c r="BH779" s="231">
        <f>IF(N779="sníž. přenesená",J779,0)</f>
        <v>0</v>
      </c>
      <c r="BI779" s="231">
        <f>IF(N779="nulová",J779,0)</f>
        <v>0</v>
      </c>
      <c r="BJ779" s="17" t="s">
        <v>85</v>
      </c>
      <c r="BK779" s="231">
        <f>ROUND(I779*H779,2)</f>
        <v>0</v>
      </c>
      <c r="BL779" s="17" t="s">
        <v>264</v>
      </c>
      <c r="BM779" s="230" t="s">
        <v>3868</v>
      </c>
    </row>
    <row r="780" s="2" customFormat="1" ht="24.15" customHeight="1">
      <c r="A780" s="38"/>
      <c r="B780" s="39"/>
      <c r="C780" s="219" t="s">
        <v>3869</v>
      </c>
      <c r="D780" s="219" t="s">
        <v>248</v>
      </c>
      <c r="E780" s="220" t="s">
        <v>3870</v>
      </c>
      <c r="F780" s="221" t="s">
        <v>3871</v>
      </c>
      <c r="G780" s="222" t="s">
        <v>681</v>
      </c>
      <c r="H780" s="223">
        <v>67</v>
      </c>
      <c r="I780" s="224"/>
      <c r="J780" s="225">
        <f>ROUND(I780*H780,2)</f>
        <v>0</v>
      </c>
      <c r="K780" s="221" t="s">
        <v>1</v>
      </c>
      <c r="L780" s="44"/>
      <c r="M780" s="226" t="s">
        <v>1</v>
      </c>
      <c r="N780" s="227" t="s">
        <v>42</v>
      </c>
      <c r="O780" s="91"/>
      <c r="P780" s="228">
        <f>O780*H780</f>
        <v>0</v>
      </c>
      <c r="Q780" s="228">
        <v>0</v>
      </c>
      <c r="R780" s="228">
        <f>Q780*H780</f>
        <v>0</v>
      </c>
      <c r="S780" s="228">
        <v>0</v>
      </c>
      <c r="T780" s="229">
        <f>S780*H780</f>
        <v>0</v>
      </c>
      <c r="U780" s="38"/>
      <c r="V780" s="38"/>
      <c r="W780" s="38"/>
      <c r="X780" s="38"/>
      <c r="Y780" s="38"/>
      <c r="Z780" s="38"/>
      <c r="AA780" s="38"/>
      <c r="AB780" s="38"/>
      <c r="AC780" s="38"/>
      <c r="AD780" s="38"/>
      <c r="AE780" s="38"/>
      <c r="AR780" s="230" t="s">
        <v>264</v>
      </c>
      <c r="AT780" s="230" t="s">
        <v>248</v>
      </c>
      <c r="AU780" s="230" t="s">
        <v>85</v>
      </c>
      <c r="AY780" s="17" t="s">
        <v>247</v>
      </c>
      <c r="BE780" s="231">
        <f>IF(N780="základní",J780,0)</f>
        <v>0</v>
      </c>
      <c r="BF780" s="231">
        <f>IF(N780="snížená",J780,0)</f>
        <v>0</v>
      </c>
      <c r="BG780" s="231">
        <f>IF(N780="zákl. přenesená",J780,0)</f>
        <v>0</v>
      </c>
      <c r="BH780" s="231">
        <f>IF(N780="sníž. přenesená",J780,0)</f>
        <v>0</v>
      </c>
      <c r="BI780" s="231">
        <f>IF(N780="nulová",J780,0)</f>
        <v>0</v>
      </c>
      <c r="BJ780" s="17" t="s">
        <v>85</v>
      </c>
      <c r="BK780" s="231">
        <f>ROUND(I780*H780,2)</f>
        <v>0</v>
      </c>
      <c r="BL780" s="17" t="s">
        <v>264</v>
      </c>
      <c r="BM780" s="230" t="s">
        <v>3872</v>
      </c>
    </row>
    <row r="781" s="2" customFormat="1" ht="16.5" customHeight="1">
      <c r="A781" s="38"/>
      <c r="B781" s="39"/>
      <c r="C781" s="219" t="s">
        <v>3130</v>
      </c>
      <c r="D781" s="219" t="s">
        <v>248</v>
      </c>
      <c r="E781" s="220" t="s">
        <v>3873</v>
      </c>
      <c r="F781" s="221" t="s">
        <v>3874</v>
      </c>
      <c r="G781" s="222" t="s">
        <v>1966</v>
      </c>
      <c r="H781" s="223">
        <v>11</v>
      </c>
      <c r="I781" s="224"/>
      <c r="J781" s="225">
        <f>ROUND(I781*H781,2)</f>
        <v>0</v>
      </c>
      <c r="K781" s="221" t="s">
        <v>1</v>
      </c>
      <c r="L781" s="44"/>
      <c r="M781" s="226" t="s">
        <v>1</v>
      </c>
      <c r="N781" s="227" t="s">
        <v>42</v>
      </c>
      <c r="O781" s="91"/>
      <c r="P781" s="228">
        <f>O781*H781</f>
        <v>0</v>
      </c>
      <c r="Q781" s="228">
        <v>0</v>
      </c>
      <c r="R781" s="228">
        <f>Q781*H781</f>
        <v>0</v>
      </c>
      <c r="S781" s="228">
        <v>0</v>
      </c>
      <c r="T781" s="229">
        <f>S781*H781</f>
        <v>0</v>
      </c>
      <c r="U781" s="38"/>
      <c r="V781" s="38"/>
      <c r="W781" s="38"/>
      <c r="X781" s="38"/>
      <c r="Y781" s="38"/>
      <c r="Z781" s="38"/>
      <c r="AA781" s="38"/>
      <c r="AB781" s="38"/>
      <c r="AC781" s="38"/>
      <c r="AD781" s="38"/>
      <c r="AE781" s="38"/>
      <c r="AR781" s="230" t="s">
        <v>264</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264</v>
      </c>
      <c r="BM781" s="230" t="s">
        <v>3875</v>
      </c>
    </row>
    <row r="782" s="2" customFormat="1" ht="16.5" customHeight="1">
      <c r="A782" s="38"/>
      <c r="B782" s="39"/>
      <c r="C782" s="219" t="s">
        <v>3876</v>
      </c>
      <c r="D782" s="219" t="s">
        <v>248</v>
      </c>
      <c r="E782" s="220" t="s">
        <v>3877</v>
      </c>
      <c r="F782" s="221" t="s">
        <v>3878</v>
      </c>
      <c r="G782" s="222" t="s">
        <v>1966</v>
      </c>
      <c r="H782" s="223">
        <v>11</v>
      </c>
      <c r="I782" s="224"/>
      <c r="J782" s="225">
        <f>ROUND(I782*H782,2)</f>
        <v>0</v>
      </c>
      <c r="K782" s="221" t="s">
        <v>1</v>
      </c>
      <c r="L782" s="44"/>
      <c r="M782" s="226" t="s">
        <v>1</v>
      </c>
      <c r="N782" s="227" t="s">
        <v>42</v>
      </c>
      <c r="O782" s="91"/>
      <c r="P782" s="228">
        <f>O782*H782</f>
        <v>0</v>
      </c>
      <c r="Q782" s="228">
        <v>0</v>
      </c>
      <c r="R782" s="228">
        <f>Q782*H782</f>
        <v>0</v>
      </c>
      <c r="S782" s="228">
        <v>0</v>
      </c>
      <c r="T782" s="229">
        <f>S782*H782</f>
        <v>0</v>
      </c>
      <c r="U782" s="38"/>
      <c r="V782" s="38"/>
      <c r="W782" s="38"/>
      <c r="X782" s="38"/>
      <c r="Y782" s="38"/>
      <c r="Z782" s="38"/>
      <c r="AA782" s="38"/>
      <c r="AB782" s="38"/>
      <c r="AC782" s="38"/>
      <c r="AD782" s="38"/>
      <c r="AE782" s="38"/>
      <c r="AR782" s="230" t="s">
        <v>264</v>
      </c>
      <c r="AT782" s="230" t="s">
        <v>248</v>
      </c>
      <c r="AU782" s="230" t="s">
        <v>85</v>
      </c>
      <c r="AY782" s="17" t="s">
        <v>247</v>
      </c>
      <c r="BE782" s="231">
        <f>IF(N782="základní",J782,0)</f>
        <v>0</v>
      </c>
      <c r="BF782" s="231">
        <f>IF(N782="snížená",J782,0)</f>
        <v>0</v>
      </c>
      <c r="BG782" s="231">
        <f>IF(N782="zákl. přenesená",J782,0)</f>
        <v>0</v>
      </c>
      <c r="BH782" s="231">
        <f>IF(N782="sníž. přenesená",J782,0)</f>
        <v>0</v>
      </c>
      <c r="BI782" s="231">
        <f>IF(N782="nulová",J782,0)</f>
        <v>0</v>
      </c>
      <c r="BJ782" s="17" t="s">
        <v>85</v>
      </c>
      <c r="BK782" s="231">
        <f>ROUND(I782*H782,2)</f>
        <v>0</v>
      </c>
      <c r="BL782" s="17" t="s">
        <v>264</v>
      </c>
      <c r="BM782" s="230" t="s">
        <v>3879</v>
      </c>
    </row>
    <row r="783" s="2" customFormat="1" ht="16.5" customHeight="1">
      <c r="A783" s="38"/>
      <c r="B783" s="39"/>
      <c r="C783" s="219" t="s">
        <v>3132</v>
      </c>
      <c r="D783" s="219" t="s">
        <v>248</v>
      </c>
      <c r="E783" s="220" t="s">
        <v>3880</v>
      </c>
      <c r="F783" s="221" t="s">
        <v>3881</v>
      </c>
      <c r="G783" s="222" t="s">
        <v>1966</v>
      </c>
      <c r="H783" s="223">
        <v>11</v>
      </c>
      <c r="I783" s="224"/>
      <c r="J783" s="225">
        <f>ROUND(I783*H783,2)</f>
        <v>0</v>
      </c>
      <c r="K783" s="221" t="s">
        <v>1</v>
      </c>
      <c r="L783" s="44"/>
      <c r="M783" s="226" t="s">
        <v>1</v>
      </c>
      <c r="N783" s="227" t="s">
        <v>42</v>
      </c>
      <c r="O783" s="91"/>
      <c r="P783" s="228">
        <f>O783*H783</f>
        <v>0</v>
      </c>
      <c r="Q783" s="228">
        <v>0</v>
      </c>
      <c r="R783" s="228">
        <f>Q783*H783</f>
        <v>0</v>
      </c>
      <c r="S783" s="228">
        <v>0</v>
      </c>
      <c r="T783" s="229">
        <f>S783*H783</f>
        <v>0</v>
      </c>
      <c r="U783" s="38"/>
      <c r="V783" s="38"/>
      <c r="W783" s="38"/>
      <c r="X783" s="38"/>
      <c r="Y783" s="38"/>
      <c r="Z783" s="38"/>
      <c r="AA783" s="38"/>
      <c r="AB783" s="38"/>
      <c r="AC783" s="38"/>
      <c r="AD783" s="38"/>
      <c r="AE783" s="38"/>
      <c r="AR783" s="230" t="s">
        <v>264</v>
      </c>
      <c r="AT783" s="230" t="s">
        <v>248</v>
      </c>
      <c r="AU783" s="230" t="s">
        <v>85</v>
      </c>
      <c r="AY783" s="17" t="s">
        <v>247</v>
      </c>
      <c r="BE783" s="231">
        <f>IF(N783="základní",J783,0)</f>
        <v>0</v>
      </c>
      <c r="BF783" s="231">
        <f>IF(N783="snížená",J783,0)</f>
        <v>0</v>
      </c>
      <c r="BG783" s="231">
        <f>IF(N783="zákl. přenesená",J783,0)</f>
        <v>0</v>
      </c>
      <c r="BH783" s="231">
        <f>IF(N783="sníž. přenesená",J783,0)</f>
        <v>0</v>
      </c>
      <c r="BI783" s="231">
        <f>IF(N783="nulová",J783,0)</f>
        <v>0</v>
      </c>
      <c r="BJ783" s="17" t="s">
        <v>85</v>
      </c>
      <c r="BK783" s="231">
        <f>ROUND(I783*H783,2)</f>
        <v>0</v>
      </c>
      <c r="BL783" s="17" t="s">
        <v>264</v>
      </c>
      <c r="BM783" s="230" t="s">
        <v>3882</v>
      </c>
    </row>
    <row r="784" s="2" customFormat="1" ht="16.5" customHeight="1">
      <c r="A784" s="38"/>
      <c r="B784" s="39"/>
      <c r="C784" s="219" t="s">
        <v>3883</v>
      </c>
      <c r="D784" s="219" t="s">
        <v>248</v>
      </c>
      <c r="E784" s="220" t="s">
        <v>3884</v>
      </c>
      <c r="F784" s="221" t="s">
        <v>3885</v>
      </c>
      <c r="G784" s="222" t="s">
        <v>1966</v>
      </c>
      <c r="H784" s="223">
        <v>22</v>
      </c>
      <c r="I784" s="224"/>
      <c r="J784" s="225">
        <f>ROUND(I784*H784,2)</f>
        <v>0</v>
      </c>
      <c r="K784" s="221" t="s">
        <v>1</v>
      </c>
      <c r="L784" s="44"/>
      <c r="M784" s="226" t="s">
        <v>1</v>
      </c>
      <c r="N784" s="227" t="s">
        <v>42</v>
      </c>
      <c r="O784" s="91"/>
      <c r="P784" s="228">
        <f>O784*H784</f>
        <v>0</v>
      </c>
      <c r="Q784" s="228">
        <v>0</v>
      </c>
      <c r="R784" s="228">
        <f>Q784*H784</f>
        <v>0</v>
      </c>
      <c r="S784" s="228">
        <v>0</v>
      </c>
      <c r="T784" s="229">
        <f>S784*H784</f>
        <v>0</v>
      </c>
      <c r="U784" s="38"/>
      <c r="V784" s="38"/>
      <c r="W784" s="38"/>
      <c r="X784" s="38"/>
      <c r="Y784" s="38"/>
      <c r="Z784" s="38"/>
      <c r="AA784" s="38"/>
      <c r="AB784" s="38"/>
      <c r="AC784" s="38"/>
      <c r="AD784" s="38"/>
      <c r="AE784" s="38"/>
      <c r="AR784" s="230" t="s">
        <v>264</v>
      </c>
      <c r="AT784" s="230" t="s">
        <v>248</v>
      </c>
      <c r="AU784" s="230" t="s">
        <v>85</v>
      </c>
      <c r="AY784" s="17" t="s">
        <v>247</v>
      </c>
      <c r="BE784" s="231">
        <f>IF(N784="základní",J784,0)</f>
        <v>0</v>
      </c>
      <c r="BF784" s="231">
        <f>IF(N784="snížená",J784,0)</f>
        <v>0</v>
      </c>
      <c r="BG784" s="231">
        <f>IF(N784="zákl. přenesená",J784,0)</f>
        <v>0</v>
      </c>
      <c r="BH784" s="231">
        <f>IF(N784="sníž. přenesená",J784,0)</f>
        <v>0</v>
      </c>
      <c r="BI784" s="231">
        <f>IF(N784="nulová",J784,0)</f>
        <v>0</v>
      </c>
      <c r="BJ784" s="17" t="s">
        <v>85</v>
      </c>
      <c r="BK784" s="231">
        <f>ROUND(I784*H784,2)</f>
        <v>0</v>
      </c>
      <c r="BL784" s="17" t="s">
        <v>264</v>
      </c>
      <c r="BM784" s="230" t="s">
        <v>3886</v>
      </c>
    </row>
    <row r="785" s="2" customFormat="1" ht="16.5" customHeight="1">
      <c r="A785" s="38"/>
      <c r="B785" s="39"/>
      <c r="C785" s="219" t="s">
        <v>3133</v>
      </c>
      <c r="D785" s="219" t="s">
        <v>248</v>
      </c>
      <c r="E785" s="220" t="s">
        <v>3887</v>
      </c>
      <c r="F785" s="221" t="s">
        <v>3888</v>
      </c>
      <c r="G785" s="222" t="s">
        <v>681</v>
      </c>
      <c r="H785" s="223">
        <v>215</v>
      </c>
      <c r="I785" s="224"/>
      <c r="J785" s="225">
        <f>ROUND(I785*H785,2)</f>
        <v>0</v>
      </c>
      <c r="K785" s="221" t="s">
        <v>1</v>
      </c>
      <c r="L785" s="44"/>
      <c r="M785" s="226" t="s">
        <v>1</v>
      </c>
      <c r="N785" s="227" t="s">
        <v>42</v>
      </c>
      <c r="O785" s="91"/>
      <c r="P785" s="228">
        <f>O785*H785</f>
        <v>0</v>
      </c>
      <c r="Q785" s="228">
        <v>0</v>
      </c>
      <c r="R785" s="228">
        <f>Q785*H785</f>
        <v>0</v>
      </c>
      <c r="S785" s="228">
        <v>0</v>
      </c>
      <c r="T785" s="229">
        <f>S785*H785</f>
        <v>0</v>
      </c>
      <c r="U785" s="38"/>
      <c r="V785" s="38"/>
      <c r="W785" s="38"/>
      <c r="X785" s="38"/>
      <c r="Y785" s="38"/>
      <c r="Z785" s="38"/>
      <c r="AA785" s="38"/>
      <c r="AB785" s="38"/>
      <c r="AC785" s="38"/>
      <c r="AD785" s="38"/>
      <c r="AE785" s="38"/>
      <c r="AR785" s="230" t="s">
        <v>264</v>
      </c>
      <c r="AT785" s="230" t="s">
        <v>248</v>
      </c>
      <c r="AU785" s="230" t="s">
        <v>85</v>
      </c>
      <c r="AY785" s="17" t="s">
        <v>247</v>
      </c>
      <c r="BE785" s="231">
        <f>IF(N785="základní",J785,0)</f>
        <v>0</v>
      </c>
      <c r="BF785" s="231">
        <f>IF(N785="snížená",J785,0)</f>
        <v>0</v>
      </c>
      <c r="BG785" s="231">
        <f>IF(N785="zákl. přenesená",J785,0)</f>
        <v>0</v>
      </c>
      <c r="BH785" s="231">
        <f>IF(N785="sníž. přenesená",J785,0)</f>
        <v>0</v>
      </c>
      <c r="BI785" s="231">
        <f>IF(N785="nulová",J785,0)</f>
        <v>0</v>
      </c>
      <c r="BJ785" s="17" t="s">
        <v>85</v>
      </c>
      <c r="BK785" s="231">
        <f>ROUND(I785*H785,2)</f>
        <v>0</v>
      </c>
      <c r="BL785" s="17" t="s">
        <v>264</v>
      </c>
      <c r="BM785" s="230" t="s">
        <v>3889</v>
      </c>
    </row>
    <row r="786" s="2" customFormat="1" ht="24.15" customHeight="1">
      <c r="A786" s="38"/>
      <c r="B786" s="39"/>
      <c r="C786" s="219" t="s">
        <v>3890</v>
      </c>
      <c r="D786" s="219" t="s">
        <v>248</v>
      </c>
      <c r="E786" s="220" t="s">
        <v>3891</v>
      </c>
      <c r="F786" s="221" t="s">
        <v>3892</v>
      </c>
      <c r="G786" s="222" t="s">
        <v>681</v>
      </c>
      <c r="H786" s="223">
        <v>215</v>
      </c>
      <c r="I786" s="224"/>
      <c r="J786" s="225">
        <f>ROUND(I786*H786,2)</f>
        <v>0</v>
      </c>
      <c r="K786" s="221" t="s">
        <v>1</v>
      </c>
      <c r="L786" s="44"/>
      <c r="M786" s="226" t="s">
        <v>1</v>
      </c>
      <c r="N786" s="227" t="s">
        <v>42</v>
      </c>
      <c r="O786" s="91"/>
      <c r="P786" s="228">
        <f>O786*H786</f>
        <v>0</v>
      </c>
      <c r="Q786" s="228">
        <v>0</v>
      </c>
      <c r="R786" s="228">
        <f>Q786*H786</f>
        <v>0</v>
      </c>
      <c r="S786" s="228">
        <v>0</v>
      </c>
      <c r="T786" s="229">
        <f>S786*H786</f>
        <v>0</v>
      </c>
      <c r="U786" s="38"/>
      <c r="V786" s="38"/>
      <c r="W786" s="38"/>
      <c r="X786" s="38"/>
      <c r="Y786" s="38"/>
      <c r="Z786" s="38"/>
      <c r="AA786" s="38"/>
      <c r="AB786" s="38"/>
      <c r="AC786" s="38"/>
      <c r="AD786" s="38"/>
      <c r="AE786" s="38"/>
      <c r="AR786" s="230" t="s">
        <v>264</v>
      </c>
      <c r="AT786" s="230" t="s">
        <v>248</v>
      </c>
      <c r="AU786" s="230" t="s">
        <v>85</v>
      </c>
      <c r="AY786" s="17" t="s">
        <v>247</v>
      </c>
      <c r="BE786" s="231">
        <f>IF(N786="základní",J786,0)</f>
        <v>0</v>
      </c>
      <c r="BF786" s="231">
        <f>IF(N786="snížená",J786,0)</f>
        <v>0</v>
      </c>
      <c r="BG786" s="231">
        <f>IF(N786="zákl. přenesená",J786,0)</f>
        <v>0</v>
      </c>
      <c r="BH786" s="231">
        <f>IF(N786="sníž. přenesená",J786,0)</f>
        <v>0</v>
      </c>
      <c r="BI786" s="231">
        <f>IF(N786="nulová",J786,0)</f>
        <v>0</v>
      </c>
      <c r="BJ786" s="17" t="s">
        <v>85</v>
      </c>
      <c r="BK786" s="231">
        <f>ROUND(I786*H786,2)</f>
        <v>0</v>
      </c>
      <c r="BL786" s="17" t="s">
        <v>264</v>
      </c>
      <c r="BM786" s="230" t="s">
        <v>3893</v>
      </c>
    </row>
    <row r="787" s="2" customFormat="1" ht="24.15" customHeight="1">
      <c r="A787" s="38"/>
      <c r="B787" s="39"/>
      <c r="C787" s="219" t="s">
        <v>3136</v>
      </c>
      <c r="D787" s="219" t="s">
        <v>248</v>
      </c>
      <c r="E787" s="220" t="s">
        <v>3894</v>
      </c>
      <c r="F787" s="221" t="s">
        <v>2902</v>
      </c>
      <c r="G787" s="222" t="s">
        <v>2900</v>
      </c>
      <c r="H787" s="223">
        <v>1</v>
      </c>
      <c r="I787" s="224"/>
      <c r="J787" s="225">
        <f>ROUND(I787*H787,2)</f>
        <v>0</v>
      </c>
      <c r="K787" s="221" t="s">
        <v>1</v>
      </c>
      <c r="L787" s="44"/>
      <c r="M787" s="226" t="s">
        <v>1</v>
      </c>
      <c r="N787" s="227" t="s">
        <v>42</v>
      </c>
      <c r="O787" s="91"/>
      <c r="P787" s="228">
        <f>O787*H787</f>
        <v>0</v>
      </c>
      <c r="Q787" s="228">
        <v>0</v>
      </c>
      <c r="R787" s="228">
        <f>Q787*H787</f>
        <v>0</v>
      </c>
      <c r="S787" s="228">
        <v>0</v>
      </c>
      <c r="T787" s="229">
        <f>S787*H787</f>
        <v>0</v>
      </c>
      <c r="U787" s="38"/>
      <c r="V787" s="38"/>
      <c r="W787" s="38"/>
      <c r="X787" s="38"/>
      <c r="Y787" s="38"/>
      <c r="Z787" s="38"/>
      <c r="AA787" s="38"/>
      <c r="AB787" s="38"/>
      <c r="AC787" s="38"/>
      <c r="AD787" s="38"/>
      <c r="AE787" s="38"/>
      <c r="AR787" s="230" t="s">
        <v>264</v>
      </c>
      <c r="AT787" s="230" t="s">
        <v>248</v>
      </c>
      <c r="AU787" s="230" t="s">
        <v>85</v>
      </c>
      <c r="AY787" s="17" t="s">
        <v>247</v>
      </c>
      <c r="BE787" s="231">
        <f>IF(N787="základní",J787,0)</f>
        <v>0</v>
      </c>
      <c r="BF787" s="231">
        <f>IF(N787="snížená",J787,0)</f>
        <v>0</v>
      </c>
      <c r="BG787" s="231">
        <f>IF(N787="zákl. přenesená",J787,0)</f>
        <v>0</v>
      </c>
      <c r="BH787" s="231">
        <f>IF(N787="sníž. přenesená",J787,0)</f>
        <v>0</v>
      </c>
      <c r="BI787" s="231">
        <f>IF(N787="nulová",J787,0)</f>
        <v>0</v>
      </c>
      <c r="BJ787" s="17" t="s">
        <v>85</v>
      </c>
      <c r="BK787" s="231">
        <f>ROUND(I787*H787,2)</f>
        <v>0</v>
      </c>
      <c r="BL787" s="17" t="s">
        <v>264</v>
      </c>
      <c r="BM787" s="230" t="s">
        <v>3895</v>
      </c>
    </row>
    <row r="788" s="11" customFormat="1" ht="25.92" customHeight="1">
      <c r="A788" s="11"/>
      <c r="B788" s="205"/>
      <c r="C788" s="206"/>
      <c r="D788" s="207" t="s">
        <v>76</v>
      </c>
      <c r="E788" s="208" t="s">
        <v>245</v>
      </c>
      <c r="F788" s="208" t="s">
        <v>246</v>
      </c>
      <c r="G788" s="206"/>
      <c r="H788" s="206"/>
      <c r="I788" s="209"/>
      <c r="J788" s="210">
        <f>BK788</f>
        <v>0</v>
      </c>
      <c r="K788" s="206"/>
      <c r="L788" s="211"/>
      <c r="M788" s="212"/>
      <c r="N788" s="213"/>
      <c r="O788" s="213"/>
      <c r="P788" s="214">
        <f>P789</f>
        <v>0</v>
      </c>
      <c r="Q788" s="213"/>
      <c r="R788" s="214">
        <f>R789</f>
        <v>0</v>
      </c>
      <c r="S788" s="213"/>
      <c r="T788" s="215">
        <f>T789</f>
        <v>0</v>
      </c>
      <c r="U788" s="11"/>
      <c r="V788" s="11"/>
      <c r="W788" s="11"/>
      <c r="X788" s="11"/>
      <c r="Y788" s="11"/>
      <c r="Z788" s="11"/>
      <c r="AA788" s="11"/>
      <c r="AB788" s="11"/>
      <c r="AC788" s="11"/>
      <c r="AD788" s="11"/>
      <c r="AE788" s="11"/>
      <c r="AR788" s="216" t="s">
        <v>85</v>
      </c>
      <c r="AT788" s="217" t="s">
        <v>76</v>
      </c>
      <c r="AU788" s="217" t="s">
        <v>77</v>
      </c>
      <c r="AY788" s="216" t="s">
        <v>247</v>
      </c>
      <c r="BK788" s="218">
        <f>BK789</f>
        <v>0</v>
      </c>
    </row>
    <row r="789" s="2" customFormat="1" ht="16.5" customHeight="1">
      <c r="A789" s="38"/>
      <c r="B789" s="39"/>
      <c r="C789" s="219" t="s">
        <v>3896</v>
      </c>
      <c r="D789" s="219" t="s">
        <v>248</v>
      </c>
      <c r="E789" s="220" t="s">
        <v>305</v>
      </c>
      <c r="F789" s="221" t="s">
        <v>3897</v>
      </c>
      <c r="G789" s="222" t="s">
        <v>2451</v>
      </c>
      <c r="H789" s="223">
        <v>15</v>
      </c>
      <c r="I789" s="224"/>
      <c r="J789" s="225">
        <f>ROUND(I789*H789,2)</f>
        <v>0</v>
      </c>
      <c r="K789" s="221" t="s">
        <v>1</v>
      </c>
      <c r="L789" s="44"/>
      <c r="M789" s="237" t="s">
        <v>1</v>
      </c>
      <c r="N789" s="238" t="s">
        <v>42</v>
      </c>
      <c r="O789" s="239"/>
      <c r="P789" s="240">
        <f>O789*H789</f>
        <v>0</v>
      </c>
      <c r="Q789" s="240">
        <v>0</v>
      </c>
      <c r="R789" s="240">
        <f>Q789*H789</f>
        <v>0</v>
      </c>
      <c r="S789" s="240">
        <v>0</v>
      </c>
      <c r="T789" s="241">
        <f>S789*H789</f>
        <v>0</v>
      </c>
      <c r="U789" s="38"/>
      <c r="V789" s="38"/>
      <c r="W789" s="38"/>
      <c r="X789" s="38"/>
      <c r="Y789" s="38"/>
      <c r="Z789" s="38"/>
      <c r="AA789" s="38"/>
      <c r="AB789" s="38"/>
      <c r="AC789" s="38"/>
      <c r="AD789" s="38"/>
      <c r="AE789" s="38"/>
      <c r="AR789" s="230" t="s">
        <v>264</v>
      </c>
      <c r="AT789" s="230" t="s">
        <v>248</v>
      </c>
      <c r="AU789" s="230" t="s">
        <v>85</v>
      </c>
      <c r="AY789" s="17" t="s">
        <v>247</v>
      </c>
      <c r="BE789" s="231">
        <f>IF(N789="základní",J789,0)</f>
        <v>0</v>
      </c>
      <c r="BF789" s="231">
        <f>IF(N789="snížená",J789,0)</f>
        <v>0</v>
      </c>
      <c r="BG789" s="231">
        <f>IF(N789="zákl. přenesená",J789,0)</f>
        <v>0</v>
      </c>
      <c r="BH789" s="231">
        <f>IF(N789="sníž. přenesená",J789,0)</f>
        <v>0</v>
      </c>
      <c r="BI789" s="231">
        <f>IF(N789="nulová",J789,0)</f>
        <v>0</v>
      </c>
      <c r="BJ789" s="17" t="s">
        <v>85</v>
      </c>
      <c r="BK789" s="231">
        <f>ROUND(I789*H789,2)</f>
        <v>0</v>
      </c>
      <c r="BL789" s="17" t="s">
        <v>264</v>
      </c>
      <c r="BM789" s="230" t="s">
        <v>3898</v>
      </c>
    </row>
    <row r="790" s="2" customFormat="1" ht="6.96" customHeight="1">
      <c r="A790" s="38"/>
      <c r="B790" s="66"/>
      <c r="C790" s="67"/>
      <c r="D790" s="67"/>
      <c r="E790" s="67"/>
      <c r="F790" s="67"/>
      <c r="G790" s="67"/>
      <c r="H790" s="67"/>
      <c r="I790" s="67"/>
      <c r="J790" s="67"/>
      <c r="K790" s="67"/>
      <c r="L790" s="44"/>
      <c r="M790" s="38"/>
      <c r="O790" s="38"/>
      <c r="P790" s="38"/>
      <c r="Q790" s="38"/>
      <c r="R790" s="38"/>
      <c r="S790" s="38"/>
      <c r="T790" s="38"/>
      <c r="U790" s="38"/>
      <c r="V790" s="38"/>
      <c r="W790" s="38"/>
      <c r="X790" s="38"/>
      <c r="Y790" s="38"/>
      <c r="Z790" s="38"/>
      <c r="AA790" s="38"/>
      <c r="AB790" s="38"/>
      <c r="AC790" s="38"/>
      <c r="AD790" s="38"/>
      <c r="AE790" s="38"/>
    </row>
  </sheetData>
  <sheetProtection sheet="1" autoFilter="0" formatColumns="0" formatRows="0" objects="1" scenarios="1" spinCount="100000" saltValue="vTlmZRgoWnlHNE2G/+ZkjkNH0Uc4t6IrflR7WfcI1yBFVecoEsEDE7+EDUhSq4Ee4y54jQzS8+xqols+w3rjEQ==" hashValue="FsyRnHiB2mLwUi7lr8rwCsDVvm5GGup4AMmZB/0h7m2zoh7qkK+oKZtVCcb4SvJJXAEDsLDpK/2jfS6djmeCQQ==" algorithmName="SHA-512" password="CC35"/>
  <autoFilter ref="C148:K789"/>
  <mergeCells count="12">
    <mergeCell ref="E7:H7"/>
    <mergeCell ref="E9:H9"/>
    <mergeCell ref="E11:H11"/>
    <mergeCell ref="E20:H20"/>
    <mergeCell ref="E29:H29"/>
    <mergeCell ref="E85:H85"/>
    <mergeCell ref="E87:H87"/>
    <mergeCell ref="E89:H89"/>
    <mergeCell ref="E137:H137"/>
    <mergeCell ref="E139:H139"/>
    <mergeCell ref="E141:H14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3899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3900</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ROUND((SUM(BE123:BE142)),  2)</f>
        <v>0</v>
      </c>
      <c r="G35" s="38"/>
      <c r="H35" s="38"/>
      <c r="I35" s="164">
        <v>0.20999999999999999</v>
      </c>
      <c r="J35" s="163">
        <f>ROUND(((SUM(BE123:BE142))*I35),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ROUND((SUM(BF123:BF142)),  2)</f>
        <v>0</v>
      </c>
      <c r="G36" s="38"/>
      <c r="H36" s="38"/>
      <c r="I36" s="164">
        <v>0.14999999999999999</v>
      </c>
      <c r="J36" s="163">
        <f>ROUND(((SUM(BF123:BF142))*I36),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ROUND((SUM(BG123:BG142)),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ROUND((SUM(BH123:BH142)),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ROUND((SUM(BI123:BI142)),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A04A - EL-Interiérové změny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3901</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3902</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3903</v>
      </c>
      <c r="E101" s="191"/>
      <c r="F101" s="191"/>
      <c r="G101" s="191"/>
      <c r="H101" s="191"/>
      <c r="I101" s="191"/>
      <c r="J101" s="192">
        <f>J137</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A04A - EL-Interiérové změny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P124+P132+P137</f>
        <v>0</v>
      </c>
      <c r="Q123" s="104"/>
      <c r="R123" s="202">
        <f>R124+R132+R137</f>
        <v>0</v>
      </c>
      <c r="S123" s="104"/>
      <c r="T123" s="203">
        <f>T124+T132+T137</f>
        <v>0</v>
      </c>
      <c r="U123" s="38"/>
      <c r="V123" s="38"/>
      <c r="W123" s="38"/>
      <c r="X123" s="38"/>
      <c r="Y123" s="38"/>
      <c r="Z123" s="38"/>
      <c r="AA123" s="38"/>
      <c r="AB123" s="38"/>
      <c r="AC123" s="38"/>
      <c r="AD123" s="38"/>
      <c r="AE123" s="38"/>
      <c r="AT123" s="17" t="s">
        <v>76</v>
      </c>
      <c r="AU123" s="17" t="s">
        <v>229</v>
      </c>
      <c r="BK123" s="204">
        <f>BK124+BK132+BK137</f>
        <v>0</v>
      </c>
    </row>
    <row r="124" s="11" customFormat="1" ht="25.92" customHeight="1">
      <c r="A124" s="11"/>
      <c r="B124" s="205"/>
      <c r="C124" s="206"/>
      <c r="D124" s="207" t="s">
        <v>76</v>
      </c>
      <c r="E124" s="208" t="s">
        <v>3904</v>
      </c>
      <c r="F124" s="208" t="s">
        <v>3905</v>
      </c>
      <c r="G124" s="206"/>
      <c r="H124" s="206"/>
      <c r="I124" s="209"/>
      <c r="J124" s="210">
        <f>BK124</f>
        <v>0</v>
      </c>
      <c r="K124" s="206"/>
      <c r="L124" s="211"/>
      <c r="M124" s="212"/>
      <c r="N124" s="213"/>
      <c r="O124" s="213"/>
      <c r="P124" s="214">
        <f>SUM(P125:P131)</f>
        <v>0</v>
      </c>
      <c r="Q124" s="213"/>
      <c r="R124" s="214">
        <f>SUM(R125:R131)</f>
        <v>0</v>
      </c>
      <c r="S124" s="213"/>
      <c r="T124" s="215">
        <f>SUM(T125:T131)</f>
        <v>0</v>
      </c>
      <c r="U124" s="11"/>
      <c r="V124" s="11"/>
      <c r="W124" s="11"/>
      <c r="X124" s="11"/>
      <c r="Y124" s="11"/>
      <c r="Z124" s="11"/>
      <c r="AA124" s="11"/>
      <c r="AB124" s="11"/>
      <c r="AC124" s="11"/>
      <c r="AD124" s="11"/>
      <c r="AE124" s="11"/>
      <c r="AR124" s="216" t="s">
        <v>85</v>
      </c>
      <c r="AT124" s="217" t="s">
        <v>76</v>
      </c>
      <c r="AU124" s="217" t="s">
        <v>77</v>
      </c>
      <c r="AY124" s="216" t="s">
        <v>247</v>
      </c>
      <c r="BK124" s="218">
        <f>SUM(BK125:BK131)</f>
        <v>0</v>
      </c>
    </row>
    <row r="125" s="2" customFormat="1" ht="16.5" customHeight="1">
      <c r="A125" s="38"/>
      <c r="B125" s="39"/>
      <c r="C125" s="219" t="s">
        <v>85</v>
      </c>
      <c r="D125" s="219" t="s">
        <v>248</v>
      </c>
      <c r="E125" s="220" t="s">
        <v>3906</v>
      </c>
      <c r="F125" s="221" t="s">
        <v>3907</v>
      </c>
      <c r="G125" s="222" t="s">
        <v>681</v>
      </c>
      <c r="H125" s="223">
        <v>300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16.5" customHeight="1">
      <c r="A126" s="38"/>
      <c r="B126" s="39"/>
      <c r="C126" s="219" t="s">
        <v>87</v>
      </c>
      <c r="D126" s="219" t="s">
        <v>248</v>
      </c>
      <c r="E126" s="220" t="s">
        <v>3908</v>
      </c>
      <c r="F126" s="221" t="s">
        <v>3909</v>
      </c>
      <c r="G126" s="222" t="s">
        <v>681</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3910</v>
      </c>
      <c r="F127" s="221" t="s">
        <v>3911</v>
      </c>
      <c r="G127" s="222" t="s">
        <v>1966</v>
      </c>
      <c r="H127" s="223">
        <v>8</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16.5" customHeight="1">
      <c r="A128" s="38"/>
      <c r="B128" s="39"/>
      <c r="C128" s="219" t="s">
        <v>258</v>
      </c>
      <c r="D128" s="219" t="s">
        <v>248</v>
      </c>
      <c r="E128" s="220" t="s">
        <v>3912</v>
      </c>
      <c r="F128" s="221" t="s">
        <v>3913</v>
      </c>
      <c r="G128" s="222" t="s">
        <v>1966</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3914</v>
      </c>
      <c r="F129" s="221" t="s">
        <v>3915</v>
      </c>
      <c r="G129" s="222" t="s">
        <v>1475</v>
      </c>
      <c r="H129" s="223">
        <v>60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293</v>
      </c>
      <c r="D130" s="219" t="s">
        <v>248</v>
      </c>
      <c r="E130" s="220" t="s">
        <v>3916</v>
      </c>
      <c r="F130" s="221" t="s">
        <v>3917</v>
      </c>
      <c r="G130" s="222" t="s">
        <v>251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1.75" customHeight="1">
      <c r="A131" s="38"/>
      <c r="B131" s="39"/>
      <c r="C131" s="219" t="s">
        <v>271</v>
      </c>
      <c r="D131" s="219" t="s">
        <v>248</v>
      </c>
      <c r="E131" s="220" t="s">
        <v>3918</v>
      </c>
      <c r="F131" s="221" t="s">
        <v>3919</v>
      </c>
      <c r="G131" s="222" t="s">
        <v>251</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11" customFormat="1" ht="25.92" customHeight="1">
      <c r="A132" s="11"/>
      <c r="B132" s="205"/>
      <c r="C132" s="206"/>
      <c r="D132" s="207" t="s">
        <v>76</v>
      </c>
      <c r="E132" s="208" t="s">
        <v>3920</v>
      </c>
      <c r="F132" s="208" t="s">
        <v>3921</v>
      </c>
      <c r="G132" s="206"/>
      <c r="H132" s="206"/>
      <c r="I132" s="209"/>
      <c r="J132" s="210">
        <f>BK132</f>
        <v>0</v>
      </c>
      <c r="K132" s="206"/>
      <c r="L132" s="211"/>
      <c r="M132" s="212"/>
      <c r="N132" s="213"/>
      <c r="O132" s="213"/>
      <c r="P132" s="214">
        <f>SUM(P133:P136)</f>
        <v>0</v>
      </c>
      <c r="Q132" s="213"/>
      <c r="R132" s="214">
        <f>SUM(R133:R136)</f>
        <v>0</v>
      </c>
      <c r="S132" s="213"/>
      <c r="T132" s="215">
        <f>SUM(T133:T136)</f>
        <v>0</v>
      </c>
      <c r="U132" s="11"/>
      <c r="V132" s="11"/>
      <c r="W132" s="11"/>
      <c r="X132" s="11"/>
      <c r="Y132" s="11"/>
      <c r="Z132" s="11"/>
      <c r="AA132" s="11"/>
      <c r="AB132" s="11"/>
      <c r="AC132" s="11"/>
      <c r="AD132" s="11"/>
      <c r="AE132" s="11"/>
      <c r="AR132" s="216" t="s">
        <v>85</v>
      </c>
      <c r="AT132" s="217" t="s">
        <v>76</v>
      </c>
      <c r="AU132" s="217" t="s">
        <v>77</v>
      </c>
      <c r="AY132" s="216" t="s">
        <v>247</v>
      </c>
      <c r="BK132" s="218">
        <f>SUM(BK133:BK136)</f>
        <v>0</v>
      </c>
    </row>
    <row r="133" s="2" customFormat="1" ht="66.75" customHeight="1">
      <c r="A133" s="38"/>
      <c r="B133" s="39"/>
      <c r="C133" s="219" t="s">
        <v>279</v>
      </c>
      <c r="D133" s="219" t="s">
        <v>248</v>
      </c>
      <c r="E133" s="220" t="s">
        <v>3922</v>
      </c>
      <c r="F133" s="221" t="s">
        <v>3923</v>
      </c>
      <c r="G133" s="222" t="s">
        <v>1966</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66.75" customHeight="1">
      <c r="A134" s="38"/>
      <c r="B134" s="39"/>
      <c r="C134" s="219" t="s">
        <v>305</v>
      </c>
      <c r="D134" s="219" t="s">
        <v>248</v>
      </c>
      <c r="E134" s="220" t="s">
        <v>3924</v>
      </c>
      <c r="F134" s="221" t="s">
        <v>3925</v>
      </c>
      <c r="G134" s="222" t="s">
        <v>1966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44.25" customHeight="1">
      <c r="A135" s="38"/>
      <c r="B135" s="39"/>
      <c r="C135" s="219" t="s">
        <v>77</v>
      </c>
      <c r="D135" s="219" t="s">
        <v>248</v>
      </c>
      <c r="E135" s="220" t="s">
        <v>3926</v>
      </c>
      <c r="F135" s="221" t="s">
        <v>3927</v>
      </c>
      <c r="G135" s="222" t="s">
        <v>1966</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55.5" customHeight="1">
      <c r="A136" s="38"/>
      <c r="B136" s="39"/>
      <c r="C136" s="219" t="s">
        <v>291</v>
      </c>
      <c r="D136" s="219" t="s">
        <v>248</v>
      </c>
      <c r="E136" s="220" t="s">
        <v>3928</v>
      </c>
      <c r="F136" s="221" t="s">
        <v>3929</v>
      </c>
      <c r="G136" s="222" t="s">
        <v>1966</v>
      </c>
      <c r="H136" s="223">
        <v>22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11" customFormat="1" ht="25.92" customHeight="1">
      <c r="A137" s="11"/>
      <c r="B137" s="205"/>
      <c r="C137" s="206"/>
      <c r="D137" s="207" t="s">
        <v>76</v>
      </c>
      <c r="E137" s="208" t="s">
        <v>3930</v>
      </c>
      <c r="F137" s="208" t="s">
        <v>3931</v>
      </c>
      <c r="G137" s="206"/>
      <c r="H137" s="206"/>
      <c r="I137" s="209"/>
      <c r="J137" s="210">
        <f>BK137</f>
        <v>0</v>
      </c>
      <c r="K137" s="206"/>
      <c r="L137" s="211"/>
      <c r="M137" s="212"/>
      <c r="N137" s="213"/>
      <c r="O137" s="213"/>
      <c r="P137" s="214">
        <f>SUM(P138:P142)</f>
        <v>0</v>
      </c>
      <c r="Q137" s="213"/>
      <c r="R137" s="214">
        <f>SUM(R138:R142)</f>
        <v>0</v>
      </c>
      <c r="S137" s="213"/>
      <c r="T137" s="215">
        <f>SUM(T138:T142)</f>
        <v>0</v>
      </c>
      <c r="U137" s="11"/>
      <c r="V137" s="11"/>
      <c r="W137" s="11"/>
      <c r="X137" s="11"/>
      <c r="Y137" s="11"/>
      <c r="Z137" s="11"/>
      <c r="AA137" s="11"/>
      <c r="AB137" s="11"/>
      <c r="AC137" s="11"/>
      <c r="AD137" s="11"/>
      <c r="AE137" s="11"/>
      <c r="AR137" s="216" t="s">
        <v>85</v>
      </c>
      <c r="AT137" s="217" t="s">
        <v>76</v>
      </c>
      <c r="AU137" s="217" t="s">
        <v>77</v>
      </c>
      <c r="AY137" s="216" t="s">
        <v>247</v>
      </c>
      <c r="BK137" s="218">
        <f>SUM(BK138:BK142)</f>
        <v>0</v>
      </c>
    </row>
    <row r="138" s="2" customFormat="1" ht="16.5" customHeight="1">
      <c r="A138" s="38"/>
      <c r="B138" s="39"/>
      <c r="C138" s="219" t="s">
        <v>281</v>
      </c>
      <c r="D138" s="219" t="s">
        <v>248</v>
      </c>
      <c r="E138" s="220" t="s">
        <v>3932</v>
      </c>
      <c r="F138" s="221" t="s">
        <v>3933</v>
      </c>
      <c r="G138" s="222" t="s">
        <v>3934</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311</v>
      </c>
    </row>
    <row r="139" s="2" customFormat="1" ht="16.5" customHeight="1">
      <c r="A139" s="38"/>
      <c r="B139" s="39"/>
      <c r="C139" s="219" t="s">
        <v>285</v>
      </c>
      <c r="D139" s="219" t="s">
        <v>248</v>
      </c>
      <c r="E139" s="220" t="s">
        <v>3935</v>
      </c>
      <c r="F139" s="221" t="s">
        <v>3936</v>
      </c>
      <c r="G139" s="222" t="s">
        <v>2451</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316</v>
      </c>
    </row>
    <row r="140" s="2" customFormat="1" ht="16.5" customHeight="1">
      <c r="A140" s="38"/>
      <c r="B140" s="39"/>
      <c r="C140" s="219" t="s">
        <v>528</v>
      </c>
      <c r="D140" s="219" t="s">
        <v>248</v>
      </c>
      <c r="E140" s="220" t="s">
        <v>3937</v>
      </c>
      <c r="F140" s="221" t="s">
        <v>3938</v>
      </c>
      <c r="G140" s="222" t="s">
        <v>3934</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499</v>
      </c>
    </row>
    <row r="141" s="2" customFormat="1" ht="16.5" customHeight="1">
      <c r="A141" s="38"/>
      <c r="B141" s="39"/>
      <c r="C141" s="219" t="s">
        <v>304</v>
      </c>
      <c r="D141" s="219" t="s">
        <v>248</v>
      </c>
      <c r="E141" s="220" t="s">
        <v>3939</v>
      </c>
      <c r="F141" s="221" t="s">
        <v>3940</v>
      </c>
      <c r="G141" s="222" t="s">
        <v>3934</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508</v>
      </c>
    </row>
    <row r="142" s="2" customFormat="1" ht="16.5" customHeight="1">
      <c r="A142" s="38"/>
      <c r="B142" s="39"/>
      <c r="C142" s="219" t="s">
        <v>7</v>
      </c>
      <c r="D142" s="219" t="s">
        <v>248</v>
      </c>
      <c r="E142" s="220" t="s">
        <v>3941</v>
      </c>
      <c r="F142" s="221" t="s">
        <v>3897</v>
      </c>
      <c r="G142" s="222" t="s">
        <v>3934</v>
      </c>
      <c r="H142" s="223">
        <v>1</v>
      </c>
      <c r="I142" s="224"/>
      <c r="J142" s="225">
        <f>ROUND(I142*H142,2)</f>
        <v>0</v>
      </c>
      <c r="K142" s="221" t="s">
        <v>1</v>
      </c>
      <c r="L142" s="44"/>
      <c r="M142" s="237" t="s">
        <v>1</v>
      </c>
      <c r="N142" s="238" t="s">
        <v>42</v>
      </c>
      <c r="O142" s="239"/>
      <c r="P142" s="240">
        <f>O142*H142</f>
        <v>0</v>
      </c>
      <c r="Q142" s="240">
        <v>0</v>
      </c>
      <c r="R142" s="240">
        <f>Q142*H142</f>
        <v>0</v>
      </c>
      <c r="S142" s="240">
        <v>0</v>
      </c>
      <c r="T142" s="241">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513</v>
      </c>
    </row>
    <row r="143" s="2" customFormat="1" ht="6.96" customHeight="1">
      <c r="A143" s="38"/>
      <c r="B143" s="66"/>
      <c r="C143" s="67"/>
      <c r="D143" s="67"/>
      <c r="E143" s="67"/>
      <c r="F143" s="67"/>
      <c r="G143" s="67"/>
      <c r="H143" s="67"/>
      <c r="I143" s="67"/>
      <c r="J143" s="67"/>
      <c r="K143" s="67"/>
      <c r="L143" s="44"/>
      <c r="M143" s="38"/>
      <c r="O143" s="38"/>
      <c r="P143" s="38"/>
      <c r="Q143" s="38"/>
      <c r="R143" s="38"/>
      <c r="S143" s="38"/>
      <c r="T143" s="38"/>
      <c r="U143" s="38"/>
      <c r="V143" s="38"/>
      <c r="W143" s="38"/>
      <c r="X143" s="38"/>
      <c r="Y143" s="38"/>
      <c r="Z143" s="38"/>
      <c r="AA143" s="38"/>
      <c r="AB143" s="38"/>
      <c r="AC143" s="38"/>
      <c r="AD143" s="38"/>
      <c r="AE143" s="38"/>
    </row>
  </sheetData>
  <sheetProtection sheet="1" autoFilter="0" formatColumns="0" formatRows="0" objects="1" scenarios="1" spinCount="100000" saltValue="w1l/bfBdSIixtZC/IuB7Ynh0vXnKwpoDnECaOVPok5kE+7fq+1fWwentSNcvkGCTsZ4muzaTzYnEhN/foK1fog==" hashValue="X0nr0ED5wluldaqlwx5Jy4PD/6QlxMdM+wef0OEaH1fZDgPPm4sjknH060nvC2UN1tzdUHaSDerGBMWyGzibmA==" algorithmName="SHA-512" password="CC35"/>
  <autoFilter ref="C122:K14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3942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ROUND((SUM(BE122:BE216)),  2)</f>
        <v>0</v>
      </c>
      <c r="G35" s="38"/>
      <c r="H35" s="38"/>
      <c r="I35" s="164">
        <v>0.20999999999999999</v>
      </c>
      <c r="J35" s="163">
        <f>ROUND(((SUM(BE122:BE216))*I35),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ROUND((SUM(BF122:BF216)),  2)</f>
        <v>0</v>
      </c>
      <c r="G36" s="38"/>
      <c r="H36" s="38"/>
      <c r="I36" s="164">
        <v>0.14999999999999999</v>
      </c>
      <c r="J36" s="163">
        <f>ROUND(((SUM(BF122:BF216))*I36),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ROUND((SUM(BG122:BG216)),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ROUND((SUM(BH122:BH216)),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ROUND((SUM(BI122:BI216)),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3943</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3944</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P123+P162</f>
        <v>0</v>
      </c>
      <c r="Q122" s="104"/>
      <c r="R122" s="202">
        <f>R123+R162</f>
        <v>0</v>
      </c>
      <c r="S122" s="104"/>
      <c r="T122" s="203">
        <f>T123+T162</f>
        <v>0</v>
      </c>
      <c r="U122" s="38"/>
      <c r="V122" s="38"/>
      <c r="W122" s="38"/>
      <c r="X122" s="38"/>
      <c r="Y122" s="38"/>
      <c r="Z122" s="38"/>
      <c r="AA122" s="38"/>
      <c r="AB122" s="38"/>
      <c r="AC122" s="38"/>
      <c r="AD122" s="38"/>
      <c r="AE122" s="38"/>
      <c r="AT122" s="17" t="s">
        <v>76</v>
      </c>
      <c r="AU122" s="17" t="s">
        <v>229</v>
      </c>
      <c r="BK122" s="204">
        <f>BK123+BK162</f>
        <v>0</v>
      </c>
    </row>
    <row r="123" s="11" customFormat="1" ht="25.92" customHeight="1">
      <c r="A123" s="11"/>
      <c r="B123" s="205"/>
      <c r="C123" s="206"/>
      <c r="D123" s="207" t="s">
        <v>76</v>
      </c>
      <c r="E123" s="208" t="s">
        <v>3945</v>
      </c>
      <c r="F123" s="208" t="s">
        <v>3946</v>
      </c>
      <c r="G123" s="206"/>
      <c r="H123" s="206"/>
      <c r="I123" s="209"/>
      <c r="J123" s="210">
        <f>BK123</f>
        <v>0</v>
      </c>
      <c r="K123" s="206"/>
      <c r="L123" s="211"/>
      <c r="M123" s="212"/>
      <c r="N123" s="213"/>
      <c r="O123" s="213"/>
      <c r="P123" s="214">
        <f>SUM(P124:P161)</f>
        <v>0</v>
      </c>
      <c r="Q123" s="213"/>
      <c r="R123" s="214">
        <f>SUM(R124:R161)</f>
        <v>0</v>
      </c>
      <c r="S123" s="213"/>
      <c r="T123" s="215">
        <f>SUM(T124:T161)</f>
        <v>0</v>
      </c>
      <c r="U123" s="11"/>
      <c r="V123" s="11"/>
      <c r="W123" s="11"/>
      <c r="X123" s="11"/>
      <c r="Y123" s="11"/>
      <c r="Z123" s="11"/>
      <c r="AA123" s="11"/>
      <c r="AB123" s="11"/>
      <c r="AC123" s="11"/>
      <c r="AD123" s="11"/>
      <c r="AE123" s="11"/>
      <c r="AR123" s="216" t="s">
        <v>85</v>
      </c>
      <c r="AT123" s="217" t="s">
        <v>76</v>
      </c>
      <c r="AU123" s="217" t="s">
        <v>77</v>
      </c>
      <c r="AY123" s="216" t="s">
        <v>247</v>
      </c>
      <c r="BK123" s="218">
        <f>SUM(BK124:BK161)</f>
        <v>0</v>
      </c>
    </row>
    <row r="124" s="2" customFormat="1" ht="62.7" customHeight="1">
      <c r="A124" s="38"/>
      <c r="B124" s="39"/>
      <c r="C124" s="219" t="s">
        <v>85</v>
      </c>
      <c r="D124" s="219" t="s">
        <v>248</v>
      </c>
      <c r="E124" s="220" t="s">
        <v>85</v>
      </c>
      <c r="F124" s="221" t="s">
        <v>3947</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3948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3949</v>
      </c>
      <c r="G126" s="222" t="s">
        <v>398</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3950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3951</v>
      </c>
      <c r="G128" s="222" t="s">
        <v>398</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3950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3952</v>
      </c>
      <c r="G130" s="222" t="s">
        <v>398</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3950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3953</v>
      </c>
      <c r="G132" s="222" t="s">
        <v>398</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3950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3954</v>
      </c>
      <c r="G134" s="222" t="s">
        <v>681</v>
      </c>
      <c r="H134" s="223">
        <v>65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3950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3955</v>
      </c>
      <c r="G136" s="222" t="s">
        <v>681</v>
      </c>
      <c r="H136" s="223">
        <v>65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3950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3956</v>
      </c>
      <c r="G138" s="222" t="s">
        <v>681</v>
      </c>
      <c r="H138" s="223">
        <v>94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3950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3957</v>
      </c>
      <c r="G140" s="222" t="s">
        <v>681</v>
      </c>
      <c r="H140" s="223">
        <v>94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3950</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3958</v>
      </c>
      <c r="G142" s="222" t="s">
        <v>681</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3950</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3959</v>
      </c>
      <c r="G144" s="222" t="s">
        <v>681</v>
      </c>
      <c r="H144" s="223">
        <v>60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3950</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3960</v>
      </c>
      <c r="G146" s="222" t="s">
        <v>681</v>
      </c>
      <c r="H146" s="223">
        <v>15</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3950</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44.25" customHeight="1">
      <c r="A148" s="38"/>
      <c r="B148" s="39"/>
      <c r="C148" s="219" t="s">
        <v>313</v>
      </c>
      <c r="D148" s="219" t="s">
        <v>248</v>
      </c>
      <c r="E148" s="220" t="s">
        <v>313</v>
      </c>
      <c r="F148" s="221" t="s">
        <v>3961</v>
      </c>
      <c r="G148" s="222" t="s">
        <v>681</v>
      </c>
      <c r="H148" s="223">
        <v>15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3950</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3962</v>
      </c>
      <c r="G150" s="222" t="s">
        <v>681</v>
      </c>
      <c r="H150" s="223">
        <v>79</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499</v>
      </c>
    </row>
    <row r="151" s="2" customFormat="1">
      <c r="A151" s="38"/>
      <c r="B151" s="39"/>
      <c r="C151" s="40"/>
      <c r="D151" s="232" t="s">
        <v>253</v>
      </c>
      <c r="E151" s="40"/>
      <c r="F151" s="233" t="s">
        <v>3950</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44.25" customHeight="1">
      <c r="A152" s="38"/>
      <c r="B152" s="39"/>
      <c r="C152" s="219" t="s">
        <v>8</v>
      </c>
      <c r="D152" s="219" t="s">
        <v>248</v>
      </c>
      <c r="E152" s="220" t="s">
        <v>8</v>
      </c>
      <c r="F152" s="221" t="s">
        <v>3963</v>
      </c>
      <c r="G152" s="222" t="s">
        <v>681</v>
      </c>
      <c r="H152" s="223">
        <v>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508</v>
      </c>
    </row>
    <row r="153" s="2" customFormat="1">
      <c r="A153" s="38"/>
      <c r="B153" s="39"/>
      <c r="C153" s="40"/>
      <c r="D153" s="232" t="s">
        <v>253</v>
      </c>
      <c r="E153" s="40"/>
      <c r="F153" s="233" t="s">
        <v>3950</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16.5" customHeight="1">
      <c r="A154" s="38"/>
      <c r="B154" s="39"/>
      <c r="C154" s="219" t="s">
        <v>264</v>
      </c>
      <c r="D154" s="219" t="s">
        <v>248</v>
      </c>
      <c r="E154" s="220" t="s">
        <v>264</v>
      </c>
      <c r="F154" s="221" t="s">
        <v>3964</v>
      </c>
      <c r="G154" s="222" t="s">
        <v>398</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513</v>
      </c>
    </row>
    <row r="155" s="2" customFormat="1">
      <c r="A155" s="38"/>
      <c r="B155" s="39"/>
      <c r="C155" s="40"/>
      <c r="D155" s="232" t="s">
        <v>253</v>
      </c>
      <c r="E155" s="40"/>
      <c r="F155" s="233" t="s">
        <v>3950</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3965</v>
      </c>
      <c r="G156" s="222" t="s">
        <v>398</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522</v>
      </c>
    </row>
    <row r="157" s="2" customFormat="1">
      <c r="A157" s="38"/>
      <c r="B157" s="39"/>
      <c r="C157" s="40"/>
      <c r="D157" s="232" t="s">
        <v>253</v>
      </c>
      <c r="E157" s="40"/>
      <c r="F157" s="233" t="s">
        <v>3950</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21.75" customHeight="1">
      <c r="A158" s="38"/>
      <c r="B158" s="39"/>
      <c r="C158" s="219" t="s">
        <v>285</v>
      </c>
      <c r="D158" s="219" t="s">
        <v>248</v>
      </c>
      <c r="E158" s="220" t="s">
        <v>285</v>
      </c>
      <c r="F158" s="221" t="s">
        <v>3966</v>
      </c>
      <c r="G158" s="222" t="s">
        <v>398</v>
      </c>
      <c r="H158" s="223">
        <v>15</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526</v>
      </c>
    </row>
    <row r="159" s="2" customFormat="1">
      <c r="A159" s="38"/>
      <c r="B159" s="39"/>
      <c r="C159" s="40"/>
      <c r="D159" s="232" t="s">
        <v>253</v>
      </c>
      <c r="E159" s="40"/>
      <c r="F159" s="233" t="s">
        <v>3950</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4.15" customHeight="1">
      <c r="A160" s="38"/>
      <c r="B160" s="39"/>
      <c r="C160" s="219" t="s">
        <v>528</v>
      </c>
      <c r="D160" s="219" t="s">
        <v>248</v>
      </c>
      <c r="E160" s="220" t="s">
        <v>528</v>
      </c>
      <c r="F160" s="221" t="s">
        <v>3967</v>
      </c>
      <c r="G160" s="222" t="s">
        <v>251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531</v>
      </c>
    </row>
    <row r="161" s="2" customFormat="1">
      <c r="A161" s="38"/>
      <c r="B161" s="39"/>
      <c r="C161" s="40"/>
      <c r="D161" s="232" t="s">
        <v>253</v>
      </c>
      <c r="E161" s="40"/>
      <c r="F161" s="233" t="s">
        <v>3950</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1" customFormat="1" ht="25.92" customHeight="1">
      <c r="A162" s="11"/>
      <c r="B162" s="205"/>
      <c r="C162" s="206"/>
      <c r="D162" s="207" t="s">
        <v>76</v>
      </c>
      <c r="E162" s="208" t="s">
        <v>3968</v>
      </c>
      <c r="F162" s="208" t="s">
        <v>3969</v>
      </c>
      <c r="G162" s="206"/>
      <c r="H162" s="206"/>
      <c r="I162" s="209"/>
      <c r="J162" s="210">
        <f>BK162</f>
        <v>0</v>
      </c>
      <c r="K162" s="206"/>
      <c r="L162" s="211"/>
      <c r="M162" s="212"/>
      <c r="N162" s="213"/>
      <c r="O162" s="213"/>
      <c r="P162" s="214">
        <f>SUM(P163:P216)</f>
        <v>0</v>
      </c>
      <c r="Q162" s="213"/>
      <c r="R162" s="214">
        <f>SUM(R163:R216)</f>
        <v>0</v>
      </c>
      <c r="S162" s="213"/>
      <c r="T162" s="215">
        <f>SUM(T163:T216)</f>
        <v>0</v>
      </c>
      <c r="U162" s="11"/>
      <c r="V162" s="11"/>
      <c r="W162" s="11"/>
      <c r="X162" s="11"/>
      <c r="Y162" s="11"/>
      <c r="Z162" s="11"/>
      <c r="AA162" s="11"/>
      <c r="AB162" s="11"/>
      <c r="AC162" s="11"/>
      <c r="AD162" s="11"/>
      <c r="AE162" s="11"/>
      <c r="AR162" s="216" t="s">
        <v>85</v>
      </c>
      <c r="AT162" s="217" t="s">
        <v>76</v>
      </c>
      <c r="AU162" s="217" t="s">
        <v>77</v>
      </c>
      <c r="AY162" s="216" t="s">
        <v>247</v>
      </c>
      <c r="BK162" s="218">
        <f>SUM(BK163:BK216)</f>
        <v>0</v>
      </c>
    </row>
    <row r="163" s="2" customFormat="1" ht="62.7" customHeight="1">
      <c r="A163" s="38"/>
      <c r="B163" s="39"/>
      <c r="C163" s="219" t="s">
        <v>304</v>
      </c>
      <c r="D163" s="219" t="s">
        <v>248</v>
      </c>
      <c r="E163" s="220" t="s">
        <v>85</v>
      </c>
      <c r="F163" s="221" t="s">
        <v>3947</v>
      </c>
      <c r="G163" s="222" t="s">
        <v>398</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536</v>
      </c>
    </row>
    <row r="164" s="2" customFormat="1">
      <c r="A164" s="38"/>
      <c r="B164" s="39"/>
      <c r="C164" s="40"/>
      <c r="D164" s="232" t="s">
        <v>253</v>
      </c>
      <c r="E164" s="40"/>
      <c r="F164" s="233" t="s">
        <v>3948</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87</v>
      </c>
      <c r="F165" s="221" t="s">
        <v>3949</v>
      </c>
      <c r="G165" s="222" t="s">
        <v>398</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541</v>
      </c>
    </row>
    <row r="166" s="2" customFormat="1">
      <c r="A166" s="38"/>
      <c r="B166" s="39"/>
      <c r="C166" s="40"/>
      <c r="D166" s="232" t="s">
        <v>253</v>
      </c>
      <c r="E166" s="40"/>
      <c r="F166" s="233" t="s">
        <v>3950</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259</v>
      </c>
      <c r="F167" s="221" t="s">
        <v>3951</v>
      </c>
      <c r="G167" s="222" t="s">
        <v>398</v>
      </c>
      <c r="H167" s="223">
        <v>3</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550</v>
      </c>
    </row>
    <row r="168" s="2" customFormat="1">
      <c r="A168" s="38"/>
      <c r="B168" s="39"/>
      <c r="C168" s="40"/>
      <c r="D168" s="232" t="s">
        <v>253</v>
      </c>
      <c r="E168" s="40"/>
      <c r="F168" s="233" t="s">
        <v>3950</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557</v>
      </c>
      <c r="D169" s="219" t="s">
        <v>248</v>
      </c>
      <c r="E169" s="220" t="s">
        <v>258</v>
      </c>
      <c r="F169" s="221" t="s">
        <v>3952</v>
      </c>
      <c r="G169" s="222" t="s">
        <v>398</v>
      </c>
      <c r="H169" s="223">
        <v>3</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3950</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275</v>
      </c>
      <c r="F171" s="221" t="s">
        <v>3953</v>
      </c>
      <c r="G171" s="222" t="s">
        <v>398</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3950</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572</v>
      </c>
      <c r="D173" s="219" t="s">
        <v>248</v>
      </c>
      <c r="E173" s="220" t="s">
        <v>262</v>
      </c>
      <c r="F173" s="221" t="s">
        <v>3954</v>
      </c>
      <c r="G173" s="222" t="s">
        <v>681</v>
      </c>
      <c r="H173" s="223">
        <v>65</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3950</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293</v>
      </c>
      <c r="F175" s="221" t="s">
        <v>3955</v>
      </c>
      <c r="G175" s="222" t="s">
        <v>681</v>
      </c>
      <c r="H175" s="223">
        <v>65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3950</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589</v>
      </c>
      <c r="D177" s="219" t="s">
        <v>248</v>
      </c>
      <c r="E177" s="220" t="s">
        <v>271</v>
      </c>
      <c r="F177" s="221" t="s">
        <v>3956</v>
      </c>
      <c r="G177" s="222" t="s">
        <v>681</v>
      </c>
      <c r="H177" s="223">
        <v>94</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592</v>
      </c>
    </row>
    <row r="178" s="2" customFormat="1">
      <c r="A178" s="38"/>
      <c r="B178" s="39"/>
      <c r="C178" s="40"/>
      <c r="D178" s="232" t="s">
        <v>253</v>
      </c>
      <c r="E178" s="40"/>
      <c r="F178" s="233" t="s">
        <v>3950</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499</v>
      </c>
      <c r="D179" s="219" t="s">
        <v>248</v>
      </c>
      <c r="E179" s="220" t="s">
        <v>299</v>
      </c>
      <c r="F179" s="221" t="s">
        <v>3957</v>
      </c>
      <c r="G179" s="222" t="s">
        <v>681</v>
      </c>
      <c r="H179" s="223">
        <v>94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599</v>
      </c>
    </row>
    <row r="180" s="2" customFormat="1">
      <c r="A180" s="38"/>
      <c r="B180" s="39"/>
      <c r="C180" s="40"/>
      <c r="D180" s="232" t="s">
        <v>253</v>
      </c>
      <c r="E180" s="40"/>
      <c r="F180" s="233" t="s">
        <v>3950</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603</v>
      </c>
      <c r="D181" s="219" t="s">
        <v>248</v>
      </c>
      <c r="E181" s="220" t="s">
        <v>279</v>
      </c>
      <c r="F181" s="221" t="s">
        <v>3958</v>
      </c>
      <c r="G181" s="222" t="s">
        <v>681</v>
      </c>
      <c r="H181" s="223">
        <v>60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606</v>
      </c>
    </row>
    <row r="182" s="2" customFormat="1">
      <c r="A182" s="38"/>
      <c r="B182" s="39"/>
      <c r="C182" s="40"/>
      <c r="D182" s="232" t="s">
        <v>253</v>
      </c>
      <c r="E182" s="40"/>
      <c r="F182" s="233" t="s">
        <v>3950</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508</v>
      </c>
      <c r="D183" s="219" t="s">
        <v>248</v>
      </c>
      <c r="E183" s="220" t="s">
        <v>305</v>
      </c>
      <c r="F183" s="221" t="s">
        <v>3959</v>
      </c>
      <c r="G183" s="222" t="s">
        <v>681</v>
      </c>
      <c r="H183" s="223">
        <v>60</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612</v>
      </c>
    </row>
    <row r="184" s="2" customFormat="1">
      <c r="A184" s="38"/>
      <c r="B184" s="39"/>
      <c r="C184" s="40"/>
      <c r="D184" s="232" t="s">
        <v>253</v>
      </c>
      <c r="E184" s="40"/>
      <c r="F184" s="233" t="s">
        <v>3950</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616</v>
      </c>
      <c r="D185" s="219" t="s">
        <v>248</v>
      </c>
      <c r="E185" s="220" t="s">
        <v>291</v>
      </c>
      <c r="F185" s="221" t="s">
        <v>3960</v>
      </c>
      <c r="G185" s="222" t="s">
        <v>681</v>
      </c>
      <c r="H185" s="223">
        <v>15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619</v>
      </c>
    </row>
    <row r="186" s="2" customFormat="1">
      <c r="A186" s="38"/>
      <c r="B186" s="39"/>
      <c r="C186" s="40"/>
      <c r="D186" s="232" t="s">
        <v>253</v>
      </c>
      <c r="E186" s="40"/>
      <c r="F186" s="233" t="s">
        <v>3950</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44.25" customHeight="1">
      <c r="A187" s="38"/>
      <c r="B187" s="39"/>
      <c r="C187" s="219" t="s">
        <v>513</v>
      </c>
      <c r="D187" s="219" t="s">
        <v>248</v>
      </c>
      <c r="E187" s="220" t="s">
        <v>313</v>
      </c>
      <c r="F187" s="221" t="s">
        <v>3961</v>
      </c>
      <c r="G187" s="222" t="s">
        <v>681</v>
      </c>
      <c r="H187" s="223">
        <v>15</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624</v>
      </c>
    </row>
    <row r="188" s="2" customFormat="1">
      <c r="A188" s="38"/>
      <c r="B188" s="39"/>
      <c r="C188" s="40"/>
      <c r="D188" s="232" t="s">
        <v>253</v>
      </c>
      <c r="E188" s="40"/>
      <c r="F188" s="233" t="s">
        <v>3950</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24.15" customHeight="1">
      <c r="A189" s="38"/>
      <c r="B189" s="39"/>
      <c r="C189" s="219" t="s">
        <v>627</v>
      </c>
      <c r="D189" s="219" t="s">
        <v>248</v>
      </c>
      <c r="E189" s="220" t="s">
        <v>296</v>
      </c>
      <c r="F189" s="221" t="s">
        <v>3962</v>
      </c>
      <c r="G189" s="222" t="s">
        <v>681</v>
      </c>
      <c r="H189" s="223">
        <v>79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630</v>
      </c>
    </row>
    <row r="190" s="2" customFormat="1">
      <c r="A190" s="38"/>
      <c r="B190" s="39"/>
      <c r="C190" s="40"/>
      <c r="D190" s="232" t="s">
        <v>253</v>
      </c>
      <c r="E190" s="40"/>
      <c r="F190" s="233" t="s">
        <v>3950</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44.25" customHeight="1">
      <c r="A191" s="38"/>
      <c r="B191" s="39"/>
      <c r="C191" s="219" t="s">
        <v>522</v>
      </c>
      <c r="D191" s="219" t="s">
        <v>248</v>
      </c>
      <c r="E191" s="220" t="s">
        <v>8</v>
      </c>
      <c r="F191" s="221" t="s">
        <v>3963</v>
      </c>
      <c r="G191" s="222" t="s">
        <v>681</v>
      </c>
      <c r="H191" s="223">
        <v>5</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634</v>
      </c>
    </row>
    <row r="192" s="2" customFormat="1">
      <c r="A192" s="38"/>
      <c r="B192" s="39"/>
      <c r="C192" s="40"/>
      <c r="D192" s="232" t="s">
        <v>253</v>
      </c>
      <c r="E192" s="40"/>
      <c r="F192" s="233" t="s">
        <v>3950</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636</v>
      </c>
      <c r="D193" s="219" t="s">
        <v>248</v>
      </c>
      <c r="E193" s="220" t="s">
        <v>264</v>
      </c>
      <c r="F193" s="221" t="s">
        <v>3964</v>
      </c>
      <c r="G193" s="222" t="s">
        <v>398</v>
      </c>
      <c r="H193" s="223">
        <v>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639</v>
      </c>
    </row>
    <row r="194" s="2" customFormat="1">
      <c r="A194" s="38"/>
      <c r="B194" s="39"/>
      <c r="C194" s="40"/>
      <c r="D194" s="232" t="s">
        <v>253</v>
      </c>
      <c r="E194" s="40"/>
      <c r="F194" s="233" t="s">
        <v>3950</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24.15" customHeight="1">
      <c r="A195" s="38"/>
      <c r="B195" s="39"/>
      <c r="C195" s="219" t="s">
        <v>526</v>
      </c>
      <c r="D195" s="219" t="s">
        <v>248</v>
      </c>
      <c r="E195" s="220" t="s">
        <v>281</v>
      </c>
      <c r="F195" s="221" t="s">
        <v>3965</v>
      </c>
      <c r="G195" s="222" t="s">
        <v>398</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649</v>
      </c>
    </row>
    <row r="196" s="2" customFormat="1">
      <c r="A196" s="38"/>
      <c r="B196" s="39"/>
      <c r="C196" s="40"/>
      <c r="D196" s="232" t="s">
        <v>253</v>
      </c>
      <c r="E196" s="40"/>
      <c r="F196" s="233" t="s">
        <v>3950</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21.75" customHeight="1">
      <c r="A197" s="38"/>
      <c r="B197" s="39"/>
      <c r="C197" s="219" t="s">
        <v>663</v>
      </c>
      <c r="D197" s="219" t="s">
        <v>248</v>
      </c>
      <c r="E197" s="220" t="s">
        <v>285</v>
      </c>
      <c r="F197" s="221" t="s">
        <v>3966</v>
      </c>
      <c r="G197" s="222" t="s">
        <v>398</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666</v>
      </c>
    </row>
    <row r="198" s="2" customFormat="1">
      <c r="A198" s="38"/>
      <c r="B198" s="39"/>
      <c r="C198" s="40"/>
      <c r="D198" s="232" t="s">
        <v>253</v>
      </c>
      <c r="E198" s="40"/>
      <c r="F198" s="233" t="s">
        <v>3950</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24.15" customHeight="1">
      <c r="A199" s="38"/>
      <c r="B199" s="39"/>
      <c r="C199" s="219" t="s">
        <v>531</v>
      </c>
      <c r="D199" s="219" t="s">
        <v>248</v>
      </c>
      <c r="E199" s="220" t="s">
        <v>528</v>
      </c>
      <c r="F199" s="221" t="s">
        <v>3967</v>
      </c>
      <c r="G199" s="222" t="s">
        <v>251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674</v>
      </c>
    </row>
    <row r="200" s="2" customFormat="1">
      <c r="A200" s="38"/>
      <c r="B200" s="39"/>
      <c r="C200" s="40"/>
      <c r="D200" s="232" t="s">
        <v>253</v>
      </c>
      <c r="E200" s="40"/>
      <c r="F200" s="233" t="s">
        <v>3950</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16.5" customHeight="1">
      <c r="A201" s="38"/>
      <c r="B201" s="39"/>
      <c r="C201" s="219" t="s">
        <v>678</v>
      </c>
      <c r="D201" s="219" t="s">
        <v>248</v>
      </c>
      <c r="E201" s="220" t="s">
        <v>304</v>
      </c>
      <c r="F201" s="221" t="s">
        <v>3970</v>
      </c>
      <c r="G201" s="222" t="s">
        <v>2451</v>
      </c>
      <c r="H201" s="223">
        <v>8</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682</v>
      </c>
    </row>
    <row r="202" s="2" customFormat="1">
      <c r="A202" s="38"/>
      <c r="B202" s="39"/>
      <c r="C202" s="40"/>
      <c r="D202" s="232" t="s">
        <v>253</v>
      </c>
      <c r="E202" s="40"/>
      <c r="F202" s="233" t="s">
        <v>3950</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16.5" customHeight="1">
      <c r="A203" s="38"/>
      <c r="B203" s="39"/>
      <c r="C203" s="219" t="s">
        <v>536</v>
      </c>
      <c r="D203" s="219" t="s">
        <v>248</v>
      </c>
      <c r="E203" s="220" t="s">
        <v>7</v>
      </c>
      <c r="F203" s="221" t="s">
        <v>3971</v>
      </c>
      <c r="G203" s="222" t="s">
        <v>2451</v>
      </c>
      <c r="H203" s="223">
        <v>12</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705</v>
      </c>
    </row>
    <row r="204" s="2" customFormat="1">
      <c r="A204" s="38"/>
      <c r="B204" s="39"/>
      <c r="C204" s="40"/>
      <c r="D204" s="232" t="s">
        <v>253</v>
      </c>
      <c r="E204" s="40"/>
      <c r="F204" s="233" t="s">
        <v>3950</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723</v>
      </c>
      <c r="D205" s="219" t="s">
        <v>248</v>
      </c>
      <c r="E205" s="220" t="s">
        <v>308</v>
      </c>
      <c r="F205" s="221" t="s">
        <v>3972</v>
      </c>
      <c r="G205" s="222" t="s">
        <v>2451</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726</v>
      </c>
    </row>
    <row r="206" s="2" customFormat="1">
      <c r="A206" s="38"/>
      <c r="B206" s="39"/>
      <c r="C206" s="40"/>
      <c r="D206" s="232" t="s">
        <v>253</v>
      </c>
      <c r="E206" s="40"/>
      <c r="F206" s="233" t="s">
        <v>3950</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541</v>
      </c>
      <c r="D207" s="219" t="s">
        <v>248</v>
      </c>
      <c r="E207" s="220" t="s">
        <v>557</v>
      </c>
      <c r="F207" s="221" t="s">
        <v>3973</v>
      </c>
      <c r="G207" s="222" t="s">
        <v>2451</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777</v>
      </c>
    </row>
    <row r="208" s="2" customFormat="1">
      <c r="A208" s="38"/>
      <c r="B208" s="39"/>
      <c r="C208" s="40"/>
      <c r="D208" s="232" t="s">
        <v>253</v>
      </c>
      <c r="E208" s="40"/>
      <c r="F208" s="233" t="s">
        <v>3950</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779</v>
      </c>
      <c r="D209" s="219" t="s">
        <v>248</v>
      </c>
      <c r="E209" s="220" t="s">
        <v>311</v>
      </c>
      <c r="F209" s="221" t="s">
        <v>3974</v>
      </c>
      <c r="G209" s="222" t="s">
        <v>2451</v>
      </c>
      <c r="H209" s="223">
        <v>12</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782</v>
      </c>
    </row>
    <row r="210" s="2" customFormat="1">
      <c r="A210" s="38"/>
      <c r="B210" s="39"/>
      <c r="C210" s="40"/>
      <c r="D210" s="232" t="s">
        <v>253</v>
      </c>
      <c r="E210" s="40"/>
      <c r="F210" s="233" t="s">
        <v>3950</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550</v>
      </c>
      <c r="D211" s="219" t="s">
        <v>248</v>
      </c>
      <c r="E211" s="220" t="s">
        <v>572</v>
      </c>
      <c r="F211" s="221" t="s">
        <v>3975</v>
      </c>
      <c r="G211" s="222" t="s">
        <v>2451</v>
      </c>
      <c r="H211" s="223">
        <v>16</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789</v>
      </c>
    </row>
    <row r="212" s="2" customFormat="1">
      <c r="A212" s="38"/>
      <c r="B212" s="39"/>
      <c r="C212" s="40"/>
      <c r="D212" s="232" t="s">
        <v>253</v>
      </c>
      <c r="E212" s="40"/>
      <c r="F212" s="233" t="s">
        <v>3950</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796</v>
      </c>
      <c r="D213" s="219" t="s">
        <v>248</v>
      </c>
      <c r="E213" s="220" t="s">
        <v>316</v>
      </c>
      <c r="F213" s="221" t="s">
        <v>3976</v>
      </c>
      <c r="G213" s="222" t="s">
        <v>2451</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799</v>
      </c>
    </row>
    <row r="214" s="2" customFormat="1">
      <c r="A214" s="38"/>
      <c r="B214" s="39"/>
      <c r="C214" s="40"/>
      <c r="D214" s="232" t="s">
        <v>253</v>
      </c>
      <c r="E214" s="40"/>
      <c r="F214" s="233" t="s">
        <v>3950</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560</v>
      </c>
      <c r="D215" s="219" t="s">
        <v>248</v>
      </c>
      <c r="E215" s="220" t="s">
        <v>499</v>
      </c>
      <c r="F215" s="221" t="s">
        <v>3977</v>
      </c>
      <c r="G215" s="222" t="s">
        <v>2451</v>
      </c>
      <c r="H215" s="223">
        <v>8</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806</v>
      </c>
    </row>
    <row r="216" s="2" customFormat="1">
      <c r="A216" s="38"/>
      <c r="B216" s="39"/>
      <c r="C216" s="40"/>
      <c r="D216" s="232" t="s">
        <v>253</v>
      </c>
      <c r="E216" s="40"/>
      <c r="F216" s="233" t="s">
        <v>3950</v>
      </c>
      <c r="G216" s="40"/>
      <c r="H216" s="40"/>
      <c r="I216" s="234"/>
      <c r="J216" s="40"/>
      <c r="K216" s="40"/>
      <c r="L216" s="44"/>
      <c r="M216" s="283"/>
      <c r="N216" s="284"/>
      <c r="O216" s="239"/>
      <c r="P216" s="239"/>
      <c r="Q216" s="239"/>
      <c r="R216" s="239"/>
      <c r="S216" s="239"/>
      <c r="T216" s="285"/>
      <c r="U216" s="38"/>
      <c r="V216" s="38"/>
      <c r="W216" s="38"/>
      <c r="X216" s="38"/>
      <c r="Y216" s="38"/>
      <c r="Z216" s="38"/>
      <c r="AA216" s="38"/>
      <c r="AB216" s="38"/>
      <c r="AC216" s="38"/>
      <c r="AD216" s="38"/>
      <c r="AE216" s="38"/>
      <c r="AT216" s="17" t="s">
        <v>253</v>
      </c>
      <c r="AU216" s="17" t="s">
        <v>85</v>
      </c>
    </row>
    <row r="217" s="2" customFormat="1" ht="6.96" customHeight="1">
      <c r="A217" s="38"/>
      <c r="B217" s="66"/>
      <c r="C217" s="67"/>
      <c r="D217" s="67"/>
      <c r="E217" s="67"/>
      <c r="F217" s="67"/>
      <c r="G217" s="67"/>
      <c r="H217" s="67"/>
      <c r="I217" s="67"/>
      <c r="J217" s="67"/>
      <c r="K217" s="67"/>
      <c r="L217" s="44"/>
      <c r="M217" s="38"/>
      <c r="O217" s="38"/>
      <c r="P217" s="38"/>
      <c r="Q217" s="38"/>
      <c r="R217" s="38"/>
      <c r="S217" s="38"/>
      <c r="T217" s="38"/>
      <c r="U217" s="38"/>
      <c r="V217" s="38"/>
      <c r="W217" s="38"/>
      <c r="X217" s="38"/>
      <c r="Y217" s="38"/>
      <c r="Z217" s="38"/>
      <c r="AA217" s="38"/>
      <c r="AB217" s="38"/>
      <c r="AC217" s="38"/>
      <c r="AD217" s="38"/>
      <c r="AE217" s="38"/>
    </row>
  </sheetData>
  <sheetProtection sheet="1" autoFilter="0" formatColumns="0" formatRows="0" objects="1" scenarios="1" spinCount="100000" saltValue="xxOjnyFimzZNachuib/TUiEt7rcm/Pn9WbL28ymc4DfZ5BFgBjWA7L8dQ0VW9KNfqCq6zwzsz6jUOvBl8dzI0A==" hashValue="Z8s+JtLuYHQwVPXFAwC8xaWTBn8UjBdR75d14CIhV10TLPcy6UE3eNnryC9+wY7g9jOOy7UKDNPVTcO3/gZ4Pw==" algorithmName="SHA-512" password="CC35"/>
  <autoFilter ref="C121:K21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3978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3979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3980</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3981</v>
      </c>
      <c r="F123" s="208" t="s">
        <v>3946</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37.8" customHeight="1">
      <c r="A124" s="38"/>
      <c r="B124" s="39"/>
      <c r="C124" s="219" t="s">
        <v>85</v>
      </c>
      <c r="D124" s="219" t="s">
        <v>248</v>
      </c>
      <c r="E124" s="220" t="s">
        <v>85</v>
      </c>
      <c r="F124" s="221" t="s">
        <v>3982</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3950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3983</v>
      </c>
      <c r="G126" s="222" t="s">
        <v>398</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3985</v>
      </c>
      <c r="G128" s="222" t="s">
        <v>681</v>
      </c>
      <c r="H128" s="223">
        <v>342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3950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3986</v>
      </c>
      <c r="G130" s="222" t="s">
        <v>681</v>
      </c>
      <c r="H130" s="223">
        <v>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3950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3987</v>
      </c>
      <c r="G132" s="222" t="s">
        <v>681</v>
      </c>
      <c r="H132" s="223">
        <v>107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3950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3961</v>
      </c>
      <c r="G134" s="222" t="s">
        <v>681</v>
      </c>
      <c r="H134" s="223">
        <v>15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3950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33" customHeight="1">
      <c r="A136" s="38"/>
      <c r="B136" s="39"/>
      <c r="C136" s="219" t="s">
        <v>293</v>
      </c>
      <c r="D136" s="219" t="s">
        <v>248</v>
      </c>
      <c r="E136" s="220" t="s">
        <v>293</v>
      </c>
      <c r="F136" s="221" t="s">
        <v>3988</v>
      </c>
      <c r="G136" s="222" t="s">
        <v>681</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3950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3989</v>
      </c>
      <c r="G138" s="222" t="s">
        <v>398</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3950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3990</v>
      </c>
      <c r="F140" s="208" t="s">
        <v>3969</v>
      </c>
      <c r="G140" s="206"/>
      <c r="H140" s="206"/>
      <c r="I140" s="209"/>
      <c r="J140" s="210">
        <f>BK140</f>
        <v>0</v>
      </c>
      <c r="K140" s="206"/>
      <c r="L140" s="211"/>
      <c r="M140" s="212"/>
      <c r="N140" s="213"/>
      <c r="O140" s="213"/>
      <c r="P140" s="214">
        <f>SUM(P141:P176)</f>
        <v>0</v>
      </c>
      <c r="Q140" s="213"/>
      <c r="R140" s="214">
        <f>SUM(R141:R176)</f>
        <v>0</v>
      </c>
      <c r="S140" s="213"/>
      <c r="T140" s="215">
        <f>SUM(T141:T176)</f>
        <v>0</v>
      </c>
      <c r="U140" s="11"/>
      <c r="V140" s="11"/>
      <c r="W140" s="11"/>
      <c r="X140" s="11"/>
      <c r="Y140" s="11"/>
      <c r="Z140" s="11"/>
      <c r="AA140" s="11"/>
      <c r="AB140" s="11"/>
      <c r="AC140" s="11"/>
      <c r="AD140" s="11"/>
      <c r="AE140" s="11"/>
      <c r="AR140" s="216" t="s">
        <v>85</v>
      </c>
      <c r="AT140" s="217" t="s">
        <v>76</v>
      </c>
      <c r="AU140" s="217" t="s">
        <v>77</v>
      </c>
      <c r="AY140" s="216" t="s">
        <v>247</v>
      </c>
      <c r="BK140" s="218">
        <f>SUM(BK141:BK176)</f>
        <v>0</v>
      </c>
    </row>
    <row r="141" s="2" customFormat="1" ht="37.8" customHeight="1">
      <c r="A141" s="38"/>
      <c r="B141" s="39"/>
      <c r="C141" s="219" t="s">
        <v>299</v>
      </c>
      <c r="D141" s="219" t="s">
        <v>248</v>
      </c>
      <c r="E141" s="220" t="s">
        <v>85</v>
      </c>
      <c r="F141" s="221" t="s">
        <v>3982</v>
      </c>
      <c r="G141" s="222" t="s">
        <v>398</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3950</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3983</v>
      </c>
      <c r="G143" s="222" t="s">
        <v>398</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3984</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3991</v>
      </c>
      <c r="F145" s="221" t="s">
        <v>3992</v>
      </c>
      <c r="G145" s="222" t="s">
        <v>681</v>
      </c>
      <c r="H145" s="223">
        <v>342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3950</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3986</v>
      </c>
      <c r="G147" s="222" t="s">
        <v>681</v>
      </c>
      <c r="H147" s="223">
        <v>30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3950</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3987</v>
      </c>
      <c r="G149" s="222" t="s">
        <v>681</v>
      </c>
      <c r="H149" s="223">
        <v>107</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3950</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44.25" customHeight="1">
      <c r="A151" s="38"/>
      <c r="B151" s="39"/>
      <c r="C151" s="219" t="s">
        <v>296</v>
      </c>
      <c r="D151" s="219" t="s">
        <v>248</v>
      </c>
      <c r="E151" s="220" t="s">
        <v>262</v>
      </c>
      <c r="F151" s="221" t="s">
        <v>3961</v>
      </c>
      <c r="G151" s="222" t="s">
        <v>681</v>
      </c>
      <c r="H151" s="223">
        <v>15</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3950</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33" customHeight="1">
      <c r="A153" s="38"/>
      <c r="B153" s="39"/>
      <c r="C153" s="219" t="s">
        <v>8</v>
      </c>
      <c r="D153" s="219" t="s">
        <v>248</v>
      </c>
      <c r="E153" s="220" t="s">
        <v>293</v>
      </c>
      <c r="F153" s="221" t="s">
        <v>3988</v>
      </c>
      <c r="G153" s="222" t="s">
        <v>681</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3950</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271</v>
      </c>
      <c r="F155" s="221" t="s">
        <v>3989</v>
      </c>
      <c r="G155" s="222" t="s">
        <v>398</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3950</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37.8" customHeight="1">
      <c r="A157" s="38"/>
      <c r="B157" s="39"/>
      <c r="C157" s="219" t="s">
        <v>281</v>
      </c>
      <c r="D157" s="219" t="s">
        <v>248</v>
      </c>
      <c r="E157" s="220" t="s">
        <v>299</v>
      </c>
      <c r="F157" s="221" t="s">
        <v>3993</v>
      </c>
      <c r="G157" s="222" t="s">
        <v>2451</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522</v>
      </c>
    </row>
    <row r="158" s="2" customFormat="1">
      <c r="A158" s="38"/>
      <c r="B158" s="39"/>
      <c r="C158" s="40"/>
      <c r="D158" s="232" t="s">
        <v>253</v>
      </c>
      <c r="E158" s="40"/>
      <c r="F158" s="233" t="s">
        <v>3950</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3994</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526</v>
      </c>
    </row>
    <row r="160" s="2" customFormat="1">
      <c r="A160" s="38"/>
      <c r="B160" s="39"/>
      <c r="C160" s="40"/>
      <c r="D160" s="232" t="s">
        <v>253</v>
      </c>
      <c r="E160" s="40"/>
      <c r="F160" s="233" t="s">
        <v>3950</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528</v>
      </c>
      <c r="D161" s="219" t="s">
        <v>248</v>
      </c>
      <c r="E161" s="220" t="s">
        <v>305</v>
      </c>
      <c r="F161" s="221" t="s">
        <v>3970</v>
      </c>
      <c r="G161" s="222" t="s">
        <v>2451</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531</v>
      </c>
    </row>
    <row r="162" s="2" customFormat="1">
      <c r="A162" s="38"/>
      <c r="B162" s="39"/>
      <c r="C162" s="40"/>
      <c r="D162" s="232" t="s">
        <v>253</v>
      </c>
      <c r="E162" s="40"/>
      <c r="F162" s="233" t="s">
        <v>3950</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3971</v>
      </c>
      <c r="G163" s="222" t="s">
        <v>2451</v>
      </c>
      <c r="H163" s="223">
        <v>12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536</v>
      </c>
    </row>
    <row r="164" s="2" customFormat="1">
      <c r="A164" s="38"/>
      <c r="B164" s="39"/>
      <c r="C164" s="40"/>
      <c r="D164" s="232" t="s">
        <v>253</v>
      </c>
      <c r="E164" s="40"/>
      <c r="F164" s="233" t="s">
        <v>3950</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3972</v>
      </c>
      <c r="G165" s="222" t="s">
        <v>2451</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541</v>
      </c>
    </row>
    <row r="166" s="2" customFormat="1">
      <c r="A166" s="38"/>
      <c r="B166" s="39"/>
      <c r="C166" s="40"/>
      <c r="D166" s="232" t="s">
        <v>253</v>
      </c>
      <c r="E166" s="40"/>
      <c r="F166" s="233" t="s">
        <v>3950</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3973</v>
      </c>
      <c r="G167" s="222" t="s">
        <v>2451</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550</v>
      </c>
    </row>
    <row r="168" s="2" customFormat="1">
      <c r="A168" s="38"/>
      <c r="B168" s="39"/>
      <c r="C168" s="40"/>
      <c r="D168" s="232" t="s">
        <v>253</v>
      </c>
      <c r="E168" s="40"/>
      <c r="F168" s="233" t="s">
        <v>3950</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557</v>
      </c>
      <c r="D169" s="219" t="s">
        <v>248</v>
      </c>
      <c r="E169" s="220" t="s">
        <v>8</v>
      </c>
      <c r="F169" s="221" t="s">
        <v>3974</v>
      </c>
      <c r="G169" s="222" t="s">
        <v>2451</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3950</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264</v>
      </c>
      <c r="F171" s="221" t="s">
        <v>3975</v>
      </c>
      <c r="G171" s="222" t="s">
        <v>2451</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3950</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572</v>
      </c>
      <c r="D173" s="219" t="s">
        <v>248</v>
      </c>
      <c r="E173" s="220" t="s">
        <v>281</v>
      </c>
      <c r="F173" s="221" t="s">
        <v>3976</v>
      </c>
      <c r="G173" s="222" t="s">
        <v>2451</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3950</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528</v>
      </c>
      <c r="F175" s="221" t="s">
        <v>3977</v>
      </c>
      <c r="G175" s="222" t="s">
        <v>2451</v>
      </c>
      <c r="H175" s="223">
        <v>8</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3950</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FyeEI327NlHFbolIiYuWIGHXVVnwn1LtOHSW1bmZnzlRzaVlOuAvnE+Cz2WEnXzgM51oaMAd0jo0A10t350xpQ==" hashValue="kkkblYn/HTeSHEQpHFUAu45lvdYVjvR5/7DvkrS1kWjZiwGAJp4Ob1G0/lzbwvfuUe8GUuBjJ2feqas49TRmnQ=="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3995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ROUND((SUM(BE122:BE158)),  2)</f>
        <v>0</v>
      </c>
      <c r="G35" s="38"/>
      <c r="H35" s="38"/>
      <c r="I35" s="164">
        <v>0.20999999999999999</v>
      </c>
      <c r="J35" s="163">
        <f>ROUND(((SUM(BE122:BE158))*I35),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ROUND((SUM(BF122:BF158)),  2)</f>
        <v>0</v>
      </c>
      <c r="G36" s="38"/>
      <c r="H36" s="38"/>
      <c r="I36" s="164">
        <v>0.14999999999999999</v>
      </c>
      <c r="J36" s="163">
        <f>ROUND(((SUM(BF122:BF158))*I36),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A05.3 -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3996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3997</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A05.3 -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3998</v>
      </c>
      <c r="F123" s="208" t="s">
        <v>3946</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62.7" customHeight="1">
      <c r="A124" s="38"/>
      <c r="B124" s="39"/>
      <c r="C124" s="219" t="s">
        <v>85</v>
      </c>
      <c r="D124" s="219" t="s">
        <v>248</v>
      </c>
      <c r="E124" s="220" t="s">
        <v>85</v>
      </c>
      <c r="F124" s="221" t="s">
        <v>3999</v>
      </c>
      <c r="G124" s="222" t="s">
        <v>398</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4000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4001</v>
      </c>
      <c r="G126" s="222" t="s">
        <v>398</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4002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1.75" customHeight="1">
      <c r="A128" s="38"/>
      <c r="B128" s="39"/>
      <c r="C128" s="219" t="s">
        <v>259</v>
      </c>
      <c r="D128" s="219" t="s">
        <v>248</v>
      </c>
      <c r="E128" s="220" t="s">
        <v>259</v>
      </c>
      <c r="F128" s="221" t="s">
        <v>4003</v>
      </c>
      <c r="G128" s="222" t="s">
        <v>398</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3950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4004</v>
      </c>
      <c r="G130" s="222" t="s">
        <v>681</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3950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4005</v>
      </c>
      <c r="F132" s="208" t="s">
        <v>3969</v>
      </c>
      <c r="G132" s="206"/>
      <c r="H132" s="206"/>
      <c r="I132" s="209"/>
      <c r="J132" s="210">
        <f>BK132</f>
        <v>0</v>
      </c>
      <c r="K132" s="206"/>
      <c r="L132" s="211"/>
      <c r="M132" s="212"/>
      <c r="N132" s="213"/>
      <c r="O132" s="213"/>
      <c r="P132" s="214">
        <f>SUM(P133:P158)</f>
        <v>0</v>
      </c>
      <c r="Q132" s="213"/>
      <c r="R132" s="214">
        <f>SUM(R133:R158)</f>
        <v>0</v>
      </c>
      <c r="S132" s="213"/>
      <c r="T132" s="215">
        <f>SUM(T133:T158)</f>
        <v>0</v>
      </c>
      <c r="U132" s="11"/>
      <c r="V132" s="11"/>
      <c r="W132" s="11"/>
      <c r="X132" s="11"/>
      <c r="Y132" s="11"/>
      <c r="Z132" s="11"/>
      <c r="AA132" s="11"/>
      <c r="AB132" s="11"/>
      <c r="AC132" s="11"/>
      <c r="AD132" s="11"/>
      <c r="AE132" s="11"/>
      <c r="AR132" s="216" t="s">
        <v>85</v>
      </c>
      <c r="AT132" s="217" t="s">
        <v>76</v>
      </c>
      <c r="AU132" s="217" t="s">
        <v>77</v>
      </c>
      <c r="AY132" s="216" t="s">
        <v>247</v>
      </c>
      <c r="BK132" s="218">
        <f>SUM(BK133:BK158)</f>
        <v>0</v>
      </c>
    </row>
    <row r="133" s="2" customFormat="1" ht="62.7" customHeight="1">
      <c r="A133" s="38"/>
      <c r="B133" s="39"/>
      <c r="C133" s="219" t="s">
        <v>275</v>
      </c>
      <c r="D133" s="219" t="s">
        <v>248</v>
      </c>
      <c r="E133" s="220" t="s">
        <v>85</v>
      </c>
      <c r="F133" s="221" t="s">
        <v>3999</v>
      </c>
      <c r="G133" s="222" t="s">
        <v>398</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4000</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62.7" customHeight="1">
      <c r="A135" s="38"/>
      <c r="B135" s="39"/>
      <c r="C135" s="219" t="s">
        <v>262</v>
      </c>
      <c r="D135" s="219" t="s">
        <v>248</v>
      </c>
      <c r="E135" s="220" t="s">
        <v>87</v>
      </c>
      <c r="F135" s="221" t="s">
        <v>4001</v>
      </c>
      <c r="G135" s="222" t="s">
        <v>398</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c r="A136" s="38"/>
      <c r="B136" s="39"/>
      <c r="C136" s="40"/>
      <c r="D136" s="232" t="s">
        <v>253</v>
      </c>
      <c r="E136" s="40"/>
      <c r="F136" s="233" t="s">
        <v>4002</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2" customFormat="1" ht="21.75" customHeight="1">
      <c r="A137" s="38"/>
      <c r="B137" s="39"/>
      <c r="C137" s="219" t="s">
        <v>293</v>
      </c>
      <c r="D137" s="219" t="s">
        <v>248</v>
      </c>
      <c r="E137" s="220" t="s">
        <v>259</v>
      </c>
      <c r="F137" s="221" t="s">
        <v>4003</v>
      </c>
      <c r="G137" s="222" t="s">
        <v>398</v>
      </c>
      <c r="H137" s="223">
        <v>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3950</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21.75" customHeight="1">
      <c r="A139" s="38"/>
      <c r="B139" s="39"/>
      <c r="C139" s="219" t="s">
        <v>271</v>
      </c>
      <c r="D139" s="219" t="s">
        <v>248</v>
      </c>
      <c r="E139" s="220" t="s">
        <v>258</v>
      </c>
      <c r="F139" s="221" t="s">
        <v>4004</v>
      </c>
      <c r="G139" s="222" t="s">
        <v>681</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3950</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24.15" customHeight="1">
      <c r="A141" s="38"/>
      <c r="B141" s="39"/>
      <c r="C141" s="219" t="s">
        <v>299</v>
      </c>
      <c r="D141" s="219" t="s">
        <v>248</v>
      </c>
      <c r="E141" s="220" t="s">
        <v>275</v>
      </c>
      <c r="F141" s="221" t="s">
        <v>4006</v>
      </c>
      <c r="G141" s="222" t="s">
        <v>251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3950</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16.5" customHeight="1">
      <c r="A143" s="38"/>
      <c r="B143" s="39"/>
      <c r="C143" s="219" t="s">
        <v>279</v>
      </c>
      <c r="D143" s="219" t="s">
        <v>248</v>
      </c>
      <c r="E143" s="220" t="s">
        <v>262</v>
      </c>
      <c r="F143" s="221" t="s">
        <v>3970</v>
      </c>
      <c r="G143" s="222" t="s">
        <v>2451</v>
      </c>
      <c r="H143" s="223">
        <v>8</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3950</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16.5" customHeight="1">
      <c r="A145" s="38"/>
      <c r="B145" s="39"/>
      <c r="C145" s="219" t="s">
        <v>305</v>
      </c>
      <c r="D145" s="219" t="s">
        <v>248</v>
      </c>
      <c r="E145" s="220" t="s">
        <v>293</v>
      </c>
      <c r="F145" s="221" t="s">
        <v>4007</v>
      </c>
      <c r="G145" s="222" t="s">
        <v>2451</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3950</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271</v>
      </c>
      <c r="F147" s="221" t="s">
        <v>3972</v>
      </c>
      <c r="G147" s="222" t="s">
        <v>2451</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3950</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299</v>
      </c>
      <c r="F149" s="221" t="s">
        <v>3973</v>
      </c>
      <c r="G149" s="222" t="s">
        <v>2451</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3950</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279</v>
      </c>
      <c r="F151" s="221" t="s">
        <v>3974</v>
      </c>
      <c r="G151" s="222" t="s">
        <v>2451</v>
      </c>
      <c r="H151" s="223">
        <v>12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3950</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305</v>
      </c>
      <c r="F153" s="221" t="s">
        <v>3975</v>
      </c>
      <c r="G153" s="222" t="s">
        <v>2451</v>
      </c>
      <c r="H153" s="223">
        <v>16</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3950</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291</v>
      </c>
      <c r="F155" s="221" t="s">
        <v>3976</v>
      </c>
      <c r="G155" s="222" t="s">
        <v>2451</v>
      </c>
      <c r="H155" s="223">
        <v>8</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3950</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296</v>
      </c>
      <c r="F157" s="221" t="s">
        <v>3977</v>
      </c>
      <c r="G157" s="222" t="s">
        <v>2451</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522</v>
      </c>
    </row>
    <row r="158" s="2" customFormat="1">
      <c r="A158" s="38"/>
      <c r="B158" s="39"/>
      <c r="C158" s="40"/>
      <c r="D158" s="232" t="s">
        <v>253</v>
      </c>
      <c r="E158" s="40"/>
      <c r="F158" s="233" t="s">
        <v>3950</v>
      </c>
      <c r="G158" s="40"/>
      <c r="H158" s="40"/>
      <c r="I158" s="234"/>
      <c r="J158" s="40"/>
      <c r="K158" s="40"/>
      <c r="L158" s="44"/>
      <c r="M158" s="283"/>
      <c r="N158" s="284"/>
      <c r="O158" s="239"/>
      <c r="P158" s="239"/>
      <c r="Q158" s="239"/>
      <c r="R158" s="239"/>
      <c r="S158" s="239"/>
      <c r="T158" s="285"/>
      <c r="U158" s="38"/>
      <c r="V158" s="38"/>
      <c r="W158" s="38"/>
      <c r="X158" s="38"/>
      <c r="Y158" s="38"/>
      <c r="Z158" s="38"/>
      <c r="AA158" s="38"/>
      <c r="AB158" s="38"/>
      <c r="AC158" s="38"/>
      <c r="AD158" s="38"/>
      <c r="AE158" s="38"/>
      <c r="AT158" s="17" t="s">
        <v>253</v>
      </c>
      <c r="AU158" s="17" t="s">
        <v>85</v>
      </c>
    </row>
    <row r="159" s="2" customFormat="1" ht="6.96" customHeight="1">
      <c r="A159" s="38"/>
      <c r="B159" s="66"/>
      <c r="C159" s="67"/>
      <c r="D159" s="67"/>
      <c r="E159" s="67"/>
      <c r="F159" s="67"/>
      <c r="G159" s="67"/>
      <c r="H159" s="67"/>
      <c r="I159" s="67"/>
      <c r="J159" s="67"/>
      <c r="K159" s="67"/>
      <c r="L159" s="44"/>
      <c r="M159" s="38"/>
      <c r="O159" s="38"/>
      <c r="P159" s="38"/>
      <c r="Q159" s="38"/>
      <c r="R159" s="38"/>
      <c r="S159" s="38"/>
      <c r="T159" s="38"/>
      <c r="U159" s="38"/>
      <c r="V159" s="38"/>
      <c r="W159" s="38"/>
      <c r="X159" s="38"/>
      <c r="Y159" s="38"/>
      <c r="Z159" s="38"/>
      <c r="AA159" s="38"/>
      <c r="AB159" s="38"/>
      <c r="AC159" s="38"/>
      <c r="AD159" s="38"/>
      <c r="AE159" s="38"/>
    </row>
  </sheetData>
  <sheetProtection sheet="1" autoFilter="0" formatColumns="0" formatRows="0" objects="1" scenarios="1" spinCount="100000" saltValue="gzycJwxLD9QmX3KxsatmCDCmupMvjnToC9tejUZbVNNycfn//RLS4M6aRiP+QrnB5vOI9+vjXCMm3ygd11KBbQ==" hashValue="g41B0TUiIW4P3iL41/4VUob+XD82exRRCQBinpvYL9iucgg/hqQvWVR5YFYBTBmIr2uWserK6xwK7NwBR0Rs9A==" algorithmName="SHA-512" password="CC35"/>
  <autoFilter ref="C121:K15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4008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ROUND((SUM(BE122:BE244)),  2)</f>
        <v>0</v>
      </c>
      <c r="G35" s="38"/>
      <c r="H35" s="38"/>
      <c r="I35" s="164">
        <v>0.20999999999999999</v>
      </c>
      <c r="J35" s="163">
        <f>ROUND(((SUM(BE122:BE244))*I35),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ROUND((SUM(BF122:BF244)),  2)</f>
        <v>0</v>
      </c>
      <c r="G36" s="38"/>
      <c r="H36" s="38"/>
      <c r="I36" s="164">
        <v>0.14999999999999999</v>
      </c>
      <c r="J36" s="163">
        <f>ROUND(((SUM(BF122:BF244))*I36),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ROUND((SUM(BG122:BG244)),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ROUND((SUM(BH122:BH244)),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ROUND((SUM(BI122:BI244)),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4009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4010</v>
      </c>
      <c r="E100" s="191"/>
      <c r="F100" s="191"/>
      <c r="G100" s="191"/>
      <c r="H100" s="191"/>
      <c r="I100" s="191"/>
      <c r="J100" s="192">
        <f>J174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P123+P174</f>
        <v>0</v>
      </c>
      <c r="Q122" s="104"/>
      <c r="R122" s="202">
        <f>R123+R174</f>
        <v>0</v>
      </c>
      <c r="S122" s="104"/>
      <c r="T122" s="203">
        <f>T123+T174</f>
        <v>0</v>
      </c>
      <c r="U122" s="38"/>
      <c r="V122" s="38"/>
      <c r="W122" s="38"/>
      <c r="X122" s="38"/>
      <c r="Y122" s="38"/>
      <c r="Z122" s="38"/>
      <c r="AA122" s="38"/>
      <c r="AB122" s="38"/>
      <c r="AC122" s="38"/>
      <c r="AD122" s="38"/>
      <c r="AE122" s="38"/>
      <c r="AT122" s="17" t="s">
        <v>76</v>
      </c>
      <c r="AU122" s="17" t="s">
        <v>229</v>
      </c>
      <c r="BK122" s="204">
        <f>BK123+BK174</f>
        <v>0</v>
      </c>
    </row>
    <row r="123" s="11" customFormat="1" ht="25.92" customHeight="1">
      <c r="A123" s="11"/>
      <c r="B123" s="205"/>
      <c r="C123" s="206"/>
      <c r="D123" s="207" t="s">
        <v>76</v>
      </c>
      <c r="E123" s="208" t="s">
        <v>4011</v>
      </c>
      <c r="F123" s="208" t="s">
        <v>3946</v>
      </c>
      <c r="G123" s="206"/>
      <c r="H123" s="206"/>
      <c r="I123" s="209"/>
      <c r="J123" s="210">
        <f>BK123</f>
        <v>0</v>
      </c>
      <c r="K123" s="206"/>
      <c r="L123" s="211"/>
      <c r="M123" s="212"/>
      <c r="N123" s="213"/>
      <c r="O123" s="213"/>
      <c r="P123" s="214">
        <f>SUM(P124:P173)</f>
        <v>0</v>
      </c>
      <c r="Q123" s="213"/>
      <c r="R123" s="214">
        <f>SUM(R124:R173)</f>
        <v>0</v>
      </c>
      <c r="S123" s="213"/>
      <c r="T123" s="215">
        <f>SUM(T124:T173)</f>
        <v>0</v>
      </c>
      <c r="U123" s="11"/>
      <c r="V123" s="11"/>
      <c r="W123" s="11"/>
      <c r="X123" s="11"/>
      <c r="Y123" s="11"/>
      <c r="Z123" s="11"/>
      <c r="AA123" s="11"/>
      <c r="AB123" s="11"/>
      <c r="AC123" s="11"/>
      <c r="AD123" s="11"/>
      <c r="AE123" s="11"/>
      <c r="AR123" s="216" t="s">
        <v>85</v>
      </c>
      <c r="AT123" s="217" t="s">
        <v>76</v>
      </c>
      <c r="AU123" s="217" t="s">
        <v>77</v>
      </c>
      <c r="AY123" s="216" t="s">
        <v>247</v>
      </c>
      <c r="BK123" s="218">
        <f>SUM(BK124:BK173)</f>
        <v>0</v>
      </c>
    </row>
    <row r="124" s="2" customFormat="1" ht="16.5" customHeight="1">
      <c r="A124" s="38"/>
      <c r="B124" s="39"/>
      <c r="C124" s="219" t="s">
        <v>85</v>
      </c>
      <c r="D124" s="219" t="s">
        <v>248</v>
      </c>
      <c r="E124" s="220" t="s">
        <v>85</v>
      </c>
      <c r="F124" s="221" t="s">
        <v>4012</v>
      </c>
      <c r="G124" s="222" t="s">
        <v>681</v>
      </c>
      <c r="H124" s="223">
        <v>10950</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3950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4013</v>
      </c>
      <c r="G126" s="222" t="s">
        <v>398</v>
      </c>
      <c r="H126" s="223">
        <v>32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3950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37.8" customHeight="1">
      <c r="A128" s="38"/>
      <c r="B128" s="39"/>
      <c r="C128" s="219" t="s">
        <v>259</v>
      </c>
      <c r="D128" s="219" t="s">
        <v>248</v>
      </c>
      <c r="E128" s="220" t="s">
        <v>259</v>
      </c>
      <c r="F128" s="221" t="s">
        <v>4014</v>
      </c>
      <c r="G128" s="222" t="s">
        <v>398</v>
      </c>
      <c r="H128" s="223">
        <v>54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3950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37.8" customHeight="1">
      <c r="A130" s="38"/>
      <c r="B130" s="39"/>
      <c r="C130" s="219" t="s">
        <v>258</v>
      </c>
      <c r="D130" s="219" t="s">
        <v>248</v>
      </c>
      <c r="E130" s="220" t="s">
        <v>258</v>
      </c>
      <c r="F130" s="221" t="s">
        <v>4015</v>
      </c>
      <c r="G130" s="222" t="s">
        <v>398</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3950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4016</v>
      </c>
      <c r="G132" s="222" t="s">
        <v>398</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3950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33" customHeight="1">
      <c r="A134" s="38"/>
      <c r="B134" s="39"/>
      <c r="C134" s="219" t="s">
        <v>262</v>
      </c>
      <c r="D134" s="219" t="s">
        <v>248</v>
      </c>
      <c r="E134" s="220" t="s">
        <v>262</v>
      </c>
      <c r="F134" s="221" t="s">
        <v>4017</v>
      </c>
      <c r="G134" s="222" t="s">
        <v>398</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3950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4018</v>
      </c>
      <c r="G136" s="222" t="s">
        <v>398</v>
      </c>
      <c r="H136" s="223">
        <v>160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3950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4019</v>
      </c>
      <c r="G138" s="222" t="s">
        <v>398</v>
      </c>
      <c r="H138" s="223">
        <v>160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3950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4020</v>
      </c>
      <c r="G140" s="222" t="s">
        <v>398</v>
      </c>
      <c r="H140" s="223">
        <v>30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3950</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44.25" customHeight="1">
      <c r="A142" s="38"/>
      <c r="B142" s="39"/>
      <c r="C142" s="219" t="s">
        <v>279</v>
      </c>
      <c r="D142" s="219" t="s">
        <v>248</v>
      </c>
      <c r="E142" s="220" t="s">
        <v>279</v>
      </c>
      <c r="F142" s="221" t="s">
        <v>3961</v>
      </c>
      <c r="G142" s="222" t="s">
        <v>681</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3950</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44.25" customHeight="1">
      <c r="A144" s="38"/>
      <c r="B144" s="39"/>
      <c r="C144" s="219" t="s">
        <v>305</v>
      </c>
      <c r="D144" s="219" t="s">
        <v>248</v>
      </c>
      <c r="E144" s="220" t="s">
        <v>305</v>
      </c>
      <c r="F144" s="221" t="s">
        <v>4021</v>
      </c>
      <c r="G144" s="222" t="s">
        <v>681</v>
      </c>
      <c r="H144" s="223">
        <v>250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3950</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4022</v>
      </c>
      <c r="G146" s="222" t="s">
        <v>681</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3950</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4023</v>
      </c>
      <c r="G148" s="222" t="s">
        <v>681</v>
      </c>
      <c r="H148" s="223">
        <v>45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3950</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44.25" customHeight="1">
      <c r="A150" s="38"/>
      <c r="B150" s="39"/>
      <c r="C150" s="219" t="s">
        <v>296</v>
      </c>
      <c r="D150" s="219" t="s">
        <v>248</v>
      </c>
      <c r="E150" s="220" t="s">
        <v>296</v>
      </c>
      <c r="F150" s="221" t="s">
        <v>4024</v>
      </c>
      <c r="G150" s="222" t="s">
        <v>681</v>
      </c>
      <c r="H150" s="223">
        <v>40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499</v>
      </c>
    </row>
    <row r="151" s="2" customFormat="1">
      <c r="A151" s="38"/>
      <c r="B151" s="39"/>
      <c r="C151" s="40"/>
      <c r="D151" s="232" t="s">
        <v>253</v>
      </c>
      <c r="E151" s="40"/>
      <c r="F151" s="233" t="s">
        <v>3950</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4025</v>
      </c>
      <c r="G152" s="222" t="s">
        <v>681</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508</v>
      </c>
    </row>
    <row r="153" s="2" customFormat="1">
      <c r="A153" s="38"/>
      <c r="B153" s="39"/>
      <c r="C153" s="40"/>
      <c r="D153" s="232" t="s">
        <v>253</v>
      </c>
      <c r="E153" s="40"/>
      <c r="F153" s="233" t="s">
        <v>3950</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4026</v>
      </c>
      <c r="G154" s="222" t="s">
        <v>681</v>
      </c>
      <c r="H154" s="223">
        <v>12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513</v>
      </c>
    </row>
    <row r="155" s="2" customFormat="1">
      <c r="A155" s="38"/>
      <c r="B155" s="39"/>
      <c r="C155" s="40"/>
      <c r="D155" s="232" t="s">
        <v>253</v>
      </c>
      <c r="E155" s="40"/>
      <c r="F155" s="233" t="s">
        <v>3950</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4027</v>
      </c>
      <c r="G156" s="222" t="s">
        <v>681</v>
      </c>
      <c r="H156" s="223">
        <v>37</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522</v>
      </c>
    </row>
    <row r="157" s="2" customFormat="1">
      <c r="A157" s="38"/>
      <c r="B157" s="39"/>
      <c r="C157" s="40"/>
      <c r="D157" s="232" t="s">
        <v>253</v>
      </c>
      <c r="E157" s="40"/>
      <c r="F157" s="233" t="s">
        <v>3950</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33" customHeight="1">
      <c r="A158" s="38"/>
      <c r="B158" s="39"/>
      <c r="C158" s="219" t="s">
        <v>285</v>
      </c>
      <c r="D158" s="219" t="s">
        <v>248</v>
      </c>
      <c r="E158" s="220" t="s">
        <v>285</v>
      </c>
      <c r="F158" s="221" t="s">
        <v>4028</v>
      </c>
      <c r="G158" s="222" t="s">
        <v>398</v>
      </c>
      <c r="H158" s="223">
        <v>18</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526</v>
      </c>
    </row>
    <row r="159" s="2" customFormat="1">
      <c r="A159" s="38"/>
      <c r="B159" s="39"/>
      <c r="C159" s="40"/>
      <c r="D159" s="232" t="s">
        <v>253</v>
      </c>
      <c r="E159" s="40"/>
      <c r="F159" s="233" t="s">
        <v>3950</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3" customHeight="1">
      <c r="A160" s="38"/>
      <c r="B160" s="39"/>
      <c r="C160" s="219" t="s">
        <v>528</v>
      </c>
      <c r="D160" s="219" t="s">
        <v>248</v>
      </c>
      <c r="E160" s="220" t="s">
        <v>528</v>
      </c>
      <c r="F160" s="221" t="s">
        <v>4029</v>
      </c>
      <c r="G160" s="222" t="s">
        <v>398</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531</v>
      </c>
    </row>
    <row r="161" s="2" customFormat="1">
      <c r="A161" s="38"/>
      <c r="B161" s="39"/>
      <c r="C161" s="40"/>
      <c r="D161" s="232" t="s">
        <v>253</v>
      </c>
      <c r="E161" s="40"/>
      <c r="F161" s="233" t="s">
        <v>3950</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4030</v>
      </c>
      <c r="G162" s="222" t="s">
        <v>398</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536</v>
      </c>
    </row>
    <row r="163" s="2" customFormat="1">
      <c r="A163" s="38"/>
      <c r="B163" s="39"/>
      <c r="C163" s="40"/>
      <c r="D163" s="232" t="s">
        <v>253</v>
      </c>
      <c r="E163" s="40"/>
      <c r="F163" s="233" t="s">
        <v>3950</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4.15" customHeight="1">
      <c r="A164" s="38"/>
      <c r="B164" s="39"/>
      <c r="C164" s="219" t="s">
        <v>7</v>
      </c>
      <c r="D164" s="219" t="s">
        <v>248</v>
      </c>
      <c r="E164" s="220" t="s">
        <v>7</v>
      </c>
      <c r="F164" s="221" t="s">
        <v>3965</v>
      </c>
      <c r="G164" s="222" t="s">
        <v>398</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541</v>
      </c>
    </row>
    <row r="165" s="2" customFormat="1">
      <c r="A165" s="38"/>
      <c r="B165" s="39"/>
      <c r="C165" s="40"/>
      <c r="D165" s="232" t="s">
        <v>253</v>
      </c>
      <c r="E165" s="40"/>
      <c r="F165" s="233" t="s">
        <v>3950</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16.5" customHeight="1">
      <c r="A166" s="38"/>
      <c r="B166" s="39"/>
      <c r="C166" s="219" t="s">
        <v>308</v>
      </c>
      <c r="D166" s="219" t="s">
        <v>248</v>
      </c>
      <c r="E166" s="220" t="s">
        <v>308</v>
      </c>
      <c r="F166" s="221" t="s">
        <v>4031</v>
      </c>
      <c r="G166" s="222" t="s">
        <v>681</v>
      </c>
      <c r="H166" s="223">
        <v>160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550</v>
      </c>
    </row>
    <row r="167" s="2" customFormat="1">
      <c r="A167" s="38"/>
      <c r="B167" s="39"/>
      <c r="C167" s="40"/>
      <c r="D167" s="232" t="s">
        <v>253</v>
      </c>
      <c r="E167" s="40"/>
      <c r="F167" s="233" t="s">
        <v>3950</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1.75" customHeight="1">
      <c r="A168" s="38"/>
      <c r="B168" s="39"/>
      <c r="C168" s="219" t="s">
        <v>557</v>
      </c>
      <c r="D168" s="219" t="s">
        <v>248</v>
      </c>
      <c r="E168" s="220" t="s">
        <v>557</v>
      </c>
      <c r="F168" s="221" t="s">
        <v>3966</v>
      </c>
      <c r="G168" s="222" t="s">
        <v>398</v>
      </c>
      <c r="H168" s="223">
        <v>150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560</v>
      </c>
    </row>
    <row r="169" s="2" customFormat="1">
      <c r="A169" s="38"/>
      <c r="B169" s="39"/>
      <c r="C169" s="40"/>
      <c r="D169" s="232" t="s">
        <v>253</v>
      </c>
      <c r="E169" s="40"/>
      <c r="F169" s="233" t="s">
        <v>3950</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311</v>
      </c>
      <c r="D170" s="219" t="s">
        <v>248</v>
      </c>
      <c r="E170" s="220" t="s">
        <v>311</v>
      </c>
      <c r="F170" s="221" t="s">
        <v>3964</v>
      </c>
      <c r="G170" s="222" t="s">
        <v>398</v>
      </c>
      <c r="H170" s="223">
        <v>15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566</v>
      </c>
    </row>
    <row r="171" s="2" customFormat="1">
      <c r="A171" s="38"/>
      <c r="B171" s="39"/>
      <c r="C171" s="40"/>
      <c r="D171" s="232" t="s">
        <v>253</v>
      </c>
      <c r="E171" s="40"/>
      <c r="F171" s="233" t="s">
        <v>3950</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16.5" customHeight="1">
      <c r="A172" s="38"/>
      <c r="B172" s="39"/>
      <c r="C172" s="219" t="s">
        <v>572</v>
      </c>
      <c r="D172" s="219" t="s">
        <v>248</v>
      </c>
      <c r="E172" s="220" t="s">
        <v>572</v>
      </c>
      <c r="F172" s="221" t="s">
        <v>4032</v>
      </c>
      <c r="G172" s="222" t="s">
        <v>398</v>
      </c>
      <c r="H172" s="223">
        <v>4</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575</v>
      </c>
    </row>
    <row r="173" s="2" customFormat="1">
      <c r="A173" s="38"/>
      <c r="B173" s="39"/>
      <c r="C173" s="40"/>
      <c r="D173" s="232" t="s">
        <v>253</v>
      </c>
      <c r="E173" s="40"/>
      <c r="F173" s="233" t="s">
        <v>3950</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11" customFormat="1" ht="25.92" customHeight="1">
      <c r="A174" s="11"/>
      <c r="B174" s="205"/>
      <c r="C174" s="206"/>
      <c r="D174" s="207" t="s">
        <v>76</v>
      </c>
      <c r="E174" s="208" t="s">
        <v>4033</v>
      </c>
      <c r="F174" s="208" t="s">
        <v>3969</v>
      </c>
      <c r="G174" s="206"/>
      <c r="H174" s="206"/>
      <c r="I174" s="209"/>
      <c r="J174" s="210">
        <f>BK174</f>
        <v>0</v>
      </c>
      <c r="K174" s="206"/>
      <c r="L174" s="211"/>
      <c r="M174" s="212"/>
      <c r="N174" s="213"/>
      <c r="O174" s="213"/>
      <c r="P174" s="214">
        <f>SUM(P175:P244)</f>
        <v>0</v>
      </c>
      <c r="Q174" s="213"/>
      <c r="R174" s="214">
        <f>SUM(R175:R244)</f>
        <v>0</v>
      </c>
      <c r="S174" s="213"/>
      <c r="T174" s="215">
        <f>SUM(T175:T244)</f>
        <v>0</v>
      </c>
      <c r="U174" s="11"/>
      <c r="V174" s="11"/>
      <c r="W174" s="11"/>
      <c r="X174" s="11"/>
      <c r="Y174" s="11"/>
      <c r="Z174" s="11"/>
      <c r="AA174" s="11"/>
      <c r="AB174" s="11"/>
      <c r="AC174" s="11"/>
      <c r="AD174" s="11"/>
      <c r="AE174" s="11"/>
      <c r="AR174" s="216" t="s">
        <v>85</v>
      </c>
      <c r="AT174" s="217" t="s">
        <v>76</v>
      </c>
      <c r="AU174" s="217" t="s">
        <v>77</v>
      </c>
      <c r="AY174" s="216" t="s">
        <v>247</v>
      </c>
      <c r="BK174" s="218">
        <f>SUM(BK175:BK244)</f>
        <v>0</v>
      </c>
    </row>
    <row r="175" s="2" customFormat="1" ht="16.5" customHeight="1">
      <c r="A175" s="38"/>
      <c r="B175" s="39"/>
      <c r="C175" s="219" t="s">
        <v>316</v>
      </c>
      <c r="D175" s="219" t="s">
        <v>248</v>
      </c>
      <c r="E175" s="220" t="s">
        <v>85</v>
      </c>
      <c r="F175" s="221" t="s">
        <v>4012</v>
      </c>
      <c r="G175" s="222" t="s">
        <v>681</v>
      </c>
      <c r="H175" s="223">
        <v>10950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3950</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37.8" customHeight="1">
      <c r="A177" s="38"/>
      <c r="B177" s="39"/>
      <c r="C177" s="219" t="s">
        <v>589</v>
      </c>
      <c r="D177" s="219" t="s">
        <v>248</v>
      </c>
      <c r="E177" s="220" t="s">
        <v>87</v>
      </c>
      <c r="F177" s="221" t="s">
        <v>4013</v>
      </c>
      <c r="G177" s="222" t="s">
        <v>398</v>
      </c>
      <c r="H177" s="223">
        <v>32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592</v>
      </c>
    </row>
    <row r="178" s="2" customFormat="1">
      <c r="A178" s="38"/>
      <c r="B178" s="39"/>
      <c r="C178" s="40"/>
      <c r="D178" s="232" t="s">
        <v>253</v>
      </c>
      <c r="E178" s="40"/>
      <c r="F178" s="233" t="s">
        <v>3950</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37.8" customHeight="1">
      <c r="A179" s="38"/>
      <c r="B179" s="39"/>
      <c r="C179" s="219" t="s">
        <v>499</v>
      </c>
      <c r="D179" s="219" t="s">
        <v>248</v>
      </c>
      <c r="E179" s="220" t="s">
        <v>259</v>
      </c>
      <c r="F179" s="221" t="s">
        <v>4014</v>
      </c>
      <c r="G179" s="222" t="s">
        <v>398</v>
      </c>
      <c r="H179" s="223">
        <v>54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599</v>
      </c>
    </row>
    <row r="180" s="2" customFormat="1">
      <c r="A180" s="38"/>
      <c r="B180" s="39"/>
      <c r="C180" s="40"/>
      <c r="D180" s="232" t="s">
        <v>253</v>
      </c>
      <c r="E180" s="40"/>
      <c r="F180" s="233" t="s">
        <v>3950</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37.8" customHeight="1">
      <c r="A181" s="38"/>
      <c r="B181" s="39"/>
      <c r="C181" s="219" t="s">
        <v>603</v>
      </c>
      <c r="D181" s="219" t="s">
        <v>248</v>
      </c>
      <c r="E181" s="220" t="s">
        <v>258</v>
      </c>
      <c r="F181" s="221" t="s">
        <v>4015</v>
      </c>
      <c r="G181" s="222" t="s">
        <v>398</v>
      </c>
      <c r="H181" s="223">
        <v>13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606</v>
      </c>
    </row>
    <row r="182" s="2" customFormat="1">
      <c r="A182" s="38"/>
      <c r="B182" s="39"/>
      <c r="C182" s="40"/>
      <c r="D182" s="232" t="s">
        <v>253</v>
      </c>
      <c r="E182" s="40"/>
      <c r="F182" s="233" t="s">
        <v>3950</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508</v>
      </c>
      <c r="D183" s="219" t="s">
        <v>248</v>
      </c>
      <c r="E183" s="220" t="s">
        <v>275</v>
      </c>
      <c r="F183" s="221" t="s">
        <v>4016</v>
      </c>
      <c r="G183" s="222" t="s">
        <v>398</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612</v>
      </c>
    </row>
    <row r="184" s="2" customFormat="1">
      <c r="A184" s="38"/>
      <c r="B184" s="39"/>
      <c r="C184" s="40"/>
      <c r="D184" s="232" t="s">
        <v>253</v>
      </c>
      <c r="E184" s="40"/>
      <c r="F184" s="233" t="s">
        <v>3950</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616</v>
      </c>
      <c r="D185" s="219" t="s">
        <v>248</v>
      </c>
      <c r="E185" s="220" t="s">
        <v>262</v>
      </c>
      <c r="F185" s="221" t="s">
        <v>4017</v>
      </c>
      <c r="G185" s="222" t="s">
        <v>398</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619</v>
      </c>
    </row>
    <row r="186" s="2" customFormat="1">
      <c r="A186" s="38"/>
      <c r="B186" s="39"/>
      <c r="C186" s="40"/>
      <c r="D186" s="232" t="s">
        <v>253</v>
      </c>
      <c r="E186" s="40"/>
      <c r="F186" s="233" t="s">
        <v>3950</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513</v>
      </c>
      <c r="D187" s="219" t="s">
        <v>248</v>
      </c>
      <c r="E187" s="220" t="s">
        <v>293</v>
      </c>
      <c r="F187" s="221" t="s">
        <v>4018</v>
      </c>
      <c r="G187" s="222" t="s">
        <v>398</v>
      </c>
      <c r="H187" s="223">
        <v>160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624</v>
      </c>
    </row>
    <row r="188" s="2" customFormat="1">
      <c r="A188" s="38"/>
      <c r="B188" s="39"/>
      <c r="C188" s="40"/>
      <c r="D188" s="232" t="s">
        <v>253</v>
      </c>
      <c r="E188" s="40"/>
      <c r="F188" s="233" t="s">
        <v>3950</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627</v>
      </c>
      <c r="D189" s="219" t="s">
        <v>248</v>
      </c>
      <c r="E189" s="220" t="s">
        <v>271</v>
      </c>
      <c r="F189" s="221" t="s">
        <v>4019</v>
      </c>
      <c r="G189" s="222" t="s">
        <v>398</v>
      </c>
      <c r="H189" s="223">
        <v>160</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630</v>
      </c>
    </row>
    <row r="190" s="2" customFormat="1">
      <c r="A190" s="38"/>
      <c r="B190" s="39"/>
      <c r="C190" s="40"/>
      <c r="D190" s="232" t="s">
        <v>253</v>
      </c>
      <c r="E190" s="40"/>
      <c r="F190" s="233" t="s">
        <v>3950</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522</v>
      </c>
      <c r="D191" s="219" t="s">
        <v>248</v>
      </c>
      <c r="E191" s="220" t="s">
        <v>299</v>
      </c>
      <c r="F191" s="221" t="s">
        <v>4020</v>
      </c>
      <c r="G191" s="222" t="s">
        <v>398</v>
      </c>
      <c r="H191" s="223">
        <v>30</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634</v>
      </c>
    </row>
    <row r="192" s="2" customFormat="1">
      <c r="A192" s="38"/>
      <c r="B192" s="39"/>
      <c r="C192" s="40"/>
      <c r="D192" s="232" t="s">
        <v>253</v>
      </c>
      <c r="E192" s="40"/>
      <c r="F192" s="233" t="s">
        <v>3950</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44.25" customHeight="1">
      <c r="A193" s="38"/>
      <c r="B193" s="39"/>
      <c r="C193" s="219" t="s">
        <v>636</v>
      </c>
      <c r="D193" s="219" t="s">
        <v>248</v>
      </c>
      <c r="E193" s="220" t="s">
        <v>279</v>
      </c>
      <c r="F193" s="221" t="s">
        <v>3961</v>
      </c>
      <c r="G193" s="222" t="s">
        <v>681</v>
      </c>
      <c r="H193" s="223">
        <v>60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639</v>
      </c>
    </row>
    <row r="194" s="2" customFormat="1">
      <c r="A194" s="38"/>
      <c r="B194" s="39"/>
      <c r="C194" s="40"/>
      <c r="D194" s="232" t="s">
        <v>253</v>
      </c>
      <c r="E194" s="40"/>
      <c r="F194" s="233" t="s">
        <v>3950</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44.25" customHeight="1">
      <c r="A195" s="38"/>
      <c r="B195" s="39"/>
      <c r="C195" s="219" t="s">
        <v>526</v>
      </c>
      <c r="D195" s="219" t="s">
        <v>248</v>
      </c>
      <c r="E195" s="220" t="s">
        <v>305</v>
      </c>
      <c r="F195" s="221" t="s">
        <v>4021</v>
      </c>
      <c r="G195" s="222" t="s">
        <v>681</v>
      </c>
      <c r="H195" s="223">
        <v>250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649</v>
      </c>
    </row>
    <row r="196" s="2" customFormat="1">
      <c r="A196" s="38"/>
      <c r="B196" s="39"/>
      <c r="C196" s="40"/>
      <c r="D196" s="232" t="s">
        <v>253</v>
      </c>
      <c r="E196" s="40"/>
      <c r="F196" s="233" t="s">
        <v>3950</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663</v>
      </c>
      <c r="D197" s="219" t="s">
        <v>248</v>
      </c>
      <c r="E197" s="220" t="s">
        <v>291</v>
      </c>
      <c r="F197" s="221" t="s">
        <v>4022</v>
      </c>
      <c r="G197" s="222" t="s">
        <v>681</v>
      </c>
      <c r="H197" s="223">
        <v>20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666</v>
      </c>
    </row>
    <row r="198" s="2" customFormat="1">
      <c r="A198" s="38"/>
      <c r="B198" s="39"/>
      <c r="C198" s="40"/>
      <c r="D198" s="232" t="s">
        <v>253</v>
      </c>
      <c r="E198" s="40"/>
      <c r="F198" s="233" t="s">
        <v>3950</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33" customHeight="1">
      <c r="A199" s="38"/>
      <c r="B199" s="39"/>
      <c r="C199" s="219" t="s">
        <v>531</v>
      </c>
      <c r="D199" s="219" t="s">
        <v>248</v>
      </c>
      <c r="E199" s="220" t="s">
        <v>313</v>
      </c>
      <c r="F199" s="221" t="s">
        <v>4023</v>
      </c>
      <c r="G199" s="222" t="s">
        <v>681</v>
      </c>
      <c r="H199" s="223">
        <v>45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674</v>
      </c>
    </row>
    <row r="200" s="2" customFormat="1">
      <c r="A200" s="38"/>
      <c r="B200" s="39"/>
      <c r="C200" s="40"/>
      <c r="D200" s="232" t="s">
        <v>253</v>
      </c>
      <c r="E200" s="40"/>
      <c r="F200" s="233" t="s">
        <v>3950</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44.25" customHeight="1">
      <c r="A201" s="38"/>
      <c r="B201" s="39"/>
      <c r="C201" s="219" t="s">
        <v>678</v>
      </c>
      <c r="D201" s="219" t="s">
        <v>248</v>
      </c>
      <c r="E201" s="220" t="s">
        <v>296</v>
      </c>
      <c r="F201" s="221" t="s">
        <v>4024</v>
      </c>
      <c r="G201" s="222" t="s">
        <v>681</v>
      </c>
      <c r="H201" s="223">
        <v>40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682</v>
      </c>
    </row>
    <row r="202" s="2" customFormat="1">
      <c r="A202" s="38"/>
      <c r="B202" s="39"/>
      <c r="C202" s="40"/>
      <c r="D202" s="232" t="s">
        <v>253</v>
      </c>
      <c r="E202" s="40"/>
      <c r="F202" s="233" t="s">
        <v>3950</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24.15" customHeight="1">
      <c r="A203" s="38"/>
      <c r="B203" s="39"/>
      <c r="C203" s="219" t="s">
        <v>536</v>
      </c>
      <c r="D203" s="219" t="s">
        <v>248</v>
      </c>
      <c r="E203" s="220" t="s">
        <v>8</v>
      </c>
      <c r="F203" s="221" t="s">
        <v>4025</v>
      </c>
      <c r="G203" s="222" t="s">
        <v>681</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705</v>
      </c>
    </row>
    <row r="204" s="2" customFormat="1">
      <c r="A204" s="38"/>
      <c r="B204" s="39"/>
      <c r="C204" s="40"/>
      <c r="D204" s="232" t="s">
        <v>253</v>
      </c>
      <c r="E204" s="40"/>
      <c r="F204" s="233" t="s">
        <v>3950</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24.15" customHeight="1">
      <c r="A205" s="38"/>
      <c r="B205" s="39"/>
      <c r="C205" s="219" t="s">
        <v>723</v>
      </c>
      <c r="D205" s="219" t="s">
        <v>248</v>
      </c>
      <c r="E205" s="220" t="s">
        <v>264</v>
      </c>
      <c r="F205" s="221" t="s">
        <v>4026</v>
      </c>
      <c r="G205" s="222" t="s">
        <v>681</v>
      </c>
      <c r="H205" s="223">
        <v>12</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726</v>
      </c>
    </row>
    <row r="206" s="2" customFormat="1">
      <c r="A206" s="38"/>
      <c r="B206" s="39"/>
      <c r="C206" s="40"/>
      <c r="D206" s="232" t="s">
        <v>253</v>
      </c>
      <c r="E206" s="40"/>
      <c r="F206" s="233" t="s">
        <v>3950</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541</v>
      </c>
      <c r="D207" s="219" t="s">
        <v>248</v>
      </c>
      <c r="E207" s="220" t="s">
        <v>281</v>
      </c>
      <c r="F207" s="221" t="s">
        <v>4027</v>
      </c>
      <c r="G207" s="222" t="s">
        <v>681</v>
      </c>
      <c r="H207" s="223">
        <v>37</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777</v>
      </c>
    </row>
    <row r="208" s="2" customFormat="1">
      <c r="A208" s="38"/>
      <c r="B208" s="39"/>
      <c r="C208" s="40"/>
      <c r="D208" s="232" t="s">
        <v>253</v>
      </c>
      <c r="E208" s="40"/>
      <c r="F208" s="233" t="s">
        <v>3950</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33" customHeight="1">
      <c r="A209" s="38"/>
      <c r="B209" s="39"/>
      <c r="C209" s="219" t="s">
        <v>779</v>
      </c>
      <c r="D209" s="219" t="s">
        <v>248</v>
      </c>
      <c r="E209" s="220" t="s">
        <v>285</v>
      </c>
      <c r="F209" s="221" t="s">
        <v>4028</v>
      </c>
      <c r="G209" s="222" t="s">
        <v>398</v>
      </c>
      <c r="H209" s="223">
        <v>18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782</v>
      </c>
    </row>
    <row r="210" s="2" customFormat="1">
      <c r="A210" s="38"/>
      <c r="B210" s="39"/>
      <c r="C210" s="40"/>
      <c r="D210" s="232" t="s">
        <v>253</v>
      </c>
      <c r="E210" s="40"/>
      <c r="F210" s="233" t="s">
        <v>3950</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33" customHeight="1">
      <c r="A211" s="38"/>
      <c r="B211" s="39"/>
      <c r="C211" s="219" t="s">
        <v>550</v>
      </c>
      <c r="D211" s="219" t="s">
        <v>248</v>
      </c>
      <c r="E211" s="220" t="s">
        <v>528</v>
      </c>
      <c r="F211" s="221" t="s">
        <v>4029</v>
      </c>
      <c r="G211" s="222" t="s">
        <v>398</v>
      </c>
      <c r="H211" s="223">
        <v>3</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789</v>
      </c>
    </row>
    <row r="212" s="2" customFormat="1">
      <c r="A212" s="38"/>
      <c r="B212" s="39"/>
      <c r="C212" s="40"/>
      <c r="D212" s="232" t="s">
        <v>253</v>
      </c>
      <c r="E212" s="40"/>
      <c r="F212" s="233" t="s">
        <v>3950</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796</v>
      </c>
      <c r="D213" s="219" t="s">
        <v>248</v>
      </c>
      <c r="E213" s="220" t="s">
        <v>304</v>
      </c>
      <c r="F213" s="221" t="s">
        <v>4030</v>
      </c>
      <c r="G213" s="222" t="s">
        <v>398</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799</v>
      </c>
    </row>
    <row r="214" s="2" customFormat="1">
      <c r="A214" s="38"/>
      <c r="B214" s="39"/>
      <c r="C214" s="40"/>
      <c r="D214" s="232" t="s">
        <v>253</v>
      </c>
      <c r="E214" s="40"/>
      <c r="F214" s="233" t="s">
        <v>3950</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24.15" customHeight="1">
      <c r="A215" s="38"/>
      <c r="B215" s="39"/>
      <c r="C215" s="219" t="s">
        <v>560</v>
      </c>
      <c r="D215" s="219" t="s">
        <v>248</v>
      </c>
      <c r="E215" s="220" t="s">
        <v>7</v>
      </c>
      <c r="F215" s="221" t="s">
        <v>3965</v>
      </c>
      <c r="G215" s="222" t="s">
        <v>398</v>
      </c>
      <c r="H215" s="223">
        <v>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806</v>
      </c>
    </row>
    <row r="216" s="2" customFormat="1">
      <c r="A216" s="38"/>
      <c r="B216" s="39"/>
      <c r="C216" s="40"/>
      <c r="D216" s="232" t="s">
        <v>253</v>
      </c>
      <c r="E216" s="40"/>
      <c r="F216" s="233" t="s">
        <v>3950</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809</v>
      </c>
      <c r="D217" s="219" t="s">
        <v>248</v>
      </c>
      <c r="E217" s="220" t="s">
        <v>308</v>
      </c>
      <c r="F217" s="221" t="s">
        <v>4031</v>
      </c>
      <c r="G217" s="222" t="s">
        <v>681</v>
      </c>
      <c r="H217" s="223">
        <v>160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812</v>
      </c>
    </row>
    <row r="218" s="2" customFormat="1">
      <c r="A218" s="38"/>
      <c r="B218" s="39"/>
      <c r="C218" s="40"/>
      <c r="D218" s="232" t="s">
        <v>253</v>
      </c>
      <c r="E218" s="40"/>
      <c r="F218" s="233" t="s">
        <v>3950</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21.75" customHeight="1">
      <c r="A219" s="38"/>
      <c r="B219" s="39"/>
      <c r="C219" s="219" t="s">
        <v>566</v>
      </c>
      <c r="D219" s="219" t="s">
        <v>248</v>
      </c>
      <c r="E219" s="220" t="s">
        <v>557</v>
      </c>
      <c r="F219" s="221" t="s">
        <v>3966</v>
      </c>
      <c r="G219" s="222" t="s">
        <v>398</v>
      </c>
      <c r="H219" s="223">
        <v>150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347</v>
      </c>
    </row>
    <row r="220" s="2" customFormat="1">
      <c r="A220" s="38"/>
      <c r="B220" s="39"/>
      <c r="C220" s="40"/>
      <c r="D220" s="232" t="s">
        <v>253</v>
      </c>
      <c r="E220" s="40"/>
      <c r="F220" s="233" t="s">
        <v>3950</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824</v>
      </c>
      <c r="D221" s="219" t="s">
        <v>248</v>
      </c>
      <c r="E221" s="220" t="s">
        <v>311</v>
      </c>
      <c r="F221" s="221" t="s">
        <v>3964</v>
      </c>
      <c r="G221" s="222" t="s">
        <v>398</v>
      </c>
      <c r="H221" s="223">
        <v>15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355</v>
      </c>
    </row>
    <row r="222" s="2" customFormat="1">
      <c r="A222" s="38"/>
      <c r="B222" s="39"/>
      <c r="C222" s="40"/>
      <c r="D222" s="232" t="s">
        <v>253</v>
      </c>
      <c r="E222" s="40"/>
      <c r="F222" s="233" t="s">
        <v>3950</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575</v>
      </c>
      <c r="D223" s="219" t="s">
        <v>248</v>
      </c>
      <c r="E223" s="220" t="s">
        <v>572</v>
      </c>
      <c r="F223" s="221" t="s">
        <v>4032</v>
      </c>
      <c r="G223" s="222" t="s">
        <v>398</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831</v>
      </c>
    </row>
    <row r="224" s="2" customFormat="1">
      <c r="A224" s="38"/>
      <c r="B224" s="39"/>
      <c r="C224" s="40"/>
      <c r="D224" s="232" t="s">
        <v>253</v>
      </c>
      <c r="E224" s="40"/>
      <c r="F224" s="233" t="s">
        <v>3950</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37.8" customHeight="1">
      <c r="A225" s="38"/>
      <c r="B225" s="39"/>
      <c r="C225" s="219" t="s">
        <v>834</v>
      </c>
      <c r="D225" s="219" t="s">
        <v>248</v>
      </c>
      <c r="E225" s="220" t="s">
        <v>316</v>
      </c>
      <c r="F225" s="221" t="s">
        <v>4034</v>
      </c>
      <c r="G225" s="222" t="s">
        <v>267</v>
      </c>
      <c r="H225" s="223">
        <v>22</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837</v>
      </c>
    </row>
    <row r="226" s="2" customFormat="1">
      <c r="A226" s="38"/>
      <c r="B226" s="39"/>
      <c r="C226" s="40"/>
      <c r="D226" s="232" t="s">
        <v>253</v>
      </c>
      <c r="E226" s="40"/>
      <c r="F226" s="233" t="s">
        <v>3950</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582</v>
      </c>
      <c r="D227" s="219" t="s">
        <v>248</v>
      </c>
      <c r="E227" s="220" t="s">
        <v>589</v>
      </c>
      <c r="F227" s="221" t="s">
        <v>4035</v>
      </c>
      <c r="G227" s="222" t="s">
        <v>364</v>
      </c>
      <c r="H227" s="223">
        <v>0.5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840</v>
      </c>
    </row>
    <row r="228" s="2" customFormat="1">
      <c r="A228" s="38"/>
      <c r="B228" s="39"/>
      <c r="C228" s="40"/>
      <c r="D228" s="232" t="s">
        <v>253</v>
      </c>
      <c r="E228" s="40"/>
      <c r="F228" s="233" t="s">
        <v>3950</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843</v>
      </c>
      <c r="D229" s="219" t="s">
        <v>248</v>
      </c>
      <c r="E229" s="220" t="s">
        <v>499</v>
      </c>
      <c r="F229" s="221" t="s">
        <v>3970</v>
      </c>
      <c r="G229" s="222" t="s">
        <v>2451</v>
      </c>
      <c r="H229" s="223">
        <v>40</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846</v>
      </c>
    </row>
    <row r="230" s="2" customFormat="1">
      <c r="A230" s="38"/>
      <c r="B230" s="39"/>
      <c r="C230" s="40"/>
      <c r="D230" s="232" t="s">
        <v>253</v>
      </c>
      <c r="E230" s="40"/>
      <c r="F230" s="233" t="s">
        <v>3950</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592</v>
      </c>
      <c r="D231" s="219" t="s">
        <v>248</v>
      </c>
      <c r="E231" s="220" t="s">
        <v>603</v>
      </c>
      <c r="F231" s="221" t="s">
        <v>3971</v>
      </c>
      <c r="G231" s="222" t="s">
        <v>2451</v>
      </c>
      <c r="H231" s="223">
        <v>40</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850</v>
      </c>
    </row>
    <row r="232" s="2" customFormat="1">
      <c r="A232" s="38"/>
      <c r="B232" s="39"/>
      <c r="C232" s="40"/>
      <c r="D232" s="232" t="s">
        <v>253</v>
      </c>
      <c r="E232" s="40"/>
      <c r="F232" s="233" t="s">
        <v>3950</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852</v>
      </c>
      <c r="D233" s="219" t="s">
        <v>248</v>
      </c>
      <c r="E233" s="220" t="s">
        <v>508</v>
      </c>
      <c r="F233" s="221" t="s">
        <v>3972</v>
      </c>
      <c r="G233" s="222" t="s">
        <v>2451</v>
      </c>
      <c r="H233" s="223">
        <v>40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855</v>
      </c>
    </row>
    <row r="234" s="2" customFormat="1">
      <c r="A234" s="38"/>
      <c r="B234" s="39"/>
      <c r="C234" s="40"/>
      <c r="D234" s="232" t="s">
        <v>253</v>
      </c>
      <c r="E234" s="40"/>
      <c r="F234" s="233" t="s">
        <v>3950</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599</v>
      </c>
      <c r="D235" s="219" t="s">
        <v>248</v>
      </c>
      <c r="E235" s="220" t="s">
        <v>616</v>
      </c>
      <c r="F235" s="221" t="s">
        <v>3973</v>
      </c>
      <c r="G235" s="222" t="s">
        <v>2451</v>
      </c>
      <c r="H235" s="223">
        <v>16</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858</v>
      </c>
    </row>
    <row r="236" s="2" customFormat="1">
      <c r="A236" s="38"/>
      <c r="B236" s="39"/>
      <c r="C236" s="40"/>
      <c r="D236" s="232" t="s">
        <v>253</v>
      </c>
      <c r="E236" s="40"/>
      <c r="F236" s="233" t="s">
        <v>3950</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861</v>
      </c>
      <c r="D237" s="219" t="s">
        <v>248</v>
      </c>
      <c r="E237" s="220" t="s">
        <v>513</v>
      </c>
      <c r="F237" s="221" t="s">
        <v>3974</v>
      </c>
      <c r="G237" s="222" t="s">
        <v>2451</v>
      </c>
      <c r="H237" s="223">
        <v>24</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864</v>
      </c>
    </row>
    <row r="238" s="2" customFormat="1">
      <c r="A238" s="38"/>
      <c r="B238" s="39"/>
      <c r="C238" s="40"/>
      <c r="D238" s="232" t="s">
        <v>253</v>
      </c>
      <c r="E238" s="40"/>
      <c r="F238" s="233" t="s">
        <v>3950</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16.5" customHeight="1">
      <c r="A239" s="38"/>
      <c r="B239" s="39"/>
      <c r="C239" s="219" t="s">
        <v>606</v>
      </c>
      <c r="D239" s="219" t="s">
        <v>248</v>
      </c>
      <c r="E239" s="220" t="s">
        <v>627</v>
      </c>
      <c r="F239" s="221" t="s">
        <v>3975</v>
      </c>
      <c r="G239" s="222" t="s">
        <v>2451</v>
      </c>
      <c r="H239" s="223">
        <v>40</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871</v>
      </c>
    </row>
    <row r="240" s="2" customFormat="1">
      <c r="A240" s="38"/>
      <c r="B240" s="39"/>
      <c r="C240" s="40"/>
      <c r="D240" s="232" t="s">
        <v>253</v>
      </c>
      <c r="E240" s="40"/>
      <c r="F240" s="233" t="s">
        <v>3950</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24.15" customHeight="1">
      <c r="A241" s="38"/>
      <c r="B241" s="39"/>
      <c r="C241" s="219" t="s">
        <v>881</v>
      </c>
      <c r="D241" s="219" t="s">
        <v>248</v>
      </c>
      <c r="E241" s="220" t="s">
        <v>522</v>
      </c>
      <c r="F241" s="221" t="s">
        <v>3976</v>
      </c>
      <c r="G241" s="222" t="s">
        <v>2451</v>
      </c>
      <c r="H241" s="223">
        <v>16</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884</v>
      </c>
    </row>
    <row r="242" s="2" customFormat="1">
      <c r="A242" s="38"/>
      <c r="B242" s="39"/>
      <c r="C242" s="40"/>
      <c r="D242" s="232" t="s">
        <v>253</v>
      </c>
      <c r="E242" s="40"/>
      <c r="F242" s="233" t="s">
        <v>3950</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16.5" customHeight="1">
      <c r="A243" s="38"/>
      <c r="B243" s="39"/>
      <c r="C243" s="219" t="s">
        <v>612</v>
      </c>
      <c r="D243" s="219" t="s">
        <v>248</v>
      </c>
      <c r="E243" s="220" t="s">
        <v>526</v>
      </c>
      <c r="F243" s="221" t="s">
        <v>3977</v>
      </c>
      <c r="G243" s="222" t="s">
        <v>2451</v>
      </c>
      <c r="H243" s="223">
        <v>16</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890</v>
      </c>
    </row>
    <row r="244" s="2" customFormat="1">
      <c r="A244" s="38"/>
      <c r="B244" s="39"/>
      <c r="C244" s="40"/>
      <c r="D244" s="232" t="s">
        <v>253</v>
      </c>
      <c r="E244" s="40"/>
      <c r="F244" s="233" t="s">
        <v>3950</v>
      </c>
      <c r="G244" s="40"/>
      <c r="H244" s="40"/>
      <c r="I244" s="234"/>
      <c r="J244" s="40"/>
      <c r="K244" s="40"/>
      <c r="L244" s="44"/>
      <c r="M244" s="283"/>
      <c r="N244" s="284"/>
      <c r="O244" s="239"/>
      <c r="P244" s="239"/>
      <c r="Q244" s="239"/>
      <c r="R244" s="239"/>
      <c r="S244" s="239"/>
      <c r="T244" s="285"/>
      <c r="U244" s="38"/>
      <c r="V244" s="38"/>
      <c r="W244" s="38"/>
      <c r="X244" s="38"/>
      <c r="Y244" s="38"/>
      <c r="Z244" s="38"/>
      <c r="AA244" s="38"/>
      <c r="AB244" s="38"/>
      <c r="AC244" s="38"/>
      <c r="AD244" s="38"/>
      <c r="AE244" s="38"/>
      <c r="AT244" s="17" t="s">
        <v>253</v>
      </c>
      <c r="AU244" s="17" t="s">
        <v>85</v>
      </c>
    </row>
    <row r="245" s="2" customFormat="1" ht="6.96" customHeight="1">
      <c r="A245" s="38"/>
      <c r="B245" s="66"/>
      <c r="C245" s="67"/>
      <c r="D245" s="67"/>
      <c r="E245" s="67"/>
      <c r="F245" s="67"/>
      <c r="G245" s="67"/>
      <c r="H245" s="67"/>
      <c r="I245" s="67"/>
      <c r="J245" s="67"/>
      <c r="K245" s="67"/>
      <c r="L245" s="44"/>
      <c r="M245" s="38"/>
      <c r="O245" s="38"/>
      <c r="P245" s="38"/>
      <c r="Q245" s="38"/>
      <c r="R245" s="38"/>
      <c r="S245" s="38"/>
      <c r="T245" s="38"/>
      <c r="U245" s="38"/>
      <c r="V245" s="38"/>
      <c r="W245" s="38"/>
      <c r="X245" s="38"/>
      <c r="Y245" s="38"/>
      <c r="Z245" s="38"/>
      <c r="AA245" s="38"/>
      <c r="AB245" s="38"/>
      <c r="AC245" s="38"/>
      <c r="AD245" s="38"/>
      <c r="AE245" s="38"/>
    </row>
  </sheetData>
  <sheetProtection sheet="1" autoFilter="0" formatColumns="0" formatRows="0" objects="1" scenarios="1" spinCount="100000" saltValue="AmbY3zRw28++eKOnTG6/1DfqlJ9/cWeAybFEpNXstQFBhX57P/EDau6j5hfz8D8SAfcnchSd3nykPjRJ1Ig56w==" hashValue="AFT10k7P8C/q/nNInA/WNu9NivQ3rW0iVF/T+IEJ+gMDDy6lnKJYwCMvRTTfZnT4vS8fNsS+CE1+qE9KsUKljw==" algorithmName="SHA-512" password="CC35"/>
  <autoFilter ref="C121:K2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4036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ROUND((SUM(BE122:BE148)),  2)</f>
        <v>0</v>
      </c>
      <c r="G35" s="38"/>
      <c r="H35" s="38"/>
      <c r="I35" s="164">
        <v>0.20999999999999999</v>
      </c>
      <c r="J35" s="163">
        <f>ROUND(((SUM(BE122:BE148))*I35),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ROUND((SUM(BF122:BF148)),  2)</f>
        <v>0</v>
      </c>
      <c r="G36" s="38"/>
      <c r="H36" s="38"/>
      <c r="I36" s="164">
        <v>0.14999999999999999</v>
      </c>
      <c r="J36" s="163">
        <f>ROUND(((SUM(BF122:BF148))*I36),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4037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4038</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P123+P136</f>
        <v>0</v>
      </c>
      <c r="Q122" s="104"/>
      <c r="R122" s="202">
        <f>R123+R136</f>
        <v>0</v>
      </c>
      <c r="S122" s="104"/>
      <c r="T122" s="203">
        <f>T123+T136</f>
        <v>0</v>
      </c>
      <c r="U122" s="38"/>
      <c r="V122" s="38"/>
      <c r="W122" s="38"/>
      <c r="X122" s="38"/>
      <c r="Y122" s="38"/>
      <c r="Z122" s="38"/>
      <c r="AA122" s="38"/>
      <c r="AB122" s="38"/>
      <c r="AC122" s="38"/>
      <c r="AD122" s="38"/>
      <c r="AE122" s="38"/>
      <c r="AT122" s="17" t="s">
        <v>76</v>
      </c>
      <c r="AU122" s="17" t="s">
        <v>229</v>
      </c>
      <c r="BK122" s="204">
        <f>BK123+BK136</f>
        <v>0</v>
      </c>
    </row>
    <row r="123" s="11" customFormat="1" ht="25.92" customHeight="1">
      <c r="A123" s="11"/>
      <c r="B123" s="205"/>
      <c r="C123" s="206"/>
      <c r="D123" s="207" t="s">
        <v>76</v>
      </c>
      <c r="E123" s="208" t="s">
        <v>4039</v>
      </c>
      <c r="F123" s="208" t="s">
        <v>3946</v>
      </c>
      <c r="G123" s="206"/>
      <c r="H123" s="206"/>
      <c r="I123" s="209"/>
      <c r="J123" s="210">
        <f>BK123</f>
        <v>0</v>
      </c>
      <c r="K123" s="206"/>
      <c r="L123" s="211"/>
      <c r="M123" s="212"/>
      <c r="N123" s="213"/>
      <c r="O123" s="213"/>
      <c r="P123" s="214">
        <f>SUM(P124:P135)</f>
        <v>0</v>
      </c>
      <c r="Q123" s="213"/>
      <c r="R123" s="214">
        <f>SUM(R124:R135)</f>
        <v>0</v>
      </c>
      <c r="S123" s="213"/>
      <c r="T123" s="215">
        <f>SUM(T124:T135)</f>
        <v>0</v>
      </c>
      <c r="U123" s="11"/>
      <c r="V123" s="11"/>
      <c r="W123" s="11"/>
      <c r="X123" s="11"/>
      <c r="Y123" s="11"/>
      <c r="Z123" s="11"/>
      <c r="AA123" s="11"/>
      <c r="AB123" s="11"/>
      <c r="AC123" s="11"/>
      <c r="AD123" s="11"/>
      <c r="AE123" s="11"/>
      <c r="AR123" s="216" t="s">
        <v>85</v>
      </c>
      <c r="AT123" s="217" t="s">
        <v>76</v>
      </c>
      <c r="AU123" s="217" t="s">
        <v>77</v>
      </c>
      <c r="AY123" s="216" t="s">
        <v>247</v>
      </c>
      <c r="BK123" s="218">
        <f>SUM(BK124:BK135)</f>
        <v>0</v>
      </c>
    </row>
    <row r="124" s="2" customFormat="1" ht="55.5" customHeight="1">
      <c r="A124" s="38"/>
      <c r="B124" s="39"/>
      <c r="C124" s="219" t="s">
        <v>85</v>
      </c>
      <c r="D124" s="219" t="s">
        <v>248</v>
      </c>
      <c r="E124" s="220" t="s">
        <v>85</v>
      </c>
      <c r="F124" s="221" t="s">
        <v>4040</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4041</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44.25" customHeight="1">
      <c r="A126" s="38"/>
      <c r="B126" s="39"/>
      <c r="C126" s="219" t="s">
        <v>87</v>
      </c>
      <c r="D126" s="219" t="s">
        <v>248</v>
      </c>
      <c r="E126" s="220" t="s">
        <v>87</v>
      </c>
      <c r="F126" s="221" t="s">
        <v>4042</v>
      </c>
      <c r="G126" s="222" t="s">
        <v>681</v>
      </c>
      <c r="H126" s="223">
        <v>25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3950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4043</v>
      </c>
      <c r="G128" s="222" t="s">
        <v>398</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4044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4045</v>
      </c>
      <c r="G130" s="222" t="s">
        <v>681</v>
      </c>
      <c r="H130" s="223">
        <v>130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3950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4046</v>
      </c>
      <c r="G132" s="222" t="s">
        <v>681</v>
      </c>
      <c r="H132" s="223">
        <v>325</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3950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4047</v>
      </c>
      <c r="G134" s="222" t="s">
        <v>251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3950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11" customFormat="1" ht="25.92" customHeight="1">
      <c r="A136" s="11"/>
      <c r="B136" s="205"/>
      <c r="C136" s="206"/>
      <c r="D136" s="207" t="s">
        <v>76</v>
      </c>
      <c r="E136" s="208" t="s">
        <v>3012</v>
      </c>
      <c r="F136" s="208" t="s">
        <v>3969</v>
      </c>
      <c r="G136" s="206"/>
      <c r="H136" s="206"/>
      <c r="I136" s="209"/>
      <c r="J136" s="210">
        <f>BK136</f>
        <v>0</v>
      </c>
      <c r="K136" s="206"/>
      <c r="L136" s="211"/>
      <c r="M136" s="212"/>
      <c r="N136" s="213"/>
      <c r="O136" s="213"/>
      <c r="P136" s="214">
        <f>SUM(P137:P148)</f>
        <v>0</v>
      </c>
      <c r="Q136" s="213"/>
      <c r="R136" s="214">
        <f>SUM(R137:R148)</f>
        <v>0</v>
      </c>
      <c r="S136" s="213"/>
      <c r="T136" s="215">
        <f>SUM(T137:T148)</f>
        <v>0</v>
      </c>
      <c r="U136" s="11"/>
      <c r="V136" s="11"/>
      <c r="W136" s="11"/>
      <c r="X136" s="11"/>
      <c r="Y136" s="11"/>
      <c r="Z136" s="11"/>
      <c r="AA136" s="11"/>
      <c r="AB136" s="11"/>
      <c r="AC136" s="11"/>
      <c r="AD136" s="11"/>
      <c r="AE136" s="11"/>
      <c r="AR136" s="216" t="s">
        <v>85</v>
      </c>
      <c r="AT136" s="217" t="s">
        <v>76</v>
      </c>
      <c r="AU136" s="217" t="s">
        <v>77</v>
      </c>
      <c r="AY136" s="216" t="s">
        <v>247</v>
      </c>
      <c r="BK136" s="218">
        <f>SUM(BK137:BK148)</f>
        <v>0</v>
      </c>
    </row>
    <row r="137" s="2" customFormat="1" ht="55.5" customHeight="1">
      <c r="A137" s="38"/>
      <c r="B137" s="39"/>
      <c r="C137" s="219" t="s">
        <v>293</v>
      </c>
      <c r="D137" s="219" t="s">
        <v>248</v>
      </c>
      <c r="E137" s="220" t="s">
        <v>85</v>
      </c>
      <c r="F137" s="221" t="s">
        <v>4040</v>
      </c>
      <c r="G137" s="222" t="s">
        <v>398</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4041</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44.25" customHeight="1">
      <c r="A139" s="38"/>
      <c r="B139" s="39"/>
      <c r="C139" s="219" t="s">
        <v>271</v>
      </c>
      <c r="D139" s="219" t="s">
        <v>248</v>
      </c>
      <c r="E139" s="220" t="s">
        <v>87</v>
      </c>
      <c r="F139" s="221" t="s">
        <v>4042</v>
      </c>
      <c r="G139" s="222" t="s">
        <v>681</v>
      </c>
      <c r="H139" s="223">
        <v>25</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3950</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259</v>
      </c>
      <c r="F141" s="221" t="s">
        <v>4043</v>
      </c>
      <c r="G141" s="222" t="s">
        <v>398</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4044</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279</v>
      </c>
      <c r="D143" s="219" t="s">
        <v>248</v>
      </c>
      <c r="E143" s="220" t="s">
        <v>258</v>
      </c>
      <c r="F143" s="221" t="s">
        <v>4045</v>
      </c>
      <c r="G143" s="222" t="s">
        <v>681</v>
      </c>
      <c r="H143" s="223">
        <v>130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3950</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275</v>
      </c>
      <c r="F145" s="221" t="s">
        <v>4046</v>
      </c>
      <c r="G145" s="222" t="s">
        <v>681</v>
      </c>
      <c r="H145" s="223">
        <v>325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3950</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262</v>
      </c>
      <c r="F147" s="221" t="s">
        <v>4047</v>
      </c>
      <c r="G147" s="222" t="s">
        <v>251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3950</v>
      </c>
      <c r="G148" s="40"/>
      <c r="H148" s="40"/>
      <c r="I148" s="234"/>
      <c r="J148" s="40"/>
      <c r="K148" s="40"/>
      <c r="L148" s="44"/>
      <c r="M148" s="283"/>
      <c r="N148" s="284"/>
      <c r="O148" s="239"/>
      <c r="P148" s="239"/>
      <c r="Q148" s="239"/>
      <c r="R148" s="239"/>
      <c r="S148" s="239"/>
      <c r="T148" s="285"/>
      <c r="U148" s="38"/>
      <c r="V148" s="38"/>
      <c r="W148" s="38"/>
      <c r="X148" s="38"/>
      <c r="Y148" s="38"/>
      <c r="Z148" s="38"/>
      <c r="AA148" s="38"/>
      <c r="AB148" s="38"/>
      <c r="AC148" s="38"/>
      <c r="AD148" s="38"/>
      <c r="AE148" s="38"/>
      <c r="AT148" s="17" t="s">
        <v>253</v>
      </c>
      <c r="AU148" s="17" t="s">
        <v>85</v>
      </c>
    </row>
    <row r="149" s="2" customFormat="1" ht="6.96" customHeight="1">
      <c r="A149" s="38"/>
      <c r="B149" s="66"/>
      <c r="C149" s="67"/>
      <c r="D149" s="67"/>
      <c r="E149" s="67"/>
      <c r="F149" s="67"/>
      <c r="G149" s="67"/>
      <c r="H149" s="67"/>
      <c r="I149" s="67"/>
      <c r="J149" s="67"/>
      <c r="K149" s="67"/>
      <c r="L149" s="44"/>
      <c r="M149" s="38"/>
      <c r="O149" s="38"/>
      <c r="P149" s="38"/>
      <c r="Q149" s="38"/>
      <c r="R149" s="38"/>
      <c r="S149" s="38"/>
      <c r="T149" s="38"/>
      <c r="U149" s="38"/>
      <c r="V149" s="38"/>
      <c r="W149" s="38"/>
      <c r="X149" s="38"/>
      <c r="Y149" s="38"/>
      <c r="Z149" s="38"/>
      <c r="AA149" s="38"/>
      <c r="AB149" s="38"/>
      <c r="AC149" s="38"/>
      <c r="AD149" s="38"/>
      <c r="AE149" s="38"/>
    </row>
  </sheetData>
  <sheetProtection sheet="1" autoFilter="0" formatColumns="0" formatRows="0" objects="1" scenarios="1" spinCount="100000" saltValue="HxaCrbzG9J0sTfVcMcyQvjM9sZA7bu2lpxY9cDjBGyonb4sSHd3Zultdi+OcYQMZ/0czIKkkw6sOr5CZ3uPGhA==" hashValue="x/lElHg7ZPO6wNzjVWhEFlQZNV1iCESBwVTnT1mGSKZ0Kh7AJBSIqj8docdvdYSE+UP63oOhs434RAL17o5SAg==" algorithmName="SHA-512" password="CC35"/>
  <autoFilter ref="C121:K1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4048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4049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4050</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P123+P142</f>
        <v>0</v>
      </c>
      <c r="Q122" s="104"/>
      <c r="R122" s="202">
        <f>R123+R142</f>
        <v>0</v>
      </c>
      <c r="S122" s="104"/>
      <c r="T122" s="203">
        <f>T123+T142</f>
        <v>0</v>
      </c>
      <c r="U122" s="38"/>
      <c r="V122" s="38"/>
      <c r="W122" s="38"/>
      <c r="X122" s="38"/>
      <c r="Y122" s="38"/>
      <c r="Z122" s="38"/>
      <c r="AA122" s="38"/>
      <c r="AB122" s="38"/>
      <c r="AC122" s="38"/>
      <c r="AD122" s="38"/>
      <c r="AE122" s="38"/>
      <c r="AT122" s="17" t="s">
        <v>76</v>
      </c>
      <c r="AU122" s="17" t="s">
        <v>229</v>
      </c>
      <c r="BK122" s="204">
        <f>BK123+BK142</f>
        <v>0</v>
      </c>
    </row>
    <row r="123" s="11" customFormat="1" ht="25.92" customHeight="1">
      <c r="A123" s="11"/>
      <c r="B123" s="205"/>
      <c r="C123" s="206"/>
      <c r="D123" s="207" t="s">
        <v>76</v>
      </c>
      <c r="E123" s="208" t="s">
        <v>3019</v>
      </c>
      <c r="F123" s="208" t="s">
        <v>3946</v>
      </c>
      <c r="G123" s="206"/>
      <c r="H123" s="206"/>
      <c r="I123" s="209"/>
      <c r="J123" s="210">
        <f>BK123</f>
        <v>0</v>
      </c>
      <c r="K123" s="206"/>
      <c r="L123" s="211"/>
      <c r="M123" s="212"/>
      <c r="N123" s="213"/>
      <c r="O123" s="213"/>
      <c r="P123" s="214">
        <f>SUM(P124:P141)</f>
        <v>0</v>
      </c>
      <c r="Q123" s="213"/>
      <c r="R123" s="214">
        <f>SUM(R124:R141)</f>
        <v>0</v>
      </c>
      <c r="S123" s="213"/>
      <c r="T123" s="215">
        <f>SUM(T124:T141)</f>
        <v>0</v>
      </c>
      <c r="U123" s="11"/>
      <c r="V123" s="11"/>
      <c r="W123" s="11"/>
      <c r="X123" s="11"/>
      <c r="Y123" s="11"/>
      <c r="Z123" s="11"/>
      <c r="AA123" s="11"/>
      <c r="AB123" s="11"/>
      <c r="AC123" s="11"/>
      <c r="AD123" s="11"/>
      <c r="AE123" s="11"/>
      <c r="AR123" s="216" t="s">
        <v>85</v>
      </c>
      <c r="AT123" s="217" t="s">
        <v>76</v>
      </c>
      <c r="AU123" s="217" t="s">
        <v>77</v>
      </c>
      <c r="AY123" s="216" t="s">
        <v>247</v>
      </c>
      <c r="BK123" s="218">
        <f>SUM(BK124:BK141)</f>
        <v>0</v>
      </c>
    </row>
    <row r="124" s="2" customFormat="1" ht="55.5" customHeight="1">
      <c r="A124" s="38"/>
      <c r="B124" s="39"/>
      <c r="C124" s="219" t="s">
        <v>85</v>
      </c>
      <c r="D124" s="219" t="s">
        <v>248</v>
      </c>
      <c r="E124" s="220" t="s">
        <v>85</v>
      </c>
      <c r="F124" s="221" t="s">
        <v>4051</v>
      </c>
      <c r="G124" s="222" t="s">
        <v>398</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4052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3" customHeight="1">
      <c r="A126" s="38"/>
      <c r="B126" s="39"/>
      <c r="C126" s="219" t="s">
        <v>87</v>
      </c>
      <c r="D126" s="219" t="s">
        <v>248</v>
      </c>
      <c r="E126" s="220" t="s">
        <v>87</v>
      </c>
      <c r="F126" s="221" t="s">
        <v>4053</v>
      </c>
      <c r="G126" s="222" t="s">
        <v>398</v>
      </c>
      <c r="H126" s="223">
        <v>75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4054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4055</v>
      </c>
      <c r="G128" s="222" t="s">
        <v>398</v>
      </c>
      <c r="H128" s="223">
        <v>6</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4056</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4057</v>
      </c>
      <c r="G130" s="222" t="s">
        <v>398</v>
      </c>
      <c r="H130" s="223">
        <v>8</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3950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33" customHeight="1">
      <c r="A132" s="38"/>
      <c r="B132" s="39"/>
      <c r="C132" s="219" t="s">
        <v>275</v>
      </c>
      <c r="D132" s="219" t="s">
        <v>248</v>
      </c>
      <c r="E132" s="220" t="s">
        <v>275</v>
      </c>
      <c r="F132" s="221" t="s">
        <v>4058</v>
      </c>
      <c r="G132" s="222" t="s">
        <v>681</v>
      </c>
      <c r="H132" s="223">
        <v>1047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3950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4059</v>
      </c>
      <c r="F134" s="221" t="s">
        <v>4060</v>
      </c>
      <c r="G134" s="222" t="s">
        <v>398</v>
      </c>
      <c r="H134" s="223">
        <v>3141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3950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262</v>
      </c>
      <c r="F136" s="221" t="s">
        <v>4061</v>
      </c>
      <c r="G136" s="222" t="s">
        <v>681</v>
      </c>
      <c r="H136" s="223">
        <v>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3950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293</v>
      </c>
      <c r="F138" s="221" t="s">
        <v>4062</v>
      </c>
      <c r="G138" s="222" t="s">
        <v>398</v>
      </c>
      <c r="H138" s="223">
        <v>7</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3950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271</v>
      </c>
      <c r="F140" s="221" t="s">
        <v>4063</v>
      </c>
      <c r="G140" s="222" t="s">
        <v>681</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3950</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11" customFormat="1" ht="25.92" customHeight="1">
      <c r="A142" s="11"/>
      <c r="B142" s="205"/>
      <c r="C142" s="206"/>
      <c r="D142" s="207" t="s">
        <v>76</v>
      </c>
      <c r="E142" s="208" t="s">
        <v>3028</v>
      </c>
      <c r="F142" s="208" t="s">
        <v>3969</v>
      </c>
      <c r="G142" s="206"/>
      <c r="H142" s="206"/>
      <c r="I142" s="209"/>
      <c r="J142" s="210">
        <f>BK142</f>
        <v>0</v>
      </c>
      <c r="K142" s="206"/>
      <c r="L142" s="211"/>
      <c r="M142" s="212"/>
      <c r="N142" s="213"/>
      <c r="O142" s="213"/>
      <c r="P142" s="214">
        <f>SUM(P143:P176)</f>
        <v>0</v>
      </c>
      <c r="Q142" s="213"/>
      <c r="R142" s="214">
        <f>SUM(R143:R176)</f>
        <v>0</v>
      </c>
      <c r="S142" s="213"/>
      <c r="T142" s="215">
        <f>SUM(T143:T176)</f>
        <v>0</v>
      </c>
      <c r="U142" s="11"/>
      <c r="V142" s="11"/>
      <c r="W142" s="11"/>
      <c r="X142" s="11"/>
      <c r="Y142" s="11"/>
      <c r="Z142" s="11"/>
      <c r="AA142" s="11"/>
      <c r="AB142" s="11"/>
      <c r="AC142" s="11"/>
      <c r="AD142" s="11"/>
      <c r="AE142" s="11"/>
      <c r="AR142" s="216" t="s">
        <v>85</v>
      </c>
      <c r="AT142" s="217" t="s">
        <v>76</v>
      </c>
      <c r="AU142" s="217" t="s">
        <v>77</v>
      </c>
      <c r="AY142" s="216" t="s">
        <v>247</v>
      </c>
      <c r="BK142" s="218">
        <f>SUM(BK143:BK176)</f>
        <v>0</v>
      </c>
    </row>
    <row r="143" s="2" customFormat="1" ht="55.5" customHeight="1">
      <c r="A143" s="38"/>
      <c r="B143" s="39"/>
      <c r="C143" s="219" t="s">
        <v>279</v>
      </c>
      <c r="D143" s="219" t="s">
        <v>248</v>
      </c>
      <c r="E143" s="220" t="s">
        <v>85</v>
      </c>
      <c r="F143" s="221" t="s">
        <v>4051</v>
      </c>
      <c r="G143" s="222" t="s">
        <v>398</v>
      </c>
      <c r="H143" s="223">
        <v>11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4052</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33" customHeight="1">
      <c r="A145" s="38"/>
      <c r="B145" s="39"/>
      <c r="C145" s="219" t="s">
        <v>305</v>
      </c>
      <c r="D145" s="219" t="s">
        <v>248</v>
      </c>
      <c r="E145" s="220" t="s">
        <v>87</v>
      </c>
      <c r="F145" s="221" t="s">
        <v>4053</v>
      </c>
      <c r="G145" s="222" t="s">
        <v>398</v>
      </c>
      <c r="H145" s="223">
        <v>75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4054</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55.5" customHeight="1">
      <c r="A147" s="38"/>
      <c r="B147" s="39"/>
      <c r="C147" s="219" t="s">
        <v>291</v>
      </c>
      <c r="D147" s="219" t="s">
        <v>248</v>
      </c>
      <c r="E147" s="220" t="s">
        <v>259</v>
      </c>
      <c r="F147" s="221" t="s">
        <v>4055</v>
      </c>
      <c r="G147" s="222" t="s">
        <v>398</v>
      </c>
      <c r="H147" s="223">
        <v>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4056</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258</v>
      </c>
      <c r="F149" s="221" t="s">
        <v>4057</v>
      </c>
      <c r="G149" s="222" t="s">
        <v>398</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3950</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33" customHeight="1">
      <c r="A151" s="38"/>
      <c r="B151" s="39"/>
      <c r="C151" s="219" t="s">
        <v>296</v>
      </c>
      <c r="D151" s="219" t="s">
        <v>248</v>
      </c>
      <c r="E151" s="220" t="s">
        <v>275</v>
      </c>
      <c r="F151" s="221" t="s">
        <v>4058</v>
      </c>
      <c r="G151" s="222" t="s">
        <v>681</v>
      </c>
      <c r="H151" s="223">
        <v>1047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3950</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4064</v>
      </c>
      <c r="F153" s="221" t="s">
        <v>4060</v>
      </c>
      <c r="G153" s="222" t="s">
        <v>398</v>
      </c>
      <c r="H153" s="223">
        <v>3141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3950</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44.25" customHeight="1">
      <c r="A155" s="38"/>
      <c r="B155" s="39"/>
      <c r="C155" s="219" t="s">
        <v>264</v>
      </c>
      <c r="D155" s="219" t="s">
        <v>248</v>
      </c>
      <c r="E155" s="220" t="s">
        <v>4065</v>
      </c>
      <c r="F155" s="221" t="s">
        <v>4061</v>
      </c>
      <c r="G155" s="222" t="s">
        <v>681</v>
      </c>
      <c r="H155" s="223">
        <v>50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3950</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1.75" customHeight="1">
      <c r="A157" s="38"/>
      <c r="B157" s="39"/>
      <c r="C157" s="219" t="s">
        <v>281</v>
      </c>
      <c r="D157" s="219" t="s">
        <v>248</v>
      </c>
      <c r="E157" s="220" t="s">
        <v>4066</v>
      </c>
      <c r="F157" s="221" t="s">
        <v>4062</v>
      </c>
      <c r="G157" s="222" t="s">
        <v>398</v>
      </c>
      <c r="H157" s="223">
        <v>7</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522</v>
      </c>
    </row>
    <row r="158" s="2" customFormat="1">
      <c r="A158" s="38"/>
      <c r="B158" s="39"/>
      <c r="C158" s="40"/>
      <c r="D158" s="232" t="s">
        <v>253</v>
      </c>
      <c r="E158" s="40"/>
      <c r="F158" s="233" t="s">
        <v>3950</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44.25" customHeight="1">
      <c r="A159" s="38"/>
      <c r="B159" s="39"/>
      <c r="C159" s="219" t="s">
        <v>285</v>
      </c>
      <c r="D159" s="219" t="s">
        <v>248</v>
      </c>
      <c r="E159" s="220" t="s">
        <v>299</v>
      </c>
      <c r="F159" s="221" t="s">
        <v>4063</v>
      </c>
      <c r="G159" s="222" t="s">
        <v>681</v>
      </c>
      <c r="H159" s="223">
        <v>15</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526</v>
      </c>
    </row>
    <row r="160" s="2" customFormat="1">
      <c r="A160" s="38"/>
      <c r="B160" s="39"/>
      <c r="C160" s="40"/>
      <c r="D160" s="232" t="s">
        <v>253</v>
      </c>
      <c r="E160" s="40"/>
      <c r="F160" s="233" t="s">
        <v>3950</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528</v>
      </c>
      <c r="D161" s="219" t="s">
        <v>248</v>
      </c>
      <c r="E161" s="220" t="s">
        <v>279</v>
      </c>
      <c r="F161" s="221" t="s">
        <v>3970</v>
      </c>
      <c r="G161" s="222" t="s">
        <v>2451</v>
      </c>
      <c r="H161" s="223">
        <v>20</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531</v>
      </c>
    </row>
    <row r="162" s="2" customFormat="1">
      <c r="A162" s="38"/>
      <c r="B162" s="39"/>
      <c r="C162" s="40"/>
      <c r="D162" s="232" t="s">
        <v>253</v>
      </c>
      <c r="E162" s="40"/>
      <c r="F162" s="233" t="s">
        <v>3950</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305</v>
      </c>
      <c r="F163" s="221" t="s">
        <v>3971</v>
      </c>
      <c r="G163" s="222" t="s">
        <v>2451</v>
      </c>
      <c r="H163" s="223">
        <v>20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536</v>
      </c>
    </row>
    <row r="164" s="2" customFormat="1">
      <c r="A164" s="38"/>
      <c r="B164" s="39"/>
      <c r="C164" s="40"/>
      <c r="D164" s="232" t="s">
        <v>253</v>
      </c>
      <c r="E164" s="40"/>
      <c r="F164" s="233" t="s">
        <v>3950</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291</v>
      </c>
      <c r="F165" s="221" t="s">
        <v>3972</v>
      </c>
      <c r="G165" s="222" t="s">
        <v>2451</v>
      </c>
      <c r="H165" s="223">
        <v>20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541</v>
      </c>
    </row>
    <row r="166" s="2" customFormat="1">
      <c r="A166" s="38"/>
      <c r="B166" s="39"/>
      <c r="C166" s="40"/>
      <c r="D166" s="232" t="s">
        <v>253</v>
      </c>
      <c r="E166" s="40"/>
      <c r="F166" s="233" t="s">
        <v>3950</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313</v>
      </c>
      <c r="F167" s="221" t="s">
        <v>3973</v>
      </c>
      <c r="G167" s="222" t="s">
        <v>2451</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550</v>
      </c>
    </row>
    <row r="168" s="2" customFormat="1">
      <c r="A168" s="38"/>
      <c r="B168" s="39"/>
      <c r="C168" s="40"/>
      <c r="D168" s="232" t="s">
        <v>253</v>
      </c>
      <c r="E168" s="40"/>
      <c r="F168" s="233" t="s">
        <v>3950</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557</v>
      </c>
      <c r="D169" s="219" t="s">
        <v>248</v>
      </c>
      <c r="E169" s="220" t="s">
        <v>296</v>
      </c>
      <c r="F169" s="221" t="s">
        <v>3974</v>
      </c>
      <c r="G169" s="222" t="s">
        <v>2451</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3950</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8</v>
      </c>
      <c r="F171" s="221" t="s">
        <v>3975</v>
      </c>
      <c r="G171" s="222" t="s">
        <v>2451</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3950</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572</v>
      </c>
      <c r="D173" s="219" t="s">
        <v>248</v>
      </c>
      <c r="E173" s="220" t="s">
        <v>264</v>
      </c>
      <c r="F173" s="221" t="s">
        <v>3976</v>
      </c>
      <c r="G173" s="222" t="s">
        <v>2451</v>
      </c>
      <c r="H173" s="223">
        <v>16</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3950</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285</v>
      </c>
      <c r="F175" s="221" t="s">
        <v>3977</v>
      </c>
      <c r="G175" s="222" t="s">
        <v>2451</v>
      </c>
      <c r="H175" s="223">
        <v>16</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3950</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UIZ8gd/2dtc4NsxxWYIvUJc4FGbbhePouGuDw983i99t2aXS9jWcLjbcX4k0hHm8ZZP/tLX50XjwcA/XQXTzVg==" hashValue="acttwUjNpuHLwJjep5szQyiJcayvNCgH/GiABlDrZnHrZpcz8Vx0+BQdkNyfBcSiofYxp9ocCjGxXn1Qwi3sUg=="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4067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ROUND((SUM(BE122:BE156)),  2)</f>
        <v>0</v>
      </c>
      <c r="G35" s="38"/>
      <c r="H35" s="38"/>
      <c r="I35" s="164">
        <v>0.20999999999999999</v>
      </c>
      <c r="J35" s="163">
        <f>ROUND(((SUM(BE122:BE156))*I35),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ROUND((SUM(BF122:BF156)),  2)</f>
        <v>0</v>
      </c>
      <c r="G36" s="38"/>
      <c r="H36" s="38"/>
      <c r="I36" s="164">
        <v>0.14999999999999999</v>
      </c>
      <c r="J36" s="163">
        <f>ROUND(((SUM(BF122:BF156))*I36),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4068</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4069</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P123+P138</f>
        <v>0</v>
      </c>
      <c r="Q122" s="104"/>
      <c r="R122" s="202">
        <f>R123+R138</f>
        <v>0</v>
      </c>
      <c r="S122" s="104"/>
      <c r="T122" s="203">
        <f>T123+T138</f>
        <v>0</v>
      </c>
      <c r="U122" s="38"/>
      <c r="V122" s="38"/>
      <c r="W122" s="38"/>
      <c r="X122" s="38"/>
      <c r="Y122" s="38"/>
      <c r="Z122" s="38"/>
      <c r="AA122" s="38"/>
      <c r="AB122" s="38"/>
      <c r="AC122" s="38"/>
      <c r="AD122" s="38"/>
      <c r="AE122" s="38"/>
      <c r="AT122" s="17" t="s">
        <v>76</v>
      </c>
      <c r="AU122" s="17" t="s">
        <v>229</v>
      </c>
      <c r="BK122" s="204">
        <f>BK123+BK138</f>
        <v>0</v>
      </c>
    </row>
    <row r="123" s="11" customFormat="1" ht="25.92" customHeight="1">
      <c r="A123" s="11"/>
      <c r="B123" s="205"/>
      <c r="C123" s="206"/>
      <c r="D123" s="207" t="s">
        <v>76</v>
      </c>
      <c r="E123" s="208" t="s">
        <v>3038</v>
      </c>
      <c r="F123" s="208" t="s">
        <v>3946</v>
      </c>
      <c r="G123" s="206"/>
      <c r="H123" s="206"/>
      <c r="I123" s="209"/>
      <c r="J123" s="210">
        <f>BK123</f>
        <v>0</v>
      </c>
      <c r="K123" s="206"/>
      <c r="L123" s="211"/>
      <c r="M123" s="212"/>
      <c r="N123" s="213"/>
      <c r="O123" s="213"/>
      <c r="P123" s="214">
        <f>SUM(P124:P137)</f>
        <v>0</v>
      </c>
      <c r="Q123" s="213"/>
      <c r="R123" s="214">
        <f>SUM(R124:R137)</f>
        <v>0</v>
      </c>
      <c r="S123" s="213"/>
      <c r="T123" s="215">
        <f>SUM(T124:T137)</f>
        <v>0</v>
      </c>
      <c r="U123" s="11"/>
      <c r="V123" s="11"/>
      <c r="W123" s="11"/>
      <c r="X123" s="11"/>
      <c r="Y123" s="11"/>
      <c r="Z123" s="11"/>
      <c r="AA123" s="11"/>
      <c r="AB123" s="11"/>
      <c r="AC123" s="11"/>
      <c r="AD123" s="11"/>
      <c r="AE123" s="11"/>
      <c r="AR123" s="216" t="s">
        <v>85</v>
      </c>
      <c r="AT123" s="217" t="s">
        <v>76</v>
      </c>
      <c r="AU123" s="217" t="s">
        <v>77</v>
      </c>
      <c r="AY123" s="216" t="s">
        <v>247</v>
      </c>
      <c r="BK123" s="218">
        <f>SUM(BK124:BK137)</f>
        <v>0</v>
      </c>
    </row>
    <row r="124" s="2" customFormat="1" ht="55.5" customHeight="1">
      <c r="A124" s="38"/>
      <c r="B124" s="39"/>
      <c r="C124" s="219" t="s">
        <v>85</v>
      </c>
      <c r="D124" s="219" t="s">
        <v>248</v>
      </c>
      <c r="E124" s="220" t="s">
        <v>85</v>
      </c>
      <c r="F124" s="221" t="s">
        <v>4070</v>
      </c>
      <c r="G124" s="222" t="s">
        <v>398</v>
      </c>
      <c r="H124" s="223">
        <v>6</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4071</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4072</v>
      </c>
      <c r="G126" s="222" t="s">
        <v>398</v>
      </c>
      <c r="H126" s="223">
        <v>3</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4073</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4074</v>
      </c>
      <c r="G128" s="222" t="s">
        <v>398</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4075</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4076</v>
      </c>
      <c r="G130" s="222" t="s">
        <v>398</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4077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4078</v>
      </c>
      <c r="G132" s="222" t="s">
        <v>681</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3950</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3961</v>
      </c>
      <c r="G134" s="222" t="s">
        <v>681</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3950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271</v>
      </c>
      <c r="F136" s="221" t="s">
        <v>3967</v>
      </c>
      <c r="G136" s="222" t="s">
        <v>251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3950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3054</v>
      </c>
      <c r="F138" s="208" t="s">
        <v>3969</v>
      </c>
      <c r="G138" s="206"/>
      <c r="H138" s="206"/>
      <c r="I138" s="209"/>
      <c r="J138" s="210">
        <f>BK138</f>
        <v>0</v>
      </c>
      <c r="K138" s="206"/>
      <c r="L138" s="211"/>
      <c r="M138" s="212"/>
      <c r="N138" s="213"/>
      <c r="O138" s="213"/>
      <c r="P138" s="214">
        <f>SUM(P139:P156)</f>
        <v>0</v>
      </c>
      <c r="Q138" s="213"/>
      <c r="R138" s="214">
        <f>SUM(R139:R156)</f>
        <v>0</v>
      </c>
      <c r="S138" s="213"/>
      <c r="T138" s="215">
        <f>SUM(T139:T156)</f>
        <v>0</v>
      </c>
      <c r="U138" s="11"/>
      <c r="V138" s="11"/>
      <c r="W138" s="11"/>
      <c r="X138" s="11"/>
      <c r="Y138" s="11"/>
      <c r="Z138" s="11"/>
      <c r="AA138" s="11"/>
      <c r="AB138" s="11"/>
      <c r="AC138" s="11"/>
      <c r="AD138" s="11"/>
      <c r="AE138" s="11"/>
      <c r="AR138" s="216" t="s">
        <v>85</v>
      </c>
      <c r="AT138" s="217" t="s">
        <v>76</v>
      </c>
      <c r="AU138" s="217" t="s">
        <v>77</v>
      </c>
      <c r="AY138" s="216" t="s">
        <v>247</v>
      </c>
      <c r="BK138" s="218">
        <f>SUM(BK139:BK156)</f>
        <v>0</v>
      </c>
    </row>
    <row r="139" s="2" customFormat="1" ht="55.5" customHeight="1">
      <c r="A139" s="38"/>
      <c r="B139" s="39"/>
      <c r="C139" s="219" t="s">
        <v>271</v>
      </c>
      <c r="D139" s="219" t="s">
        <v>248</v>
      </c>
      <c r="E139" s="220" t="s">
        <v>4079</v>
      </c>
      <c r="F139" s="221" t="s">
        <v>4080</v>
      </c>
      <c r="G139" s="222" t="s">
        <v>398</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4071</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87</v>
      </c>
      <c r="F141" s="221" t="s">
        <v>4072</v>
      </c>
      <c r="G141" s="222" t="s">
        <v>398</v>
      </c>
      <c r="H141" s="223">
        <v>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4073</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3991</v>
      </c>
      <c r="F143" s="221" t="s">
        <v>4076</v>
      </c>
      <c r="G143" s="222" t="s">
        <v>398</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4075</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258</v>
      </c>
      <c r="F145" s="221" t="s">
        <v>4076</v>
      </c>
      <c r="G145" s="222" t="s">
        <v>398</v>
      </c>
      <c r="H145" s="223">
        <v>3</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4077</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275</v>
      </c>
      <c r="F147" s="221" t="s">
        <v>4078</v>
      </c>
      <c r="G147" s="222" t="s">
        <v>681</v>
      </c>
      <c r="H147" s="223">
        <v>50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3950</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44.25" customHeight="1">
      <c r="A149" s="38"/>
      <c r="B149" s="39"/>
      <c r="C149" s="219" t="s">
        <v>313</v>
      </c>
      <c r="D149" s="219" t="s">
        <v>248</v>
      </c>
      <c r="E149" s="220" t="s">
        <v>262</v>
      </c>
      <c r="F149" s="221" t="s">
        <v>3961</v>
      </c>
      <c r="G149" s="222" t="s">
        <v>681</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3950</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293</v>
      </c>
      <c r="F151" s="221" t="s">
        <v>4081</v>
      </c>
      <c r="G151" s="222" t="s">
        <v>398</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3950</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4066</v>
      </c>
      <c r="F153" s="221" t="s">
        <v>4082</v>
      </c>
      <c r="G153" s="222" t="s">
        <v>398</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3950</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299</v>
      </c>
      <c r="F155" s="221" t="s">
        <v>3967</v>
      </c>
      <c r="G155" s="222" t="s">
        <v>251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3950</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X+rBgqYle6C7DvdQkJmZcNZyb8VO6O0OPDFH9SviOqMNBg6i32CrT1V3ul0IPUIlAWgt2tSuB+1OMNI5gtxRGw==" hashValue="sg0OPJHtUc0dOtJULD4oVYt2NwyJH+RPoxi7C0yPDWJyJ44y+GVRe19cVUMIyxuUOXlxPQHkrd7ozHr+DC3C3A==" algorithmName="SHA-512" password="CC35"/>
  <autoFilter ref="C121:K15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4083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4084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ROUND((SUM(BE123:BE182)),  2)</f>
        <v>0</v>
      </c>
      <c r="G35" s="38"/>
      <c r="H35" s="38"/>
      <c r="I35" s="164">
        <v>0.20999999999999999</v>
      </c>
      <c r="J35" s="163">
        <f>ROUND(((SUM(BE123:BE182))*I35),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ROUND((SUM(BF123:BF182)),  2)</f>
        <v>0</v>
      </c>
      <c r="G36" s="38"/>
      <c r="H36" s="38"/>
      <c r="I36" s="164">
        <v>0.14999999999999999</v>
      </c>
      <c r="J36" s="163">
        <f>ROUND(((SUM(BF123:BF182))*I36),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4085</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4086</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4087</v>
      </c>
      <c r="E101" s="191"/>
      <c r="F101" s="191"/>
      <c r="G101" s="191"/>
      <c r="H101" s="191"/>
      <c r="I101" s="191"/>
      <c r="J101" s="192">
        <f>J173</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P124+P157+P173</f>
        <v>0</v>
      </c>
      <c r="Q123" s="104"/>
      <c r="R123" s="202">
        <f>R124+R157+R173</f>
        <v>0</v>
      </c>
      <c r="S123" s="104"/>
      <c r="T123" s="203">
        <f>T124+T157+T173</f>
        <v>0</v>
      </c>
      <c r="U123" s="38"/>
      <c r="V123" s="38"/>
      <c r="W123" s="38"/>
      <c r="X123" s="38"/>
      <c r="Y123" s="38"/>
      <c r="Z123" s="38"/>
      <c r="AA123" s="38"/>
      <c r="AB123" s="38"/>
      <c r="AC123" s="38"/>
      <c r="AD123" s="38"/>
      <c r="AE123" s="38"/>
      <c r="AT123" s="17" t="s">
        <v>76</v>
      </c>
      <c r="AU123" s="17" t="s">
        <v>229</v>
      </c>
      <c r="BK123" s="204">
        <f>BK124+BK157+BK173</f>
        <v>0</v>
      </c>
    </row>
    <row r="124" s="11" customFormat="1" ht="25.92" customHeight="1">
      <c r="A124" s="11"/>
      <c r="B124" s="205"/>
      <c r="C124" s="206"/>
      <c r="D124" s="207" t="s">
        <v>76</v>
      </c>
      <c r="E124" s="208" t="s">
        <v>3904</v>
      </c>
      <c r="F124" s="208" t="s">
        <v>4088</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4089</v>
      </c>
      <c r="F125" s="221" t="s">
        <v>4090</v>
      </c>
      <c r="G125" s="222" t="s">
        <v>1966</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4091</v>
      </c>
      <c r="F126" s="221" t="s">
        <v>4092</v>
      </c>
      <c r="G126" s="222" t="s">
        <v>1966</v>
      </c>
      <c r="H126" s="223">
        <v>360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4093</v>
      </c>
      <c r="F127" s="221" t="s">
        <v>4094</v>
      </c>
      <c r="G127" s="222" t="s">
        <v>1966</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4095</v>
      </c>
      <c r="F128" s="221" t="s">
        <v>4096</v>
      </c>
      <c r="G128" s="222" t="s">
        <v>1966</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4097</v>
      </c>
      <c r="F129" s="221" t="s">
        <v>4098</v>
      </c>
      <c r="G129" s="222" t="s">
        <v>1966</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4099</v>
      </c>
      <c r="F130" s="221" t="s">
        <v>4100</v>
      </c>
      <c r="G130" s="222" t="s">
        <v>1966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4101</v>
      </c>
      <c r="F131" s="221" t="s">
        <v>4102</v>
      </c>
      <c r="G131" s="222" t="s">
        <v>681</v>
      </c>
      <c r="H131" s="223">
        <v>1500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4103</v>
      </c>
      <c r="F132" s="221" t="s">
        <v>4104</v>
      </c>
      <c r="G132" s="222" t="s">
        <v>681</v>
      </c>
      <c r="H132" s="223">
        <v>800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4105</v>
      </c>
      <c r="F133" s="221" t="s">
        <v>4106</v>
      </c>
      <c r="G133" s="222" t="s">
        <v>681</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4107</v>
      </c>
      <c r="F134" s="221" t="s">
        <v>4108</v>
      </c>
      <c r="G134" s="222" t="s">
        <v>681</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4109</v>
      </c>
      <c r="F135" s="221" t="s">
        <v>4110</v>
      </c>
      <c r="G135" s="222" t="s">
        <v>681</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4111</v>
      </c>
      <c r="F136" s="221" t="s">
        <v>4112</v>
      </c>
      <c r="G136" s="222" t="s">
        <v>681</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4113</v>
      </c>
      <c r="F137" s="221" t="s">
        <v>4114</v>
      </c>
      <c r="G137" s="222" t="s">
        <v>681</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4115</v>
      </c>
      <c r="F138" s="221" t="s">
        <v>4116</v>
      </c>
      <c r="G138" s="222" t="s">
        <v>681</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499</v>
      </c>
    </row>
    <row r="139" s="2" customFormat="1" ht="37.8" customHeight="1">
      <c r="A139" s="38"/>
      <c r="B139" s="39"/>
      <c r="C139" s="219" t="s">
        <v>8</v>
      </c>
      <c r="D139" s="219" t="s">
        <v>248</v>
      </c>
      <c r="E139" s="220" t="s">
        <v>4117</v>
      </c>
      <c r="F139" s="221" t="s">
        <v>4118</v>
      </c>
      <c r="G139" s="222" t="s">
        <v>681</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508</v>
      </c>
    </row>
    <row r="140" s="2" customFormat="1" ht="37.8" customHeight="1">
      <c r="A140" s="38"/>
      <c r="B140" s="39"/>
      <c r="C140" s="219" t="s">
        <v>264</v>
      </c>
      <c r="D140" s="219" t="s">
        <v>248</v>
      </c>
      <c r="E140" s="220" t="s">
        <v>4119</v>
      </c>
      <c r="F140" s="221" t="s">
        <v>4120</v>
      </c>
      <c r="G140" s="222" t="s">
        <v>681</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513</v>
      </c>
    </row>
    <row r="141" s="2" customFormat="1" ht="37.8" customHeight="1">
      <c r="A141" s="38"/>
      <c r="B141" s="39"/>
      <c r="C141" s="219" t="s">
        <v>281</v>
      </c>
      <c r="D141" s="219" t="s">
        <v>248</v>
      </c>
      <c r="E141" s="220" t="s">
        <v>4121</v>
      </c>
      <c r="F141" s="221" t="s">
        <v>4122</v>
      </c>
      <c r="G141" s="222" t="s">
        <v>681</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522</v>
      </c>
    </row>
    <row r="142" s="2" customFormat="1" ht="16.5" customHeight="1">
      <c r="A142" s="38"/>
      <c r="B142" s="39"/>
      <c r="C142" s="219" t="s">
        <v>285</v>
      </c>
      <c r="D142" s="219" t="s">
        <v>248</v>
      </c>
      <c r="E142" s="220" t="s">
        <v>4123</v>
      </c>
      <c r="F142" s="221" t="s">
        <v>4124</v>
      </c>
      <c r="G142" s="222" t="s">
        <v>681</v>
      </c>
      <c r="H142" s="223">
        <v>200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526</v>
      </c>
    </row>
    <row r="143" s="2" customFormat="1" ht="16.5" customHeight="1">
      <c r="A143" s="38"/>
      <c r="B143" s="39"/>
      <c r="C143" s="219" t="s">
        <v>528</v>
      </c>
      <c r="D143" s="219" t="s">
        <v>248</v>
      </c>
      <c r="E143" s="220" t="s">
        <v>4125</v>
      </c>
      <c r="F143" s="221" t="s">
        <v>4126</v>
      </c>
      <c r="G143" s="222" t="s">
        <v>681</v>
      </c>
      <c r="H143" s="223">
        <v>80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531</v>
      </c>
    </row>
    <row r="144" s="2" customFormat="1" ht="16.5" customHeight="1">
      <c r="A144" s="38"/>
      <c r="B144" s="39"/>
      <c r="C144" s="219" t="s">
        <v>304</v>
      </c>
      <c r="D144" s="219" t="s">
        <v>248</v>
      </c>
      <c r="E144" s="220" t="s">
        <v>4127</v>
      </c>
      <c r="F144" s="221" t="s">
        <v>4128</v>
      </c>
      <c r="G144" s="222" t="s">
        <v>681</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536</v>
      </c>
    </row>
    <row r="145" s="2" customFormat="1" ht="16.5" customHeight="1">
      <c r="A145" s="38"/>
      <c r="B145" s="39"/>
      <c r="C145" s="219" t="s">
        <v>7</v>
      </c>
      <c r="D145" s="219" t="s">
        <v>248</v>
      </c>
      <c r="E145" s="220" t="s">
        <v>4129</v>
      </c>
      <c r="F145" s="221" t="s">
        <v>4130</v>
      </c>
      <c r="G145" s="222" t="s">
        <v>681</v>
      </c>
      <c r="H145" s="223">
        <v>50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541</v>
      </c>
    </row>
    <row r="146" s="2" customFormat="1" ht="16.5" customHeight="1">
      <c r="A146" s="38"/>
      <c r="B146" s="39"/>
      <c r="C146" s="219" t="s">
        <v>308</v>
      </c>
      <c r="D146" s="219" t="s">
        <v>248</v>
      </c>
      <c r="E146" s="220" t="s">
        <v>4131</v>
      </c>
      <c r="F146" s="221" t="s">
        <v>4132</v>
      </c>
      <c r="G146" s="222" t="s">
        <v>681</v>
      </c>
      <c r="H146" s="223">
        <v>2800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550</v>
      </c>
    </row>
    <row r="147" s="2" customFormat="1" ht="16.5" customHeight="1">
      <c r="A147" s="38"/>
      <c r="B147" s="39"/>
      <c r="C147" s="219" t="s">
        <v>557</v>
      </c>
      <c r="D147" s="219" t="s">
        <v>248</v>
      </c>
      <c r="E147" s="220" t="s">
        <v>4133</v>
      </c>
      <c r="F147" s="221" t="s">
        <v>4134</v>
      </c>
      <c r="G147" s="222" t="s">
        <v>681</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560</v>
      </c>
    </row>
    <row r="148" s="2" customFormat="1" ht="16.5" customHeight="1">
      <c r="A148" s="38"/>
      <c r="B148" s="39"/>
      <c r="C148" s="219" t="s">
        <v>311</v>
      </c>
      <c r="D148" s="219" t="s">
        <v>248</v>
      </c>
      <c r="E148" s="220" t="s">
        <v>4135</v>
      </c>
      <c r="F148" s="221" t="s">
        <v>4136</v>
      </c>
      <c r="G148" s="222" t="s">
        <v>1966</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566</v>
      </c>
    </row>
    <row r="149" s="2" customFormat="1" ht="24.15" customHeight="1">
      <c r="A149" s="38"/>
      <c r="B149" s="39"/>
      <c r="C149" s="219" t="s">
        <v>572</v>
      </c>
      <c r="D149" s="219" t="s">
        <v>248</v>
      </c>
      <c r="E149" s="220" t="s">
        <v>4137</v>
      </c>
      <c r="F149" s="221" t="s">
        <v>4138</v>
      </c>
      <c r="G149" s="222" t="s">
        <v>1966</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575</v>
      </c>
    </row>
    <row r="150" s="2" customFormat="1" ht="33" customHeight="1">
      <c r="A150" s="38"/>
      <c r="B150" s="39"/>
      <c r="C150" s="219" t="s">
        <v>316</v>
      </c>
      <c r="D150" s="219" t="s">
        <v>248</v>
      </c>
      <c r="E150" s="220" t="s">
        <v>4139</v>
      </c>
      <c r="F150" s="221" t="s">
        <v>4140</v>
      </c>
      <c r="G150" s="222" t="s">
        <v>1966</v>
      </c>
      <c r="H150" s="223">
        <v>60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582</v>
      </c>
    </row>
    <row r="151" s="2" customFormat="1" ht="33" customHeight="1">
      <c r="A151" s="38"/>
      <c r="B151" s="39"/>
      <c r="C151" s="219" t="s">
        <v>589</v>
      </c>
      <c r="D151" s="219" t="s">
        <v>248</v>
      </c>
      <c r="E151" s="220" t="s">
        <v>4141</v>
      </c>
      <c r="F151" s="221" t="s">
        <v>4142</v>
      </c>
      <c r="G151" s="222" t="s">
        <v>1966</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592</v>
      </c>
    </row>
    <row r="152" s="2" customFormat="1" ht="16.5" customHeight="1">
      <c r="A152" s="38"/>
      <c r="B152" s="39"/>
      <c r="C152" s="219" t="s">
        <v>499</v>
      </c>
      <c r="D152" s="219" t="s">
        <v>248</v>
      </c>
      <c r="E152" s="220" t="s">
        <v>4143</v>
      </c>
      <c r="F152" s="221" t="s">
        <v>4144</v>
      </c>
      <c r="G152" s="222" t="s">
        <v>1966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599</v>
      </c>
    </row>
    <row r="153" s="2" customFormat="1" ht="16.5" customHeight="1">
      <c r="A153" s="38"/>
      <c r="B153" s="39"/>
      <c r="C153" s="219" t="s">
        <v>603</v>
      </c>
      <c r="D153" s="219" t="s">
        <v>248</v>
      </c>
      <c r="E153" s="220" t="s">
        <v>4145</v>
      </c>
      <c r="F153" s="221" t="s">
        <v>4146</v>
      </c>
      <c r="G153" s="222" t="s">
        <v>3934</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606</v>
      </c>
    </row>
    <row r="154" s="2" customFormat="1" ht="16.5" customHeight="1">
      <c r="A154" s="38"/>
      <c r="B154" s="39"/>
      <c r="C154" s="219" t="s">
        <v>508</v>
      </c>
      <c r="D154" s="219" t="s">
        <v>248</v>
      </c>
      <c r="E154" s="220" t="s">
        <v>4147</v>
      </c>
      <c r="F154" s="221" t="s">
        <v>3915</v>
      </c>
      <c r="G154" s="222" t="s">
        <v>1475</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612</v>
      </c>
    </row>
    <row r="155" s="2" customFormat="1" ht="16.5" customHeight="1">
      <c r="A155" s="38"/>
      <c r="B155" s="39"/>
      <c r="C155" s="219" t="s">
        <v>513</v>
      </c>
      <c r="D155" s="219" t="s">
        <v>248</v>
      </c>
      <c r="E155" s="220" t="s">
        <v>4148</v>
      </c>
      <c r="F155" s="221" t="s">
        <v>3917</v>
      </c>
      <c r="G155" s="222" t="s">
        <v>3934</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619</v>
      </c>
    </row>
    <row r="156" s="2" customFormat="1" ht="21.75" customHeight="1">
      <c r="A156" s="38"/>
      <c r="B156" s="39"/>
      <c r="C156" s="219" t="s">
        <v>627</v>
      </c>
      <c r="D156" s="219" t="s">
        <v>248</v>
      </c>
      <c r="E156" s="220" t="s">
        <v>4149</v>
      </c>
      <c r="F156" s="221" t="s">
        <v>3919</v>
      </c>
      <c r="G156" s="222" t="s">
        <v>3934</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624</v>
      </c>
    </row>
    <row r="157" s="11" customFormat="1" ht="25.92" customHeight="1">
      <c r="A157" s="11"/>
      <c r="B157" s="205"/>
      <c r="C157" s="206"/>
      <c r="D157" s="207" t="s">
        <v>76</v>
      </c>
      <c r="E157" s="208" t="s">
        <v>3920</v>
      </c>
      <c r="F157" s="208" t="s">
        <v>4150</v>
      </c>
      <c r="G157" s="206"/>
      <c r="H157" s="206"/>
      <c r="I157" s="209"/>
      <c r="J157" s="210">
        <f>BK157</f>
        <v>0</v>
      </c>
      <c r="K157" s="206"/>
      <c r="L157" s="211"/>
      <c r="M157" s="212"/>
      <c r="N157" s="213"/>
      <c r="O157" s="213"/>
      <c r="P157" s="214">
        <f>SUM(P158:P172)</f>
        <v>0</v>
      </c>
      <c r="Q157" s="213"/>
      <c r="R157" s="214">
        <f>SUM(R158:R172)</f>
        <v>0</v>
      </c>
      <c r="S157" s="213"/>
      <c r="T157" s="215">
        <f>SUM(T158:T172)</f>
        <v>0</v>
      </c>
      <c r="U157" s="11"/>
      <c r="V157" s="11"/>
      <c r="W157" s="11"/>
      <c r="X157" s="11"/>
      <c r="Y157" s="11"/>
      <c r="Z157" s="11"/>
      <c r="AA157" s="11"/>
      <c r="AB157" s="11"/>
      <c r="AC157" s="11"/>
      <c r="AD157" s="11"/>
      <c r="AE157" s="11"/>
      <c r="AR157" s="216" t="s">
        <v>85</v>
      </c>
      <c r="AT157" s="217" t="s">
        <v>76</v>
      </c>
      <c r="AU157" s="217" t="s">
        <v>77</v>
      </c>
      <c r="AY157" s="216" t="s">
        <v>247</v>
      </c>
      <c r="BK157" s="218">
        <f>SUM(BK158:BK172)</f>
        <v>0</v>
      </c>
    </row>
    <row r="158" s="2" customFormat="1" ht="90" customHeight="1">
      <c r="A158" s="38"/>
      <c r="B158" s="39"/>
      <c r="C158" s="219" t="s">
        <v>636</v>
      </c>
      <c r="D158" s="219" t="s">
        <v>248</v>
      </c>
      <c r="E158" s="220" t="s">
        <v>4151</v>
      </c>
      <c r="F158" s="221" t="s">
        <v>4152</v>
      </c>
      <c r="G158" s="222" t="s">
        <v>1966</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630</v>
      </c>
    </row>
    <row r="159" s="2" customFormat="1">
      <c r="A159" s="38"/>
      <c r="B159" s="39"/>
      <c r="C159" s="40"/>
      <c r="D159" s="232" t="s">
        <v>253</v>
      </c>
      <c r="E159" s="40"/>
      <c r="F159" s="233" t="s">
        <v>4153</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7.8" customHeight="1">
      <c r="A160" s="38"/>
      <c r="B160" s="39"/>
      <c r="C160" s="219" t="s">
        <v>526</v>
      </c>
      <c r="D160" s="219" t="s">
        <v>248</v>
      </c>
      <c r="E160" s="220" t="s">
        <v>4154</v>
      </c>
      <c r="F160" s="221" t="s">
        <v>4155</v>
      </c>
      <c r="G160" s="222" t="s">
        <v>1966</v>
      </c>
      <c r="H160" s="223">
        <v>38</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634</v>
      </c>
    </row>
    <row r="161" s="2" customFormat="1" ht="16.5" customHeight="1">
      <c r="A161" s="38"/>
      <c r="B161" s="39"/>
      <c r="C161" s="219" t="s">
        <v>663</v>
      </c>
      <c r="D161" s="219" t="s">
        <v>248</v>
      </c>
      <c r="E161" s="220" t="s">
        <v>4156</v>
      </c>
      <c r="F161" s="221" t="s">
        <v>4157</v>
      </c>
      <c r="G161" s="222" t="s">
        <v>1966</v>
      </c>
      <c r="H161" s="223">
        <v>35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639</v>
      </c>
    </row>
    <row r="162" s="2" customFormat="1" ht="24.15" customHeight="1">
      <c r="A162" s="38"/>
      <c r="B162" s="39"/>
      <c r="C162" s="219" t="s">
        <v>531</v>
      </c>
      <c r="D162" s="219" t="s">
        <v>248</v>
      </c>
      <c r="E162" s="220" t="s">
        <v>4158</v>
      </c>
      <c r="F162" s="221" t="s">
        <v>4159</v>
      </c>
      <c r="G162" s="222" t="s">
        <v>1966</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649</v>
      </c>
    </row>
    <row r="163" s="2" customFormat="1" ht="24.15" customHeight="1">
      <c r="A163" s="38"/>
      <c r="B163" s="39"/>
      <c r="C163" s="219" t="s">
        <v>678</v>
      </c>
      <c r="D163" s="219" t="s">
        <v>248</v>
      </c>
      <c r="E163" s="220" t="s">
        <v>4160</v>
      </c>
      <c r="F163" s="221" t="s">
        <v>4161</v>
      </c>
      <c r="G163" s="222" t="s">
        <v>1966</v>
      </c>
      <c r="H163" s="223">
        <v>23</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666</v>
      </c>
    </row>
    <row r="164" s="2" customFormat="1" ht="37.8" customHeight="1">
      <c r="A164" s="38"/>
      <c r="B164" s="39"/>
      <c r="C164" s="219" t="s">
        <v>536</v>
      </c>
      <c r="D164" s="219" t="s">
        <v>248</v>
      </c>
      <c r="E164" s="220" t="s">
        <v>4162</v>
      </c>
      <c r="F164" s="221" t="s">
        <v>4163</v>
      </c>
      <c r="G164" s="222" t="s">
        <v>1966</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674</v>
      </c>
    </row>
    <row r="165" s="2" customFormat="1" ht="24.15" customHeight="1">
      <c r="A165" s="38"/>
      <c r="B165" s="39"/>
      <c r="C165" s="219" t="s">
        <v>723</v>
      </c>
      <c r="D165" s="219" t="s">
        <v>248</v>
      </c>
      <c r="E165" s="220" t="s">
        <v>4164</v>
      </c>
      <c r="F165" s="221" t="s">
        <v>4165</v>
      </c>
      <c r="G165" s="222" t="s">
        <v>1966</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682</v>
      </c>
    </row>
    <row r="166" s="2" customFormat="1" ht="16.5" customHeight="1">
      <c r="A166" s="38"/>
      <c r="B166" s="39"/>
      <c r="C166" s="219" t="s">
        <v>541</v>
      </c>
      <c r="D166" s="219" t="s">
        <v>248</v>
      </c>
      <c r="E166" s="220" t="s">
        <v>4166</v>
      </c>
      <c r="F166" s="221" t="s">
        <v>4167</v>
      </c>
      <c r="G166" s="222" t="s">
        <v>1966</v>
      </c>
      <c r="H166" s="223">
        <v>121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705</v>
      </c>
    </row>
    <row r="167" s="2" customFormat="1" ht="16.5" customHeight="1">
      <c r="A167" s="38"/>
      <c r="B167" s="39"/>
      <c r="C167" s="219" t="s">
        <v>779</v>
      </c>
      <c r="D167" s="219" t="s">
        <v>248</v>
      </c>
      <c r="E167" s="220" t="s">
        <v>4168</v>
      </c>
      <c r="F167" s="221" t="s">
        <v>4167</v>
      </c>
      <c r="G167" s="222" t="s">
        <v>4169</v>
      </c>
      <c r="H167" s="223">
        <v>136</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726</v>
      </c>
    </row>
    <row r="168" s="2" customFormat="1" ht="37.8" customHeight="1">
      <c r="A168" s="38"/>
      <c r="B168" s="39"/>
      <c r="C168" s="219" t="s">
        <v>550</v>
      </c>
      <c r="D168" s="219" t="s">
        <v>248</v>
      </c>
      <c r="E168" s="220" t="s">
        <v>4170</v>
      </c>
      <c r="F168" s="221" t="s">
        <v>4171</v>
      </c>
      <c r="G168" s="222" t="s">
        <v>1966</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777</v>
      </c>
    </row>
    <row r="169" s="2" customFormat="1" ht="33" customHeight="1">
      <c r="A169" s="38"/>
      <c r="B169" s="39"/>
      <c r="C169" s="219" t="s">
        <v>796</v>
      </c>
      <c r="D169" s="219" t="s">
        <v>248</v>
      </c>
      <c r="E169" s="220" t="s">
        <v>4172</v>
      </c>
      <c r="F169" s="221" t="s">
        <v>4173</v>
      </c>
      <c r="G169" s="222" t="s">
        <v>1966</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782</v>
      </c>
    </row>
    <row r="170" s="2" customFormat="1" ht="24.15" customHeight="1">
      <c r="A170" s="38"/>
      <c r="B170" s="39"/>
      <c r="C170" s="219" t="s">
        <v>560</v>
      </c>
      <c r="D170" s="219" t="s">
        <v>248</v>
      </c>
      <c r="E170" s="220" t="s">
        <v>4174</v>
      </c>
      <c r="F170" s="221" t="s">
        <v>4175</v>
      </c>
      <c r="G170" s="222" t="s">
        <v>1966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789</v>
      </c>
    </row>
    <row r="171" s="2" customFormat="1" ht="16.5" customHeight="1">
      <c r="A171" s="38"/>
      <c r="B171" s="39"/>
      <c r="C171" s="219" t="s">
        <v>566</v>
      </c>
      <c r="D171" s="219" t="s">
        <v>248</v>
      </c>
      <c r="E171" s="220" t="s">
        <v>4176</v>
      </c>
      <c r="F171" s="221" t="s">
        <v>3917</v>
      </c>
      <c r="G171" s="222" t="s">
        <v>3934</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799</v>
      </c>
    </row>
    <row r="172" s="2" customFormat="1" ht="21.75" customHeight="1">
      <c r="A172" s="38"/>
      <c r="B172" s="39"/>
      <c r="C172" s="219" t="s">
        <v>824</v>
      </c>
      <c r="D172" s="219" t="s">
        <v>248</v>
      </c>
      <c r="E172" s="220" t="s">
        <v>4177</v>
      </c>
      <c r="F172" s="221" t="s">
        <v>3919</v>
      </c>
      <c r="G172" s="222" t="s">
        <v>3934</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806</v>
      </c>
    </row>
    <row r="173" s="11" customFormat="1" ht="25.92" customHeight="1">
      <c r="A173" s="11"/>
      <c r="B173" s="205"/>
      <c r="C173" s="206"/>
      <c r="D173" s="207" t="s">
        <v>76</v>
      </c>
      <c r="E173" s="208" t="s">
        <v>3930</v>
      </c>
      <c r="F173" s="208" t="s">
        <v>4178</v>
      </c>
      <c r="G173" s="206"/>
      <c r="H173" s="206"/>
      <c r="I173" s="209"/>
      <c r="J173" s="210">
        <f>BK173</f>
        <v>0</v>
      </c>
      <c r="K173" s="206"/>
      <c r="L173" s="211"/>
      <c r="M173" s="212"/>
      <c r="N173" s="213"/>
      <c r="O173" s="213"/>
      <c r="P173" s="214">
        <f>SUM(P174:P182)</f>
        <v>0</v>
      </c>
      <c r="Q173" s="213"/>
      <c r="R173" s="214">
        <f>SUM(R174:R182)</f>
        <v>0</v>
      </c>
      <c r="S173" s="213"/>
      <c r="T173" s="215">
        <f>SUM(T174:T182)</f>
        <v>0</v>
      </c>
      <c r="U173" s="11"/>
      <c r="V173" s="11"/>
      <c r="W173" s="11"/>
      <c r="X173" s="11"/>
      <c r="Y173" s="11"/>
      <c r="Z173" s="11"/>
      <c r="AA173" s="11"/>
      <c r="AB173" s="11"/>
      <c r="AC173" s="11"/>
      <c r="AD173" s="11"/>
      <c r="AE173" s="11"/>
      <c r="AR173" s="216" t="s">
        <v>85</v>
      </c>
      <c r="AT173" s="217" t="s">
        <v>76</v>
      </c>
      <c r="AU173" s="217" t="s">
        <v>77</v>
      </c>
      <c r="AY173" s="216" t="s">
        <v>247</v>
      </c>
      <c r="BK173" s="218">
        <f>SUM(BK174:BK182)</f>
        <v>0</v>
      </c>
    </row>
    <row r="174" s="2" customFormat="1" ht="16.5" customHeight="1">
      <c r="A174" s="38"/>
      <c r="B174" s="39"/>
      <c r="C174" s="219" t="s">
        <v>834</v>
      </c>
      <c r="D174" s="219" t="s">
        <v>248</v>
      </c>
      <c r="E174" s="220" t="s">
        <v>4179</v>
      </c>
      <c r="F174" s="221" t="s">
        <v>3933</v>
      </c>
      <c r="G174" s="222" t="s">
        <v>3934</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812</v>
      </c>
    </row>
    <row r="175" s="2" customFormat="1" ht="16.5" customHeight="1">
      <c r="A175" s="38"/>
      <c r="B175" s="39"/>
      <c r="C175" s="219" t="s">
        <v>582</v>
      </c>
      <c r="D175" s="219" t="s">
        <v>248</v>
      </c>
      <c r="E175" s="220" t="s">
        <v>4180</v>
      </c>
      <c r="F175" s="221" t="s">
        <v>3936</v>
      </c>
      <c r="G175" s="222" t="s">
        <v>2451</v>
      </c>
      <c r="H175" s="223">
        <v>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347</v>
      </c>
    </row>
    <row r="176" s="2" customFormat="1" ht="16.5" customHeight="1">
      <c r="A176" s="38"/>
      <c r="B176" s="39"/>
      <c r="C176" s="219" t="s">
        <v>843</v>
      </c>
      <c r="D176" s="219" t="s">
        <v>248</v>
      </c>
      <c r="E176" s="220" t="s">
        <v>4181</v>
      </c>
      <c r="F176" s="221" t="s">
        <v>4182</v>
      </c>
      <c r="G176" s="222" t="s">
        <v>4183</v>
      </c>
      <c r="H176" s="223">
        <v>400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355</v>
      </c>
    </row>
    <row r="177" s="2" customFormat="1" ht="16.5" customHeight="1">
      <c r="A177" s="38"/>
      <c r="B177" s="39"/>
      <c r="C177" s="219" t="s">
        <v>592</v>
      </c>
      <c r="D177" s="219" t="s">
        <v>248</v>
      </c>
      <c r="E177" s="220" t="s">
        <v>4184</v>
      </c>
      <c r="F177" s="221" t="s">
        <v>4185</v>
      </c>
      <c r="G177" s="222" t="s">
        <v>2002</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831</v>
      </c>
    </row>
    <row r="178" s="2" customFormat="1" ht="24.15" customHeight="1">
      <c r="A178" s="38"/>
      <c r="B178" s="39"/>
      <c r="C178" s="219" t="s">
        <v>852</v>
      </c>
      <c r="D178" s="219" t="s">
        <v>248</v>
      </c>
      <c r="E178" s="220" t="s">
        <v>4186</v>
      </c>
      <c r="F178" s="221" t="s">
        <v>4187</v>
      </c>
      <c r="G178" s="222" t="s">
        <v>2002</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837</v>
      </c>
    </row>
    <row r="179" s="2" customFormat="1" ht="16.5" customHeight="1">
      <c r="A179" s="38"/>
      <c r="B179" s="39"/>
      <c r="C179" s="219" t="s">
        <v>599</v>
      </c>
      <c r="D179" s="219" t="s">
        <v>248</v>
      </c>
      <c r="E179" s="220" t="s">
        <v>4188</v>
      </c>
      <c r="F179" s="221" t="s">
        <v>4189</v>
      </c>
      <c r="G179" s="222" t="s">
        <v>4183</v>
      </c>
      <c r="H179" s="223">
        <v>400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840</v>
      </c>
    </row>
    <row r="180" s="2" customFormat="1" ht="16.5" customHeight="1">
      <c r="A180" s="38"/>
      <c r="B180" s="39"/>
      <c r="C180" s="219" t="s">
        <v>861</v>
      </c>
      <c r="D180" s="219" t="s">
        <v>248</v>
      </c>
      <c r="E180" s="220" t="s">
        <v>4190</v>
      </c>
      <c r="F180" s="221" t="s">
        <v>4191</v>
      </c>
      <c r="G180" s="222" t="s">
        <v>3934</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846</v>
      </c>
    </row>
    <row r="181" s="2" customFormat="1" ht="16.5" customHeight="1">
      <c r="A181" s="38"/>
      <c r="B181" s="39"/>
      <c r="C181" s="219" t="s">
        <v>606</v>
      </c>
      <c r="D181" s="219" t="s">
        <v>248</v>
      </c>
      <c r="E181" s="220" t="s">
        <v>4192</v>
      </c>
      <c r="F181" s="221" t="s">
        <v>3940</v>
      </c>
      <c r="G181" s="222" t="s">
        <v>3934</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850</v>
      </c>
    </row>
    <row r="182" s="2" customFormat="1" ht="16.5" customHeight="1">
      <c r="A182" s="38"/>
      <c r="B182" s="39"/>
      <c r="C182" s="219" t="s">
        <v>881</v>
      </c>
      <c r="D182" s="219" t="s">
        <v>248</v>
      </c>
      <c r="E182" s="220" t="s">
        <v>4193</v>
      </c>
      <c r="F182" s="221" t="s">
        <v>3897</v>
      </c>
      <c r="G182" s="222" t="s">
        <v>3934</v>
      </c>
      <c r="H182" s="223">
        <v>1</v>
      </c>
      <c r="I182" s="224"/>
      <c r="J182" s="225">
        <f>ROUND(I182*H182,2)</f>
        <v>0</v>
      </c>
      <c r="K182" s="221" t="s">
        <v>1</v>
      </c>
      <c r="L182" s="44"/>
      <c r="M182" s="237" t="s">
        <v>1</v>
      </c>
      <c r="N182" s="238" t="s">
        <v>42</v>
      </c>
      <c r="O182" s="239"/>
      <c r="P182" s="240">
        <f>O182*H182</f>
        <v>0</v>
      </c>
      <c r="Q182" s="240">
        <v>0</v>
      </c>
      <c r="R182" s="240">
        <f>Q182*H182</f>
        <v>0</v>
      </c>
      <c r="S182" s="240">
        <v>0</v>
      </c>
      <c r="T182" s="241">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855</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zRrplYRqfbRHjNHZoH2Ezs+SNKMIMWgSC+8NRB5sd/rjMnwp+weXvPuaZsqa6COOtWsuY+8WgbpPxrVK8doNQ==" hashValue="6aZaIdyId0++1QMDCyNrFZ3DjlDhDfdxuGKx6E1Felaay8pDh6Z0+48Fp0cQb+DfiK8naorK3QmbqOGdGyOr1Q==" algorithmName="SHA-512" password="CC35"/>
  <autoFilter ref="C122:K18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4194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4195</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424</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A08 -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3945</v>
      </c>
      <c r="F122" s="208" t="s">
        <v>4196</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4197</v>
      </c>
      <c r="F123" s="221" t="s">
        <v>4198</v>
      </c>
      <c r="G123" s="222" t="s">
        <v>1966</v>
      </c>
      <c r="H123" s="223">
        <v>18</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4199</v>
      </c>
      <c r="F124" s="221" t="s">
        <v>4200</v>
      </c>
      <c r="G124" s="222" t="s">
        <v>1966</v>
      </c>
      <c r="H124" s="223">
        <v>18</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4201</v>
      </c>
      <c r="F125" s="221" t="s">
        <v>4202</v>
      </c>
      <c r="G125" s="222" t="s">
        <v>1966</v>
      </c>
      <c r="H125" s="223">
        <v>72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4203</v>
      </c>
      <c r="F126" s="221" t="s">
        <v>4204</v>
      </c>
      <c r="G126" s="222" t="s">
        <v>1966</v>
      </c>
      <c r="H126" s="223">
        <v>72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4205</v>
      </c>
      <c r="F127" s="221" t="s">
        <v>4206</v>
      </c>
      <c r="G127" s="222" t="s">
        <v>681</v>
      </c>
      <c r="H127" s="223">
        <v>540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4207</v>
      </c>
      <c r="F128" s="221" t="s">
        <v>4208</v>
      </c>
      <c r="G128" s="222" t="s">
        <v>1966</v>
      </c>
      <c r="H128" s="223">
        <v>18</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4209</v>
      </c>
      <c r="F129" s="221" t="s">
        <v>4210</v>
      </c>
      <c r="G129" s="222" t="s">
        <v>681</v>
      </c>
      <c r="H129" s="223">
        <v>540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4211</v>
      </c>
      <c r="F130" s="221" t="s">
        <v>4212</v>
      </c>
      <c r="G130" s="222" t="s">
        <v>681</v>
      </c>
      <c r="H130" s="223">
        <v>540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4213</v>
      </c>
      <c r="F131" s="221" t="s">
        <v>4214</v>
      </c>
      <c r="G131" s="222" t="s">
        <v>2002</v>
      </c>
      <c r="H131" s="223">
        <v>18</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b0HQalUPbeOkzmGMj8b1a/f3x2HwW0jCfme1LJ/TJIZLrJGUQYBKC+t/ngniX8z+mPQYz2vu4vg2m06J2wl4IQ==" hashValue="rX8iQyiB6VoG4RbMlQS3qLvRjMDm29na9G+Mdxogc1xwPWxdrzDR3XCi7pY98PV7LNLu7e5bueL8svzTbBFZYg=="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4215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55.25" customHeight="1">
      <c r="A29" s="154"/>
      <c r="B29" s="155"/>
      <c r="C29" s="154"/>
      <c r="D29" s="154"/>
      <c r="E29" s="156" t="s">
        <v>4216</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ROUND((SUM(BE123:BE171)),  2)</f>
        <v>0</v>
      </c>
      <c r="G35" s="38"/>
      <c r="H35" s="38"/>
      <c r="I35" s="164">
        <v>0.20999999999999999</v>
      </c>
      <c r="J35" s="163">
        <f>ROUND(((SUM(BE123:BE171))*I35),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ROUND((SUM(BF123:BF171)),  2)</f>
        <v>0</v>
      </c>
      <c r="G36" s="38"/>
      <c r="H36" s="38"/>
      <c r="I36" s="164">
        <v>0.14999999999999999</v>
      </c>
      <c r="J36" s="163">
        <f>ROUND(((SUM(BF123:BF171))*I36),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A09 - Napojení technologie UT a VZT - budova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4217</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4218</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3903</v>
      </c>
      <c r="E101" s="191"/>
      <c r="F101" s="191"/>
      <c r="G101" s="191"/>
      <c r="H101" s="191"/>
      <c r="I101" s="191"/>
      <c r="J101" s="192">
        <f>J166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A09 - Napojení technologie UT a VZT - budova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P124+P162+P166</f>
        <v>0</v>
      </c>
      <c r="Q123" s="104"/>
      <c r="R123" s="202">
        <f>R124+R162+R166</f>
        <v>0</v>
      </c>
      <c r="S123" s="104"/>
      <c r="T123" s="203">
        <f>T124+T162+T166</f>
        <v>0</v>
      </c>
      <c r="U123" s="38"/>
      <c r="V123" s="38"/>
      <c r="W123" s="38"/>
      <c r="X123" s="38"/>
      <c r="Y123" s="38"/>
      <c r="Z123" s="38"/>
      <c r="AA123" s="38"/>
      <c r="AB123" s="38"/>
      <c r="AC123" s="38"/>
      <c r="AD123" s="38"/>
      <c r="AE123" s="38"/>
      <c r="AT123" s="17" t="s">
        <v>76</v>
      </c>
      <c r="AU123" s="17" t="s">
        <v>229</v>
      </c>
      <c r="BK123" s="204">
        <f>BK124+BK162+BK166</f>
        <v>0</v>
      </c>
    </row>
    <row r="124" s="11" customFormat="1" ht="25.92" customHeight="1">
      <c r="A124" s="11"/>
      <c r="B124" s="205"/>
      <c r="C124" s="206"/>
      <c r="D124" s="207" t="s">
        <v>76</v>
      </c>
      <c r="E124" s="208" t="s">
        <v>3904</v>
      </c>
      <c r="F124" s="208" t="s">
        <v>4219</v>
      </c>
      <c r="G124" s="206"/>
      <c r="H124" s="206"/>
      <c r="I124" s="209"/>
      <c r="J124" s="210">
        <f>BK124</f>
        <v>0</v>
      </c>
      <c r="K124" s="206"/>
      <c r="L124" s="211"/>
      <c r="M124" s="212"/>
      <c r="N124" s="213"/>
      <c r="O124" s="213"/>
      <c r="P124" s="214">
        <f>SUM(P125:P161)</f>
        <v>0</v>
      </c>
      <c r="Q124" s="213"/>
      <c r="R124" s="214">
        <f>SUM(R125:R161)</f>
        <v>0</v>
      </c>
      <c r="S124" s="213"/>
      <c r="T124" s="215">
        <f>SUM(T125:T161)</f>
        <v>0</v>
      </c>
      <c r="U124" s="11"/>
      <c r="V124" s="11"/>
      <c r="W124" s="11"/>
      <c r="X124" s="11"/>
      <c r="Y124" s="11"/>
      <c r="Z124" s="11"/>
      <c r="AA124" s="11"/>
      <c r="AB124" s="11"/>
      <c r="AC124" s="11"/>
      <c r="AD124" s="11"/>
      <c r="AE124" s="11"/>
      <c r="AR124" s="216" t="s">
        <v>85</v>
      </c>
      <c r="AT124" s="217" t="s">
        <v>76</v>
      </c>
      <c r="AU124" s="217" t="s">
        <v>77</v>
      </c>
      <c r="AY124" s="216" t="s">
        <v>247</v>
      </c>
      <c r="BK124" s="218">
        <f>SUM(BK125:BK161)</f>
        <v>0</v>
      </c>
    </row>
    <row r="125" s="2" customFormat="1" ht="24.15" customHeight="1">
      <c r="A125" s="38"/>
      <c r="B125" s="39"/>
      <c r="C125" s="219" t="s">
        <v>85</v>
      </c>
      <c r="D125" s="219" t="s">
        <v>248</v>
      </c>
      <c r="E125" s="220" t="s">
        <v>4220</v>
      </c>
      <c r="F125" s="221" t="s">
        <v>4090</v>
      </c>
      <c r="G125" s="222" t="s">
        <v>1966</v>
      </c>
      <c r="H125" s="223">
        <v>8</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4221</v>
      </c>
      <c r="F126" s="221" t="s">
        <v>4102</v>
      </c>
      <c r="G126" s="222" t="s">
        <v>681</v>
      </c>
      <c r="H126" s="223">
        <v>20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4222</v>
      </c>
      <c r="F127" s="221" t="s">
        <v>4104</v>
      </c>
      <c r="G127" s="222" t="s">
        <v>681</v>
      </c>
      <c r="H127" s="223">
        <v>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4223</v>
      </c>
      <c r="F128" s="221" t="s">
        <v>4106</v>
      </c>
      <c r="G128" s="222" t="s">
        <v>681</v>
      </c>
      <c r="H128" s="223">
        <v>40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4224</v>
      </c>
      <c r="F129" s="221" t="s">
        <v>4108</v>
      </c>
      <c r="G129" s="222" t="s">
        <v>681</v>
      </c>
      <c r="H129" s="223">
        <v>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4225</v>
      </c>
      <c r="F130" s="221" t="s">
        <v>4112</v>
      </c>
      <c r="G130" s="222" t="s">
        <v>681</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4226</v>
      </c>
      <c r="F131" s="221" t="s">
        <v>4114</v>
      </c>
      <c r="G131" s="222" t="s">
        <v>681</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4227</v>
      </c>
      <c r="F132" s="221" t="s">
        <v>4116</v>
      </c>
      <c r="G132" s="222" t="s">
        <v>681</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37.8" customHeight="1">
      <c r="A133" s="38"/>
      <c r="B133" s="39"/>
      <c r="C133" s="219" t="s">
        <v>299</v>
      </c>
      <c r="D133" s="219" t="s">
        <v>248</v>
      </c>
      <c r="E133" s="220" t="s">
        <v>4228</v>
      </c>
      <c r="F133" s="221" t="s">
        <v>4118</v>
      </c>
      <c r="G133" s="222" t="s">
        <v>681</v>
      </c>
      <c r="H133" s="223">
        <v>20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4229</v>
      </c>
      <c r="F134" s="221" t="s">
        <v>4120</v>
      </c>
      <c r="G134" s="222" t="s">
        <v>681</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37.8" customHeight="1">
      <c r="A135" s="38"/>
      <c r="B135" s="39"/>
      <c r="C135" s="219" t="s">
        <v>305</v>
      </c>
      <c r="D135" s="219" t="s">
        <v>248</v>
      </c>
      <c r="E135" s="220" t="s">
        <v>4230</v>
      </c>
      <c r="F135" s="221" t="s">
        <v>4122</v>
      </c>
      <c r="G135" s="222" t="s">
        <v>681</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24.15" customHeight="1">
      <c r="A136" s="38"/>
      <c r="B136" s="39"/>
      <c r="C136" s="219" t="s">
        <v>291</v>
      </c>
      <c r="D136" s="219" t="s">
        <v>248</v>
      </c>
      <c r="E136" s="220" t="s">
        <v>4231</v>
      </c>
      <c r="F136" s="221" t="s">
        <v>4232</v>
      </c>
      <c r="G136" s="222" t="s">
        <v>681</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24.15" customHeight="1">
      <c r="A137" s="38"/>
      <c r="B137" s="39"/>
      <c r="C137" s="219" t="s">
        <v>313</v>
      </c>
      <c r="D137" s="219" t="s">
        <v>248</v>
      </c>
      <c r="E137" s="220" t="s">
        <v>4233</v>
      </c>
      <c r="F137" s="221" t="s">
        <v>4234</v>
      </c>
      <c r="G137" s="222" t="s">
        <v>681</v>
      </c>
      <c r="H137" s="223">
        <v>30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24.15" customHeight="1">
      <c r="A138" s="38"/>
      <c r="B138" s="39"/>
      <c r="C138" s="219" t="s">
        <v>296</v>
      </c>
      <c r="D138" s="219" t="s">
        <v>248</v>
      </c>
      <c r="E138" s="220" t="s">
        <v>4235</v>
      </c>
      <c r="F138" s="221" t="s">
        <v>4236</v>
      </c>
      <c r="G138" s="222" t="s">
        <v>681</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499</v>
      </c>
    </row>
    <row r="139" s="2" customFormat="1" ht="16.5" customHeight="1">
      <c r="A139" s="38"/>
      <c r="B139" s="39"/>
      <c r="C139" s="219" t="s">
        <v>8</v>
      </c>
      <c r="D139" s="219" t="s">
        <v>248</v>
      </c>
      <c r="E139" s="220" t="s">
        <v>4237</v>
      </c>
      <c r="F139" s="221" t="s">
        <v>4126</v>
      </c>
      <c r="G139" s="222" t="s">
        <v>681</v>
      </c>
      <c r="H139" s="223">
        <v>40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508</v>
      </c>
    </row>
    <row r="140" s="2" customFormat="1" ht="16.5" customHeight="1">
      <c r="A140" s="38"/>
      <c r="B140" s="39"/>
      <c r="C140" s="219" t="s">
        <v>264</v>
      </c>
      <c r="D140" s="219" t="s">
        <v>248</v>
      </c>
      <c r="E140" s="220" t="s">
        <v>4238</v>
      </c>
      <c r="F140" s="221" t="s">
        <v>4128</v>
      </c>
      <c r="G140" s="222" t="s">
        <v>681</v>
      </c>
      <c r="H140" s="223">
        <v>10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513</v>
      </c>
    </row>
    <row r="141" s="2" customFormat="1" ht="16.5" customHeight="1">
      <c r="A141" s="38"/>
      <c r="B141" s="39"/>
      <c r="C141" s="219" t="s">
        <v>281</v>
      </c>
      <c r="D141" s="219" t="s">
        <v>248</v>
      </c>
      <c r="E141" s="220" t="s">
        <v>4239</v>
      </c>
      <c r="F141" s="221" t="s">
        <v>4130</v>
      </c>
      <c r="G141" s="222" t="s">
        <v>681</v>
      </c>
      <c r="H141" s="223">
        <v>130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522</v>
      </c>
    </row>
    <row r="142" s="2" customFormat="1" ht="16.5" customHeight="1">
      <c r="A142" s="38"/>
      <c r="B142" s="39"/>
      <c r="C142" s="219" t="s">
        <v>285</v>
      </c>
      <c r="D142" s="219" t="s">
        <v>248</v>
      </c>
      <c r="E142" s="220" t="s">
        <v>4240</v>
      </c>
      <c r="F142" s="221" t="s">
        <v>4241</v>
      </c>
      <c r="G142" s="222" t="s">
        <v>681</v>
      </c>
      <c r="H142" s="223">
        <v>90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526</v>
      </c>
    </row>
    <row r="143" s="2" customFormat="1" ht="16.5" customHeight="1">
      <c r="A143" s="38"/>
      <c r="B143" s="39"/>
      <c r="C143" s="219" t="s">
        <v>528</v>
      </c>
      <c r="D143" s="219" t="s">
        <v>248</v>
      </c>
      <c r="E143" s="220" t="s">
        <v>4242</v>
      </c>
      <c r="F143" s="221" t="s">
        <v>4243</v>
      </c>
      <c r="G143" s="222" t="s">
        <v>681</v>
      </c>
      <c r="H143" s="223">
        <v>60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531</v>
      </c>
    </row>
    <row r="144" s="2" customFormat="1" ht="16.5" customHeight="1">
      <c r="A144" s="38"/>
      <c r="B144" s="39"/>
      <c r="C144" s="219" t="s">
        <v>304</v>
      </c>
      <c r="D144" s="219" t="s">
        <v>248</v>
      </c>
      <c r="E144" s="220" t="s">
        <v>4244</v>
      </c>
      <c r="F144" s="221" t="s">
        <v>4245</v>
      </c>
      <c r="G144" s="222" t="s">
        <v>681</v>
      </c>
      <c r="H144" s="223">
        <v>90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536</v>
      </c>
    </row>
    <row r="145" s="2" customFormat="1" ht="16.5" customHeight="1">
      <c r="A145" s="38"/>
      <c r="B145" s="39"/>
      <c r="C145" s="219" t="s">
        <v>7</v>
      </c>
      <c r="D145" s="219" t="s">
        <v>248</v>
      </c>
      <c r="E145" s="220" t="s">
        <v>4246</v>
      </c>
      <c r="F145" s="221" t="s">
        <v>4247</v>
      </c>
      <c r="G145" s="222" t="s">
        <v>681</v>
      </c>
      <c r="H145" s="223">
        <v>20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541</v>
      </c>
    </row>
    <row r="146" s="2" customFormat="1" ht="16.5" customHeight="1">
      <c r="A146" s="38"/>
      <c r="B146" s="39"/>
      <c r="C146" s="219" t="s">
        <v>308</v>
      </c>
      <c r="D146" s="219" t="s">
        <v>248</v>
      </c>
      <c r="E146" s="220" t="s">
        <v>4248</v>
      </c>
      <c r="F146" s="221" t="s">
        <v>4249</v>
      </c>
      <c r="G146" s="222" t="s">
        <v>681</v>
      </c>
      <c r="H146" s="223">
        <v>70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550</v>
      </c>
    </row>
    <row r="147" s="2" customFormat="1" ht="16.5" customHeight="1">
      <c r="A147" s="38"/>
      <c r="B147" s="39"/>
      <c r="C147" s="219" t="s">
        <v>557</v>
      </c>
      <c r="D147" s="219" t="s">
        <v>248</v>
      </c>
      <c r="E147" s="220" t="s">
        <v>4250</v>
      </c>
      <c r="F147" s="221" t="s">
        <v>4251</v>
      </c>
      <c r="G147" s="222" t="s">
        <v>681</v>
      </c>
      <c r="H147" s="223">
        <v>60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560</v>
      </c>
    </row>
    <row r="148" s="2" customFormat="1" ht="16.5" customHeight="1">
      <c r="A148" s="38"/>
      <c r="B148" s="39"/>
      <c r="C148" s="219" t="s">
        <v>311</v>
      </c>
      <c r="D148" s="219" t="s">
        <v>248</v>
      </c>
      <c r="E148" s="220" t="s">
        <v>4252</v>
      </c>
      <c r="F148" s="221" t="s">
        <v>4134</v>
      </c>
      <c r="G148" s="222" t="s">
        <v>681</v>
      </c>
      <c r="H148" s="223">
        <v>160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566</v>
      </c>
    </row>
    <row r="149" s="2" customFormat="1" ht="16.5" customHeight="1">
      <c r="A149" s="38"/>
      <c r="B149" s="39"/>
      <c r="C149" s="219" t="s">
        <v>572</v>
      </c>
      <c r="D149" s="219" t="s">
        <v>248</v>
      </c>
      <c r="E149" s="220" t="s">
        <v>4253</v>
      </c>
      <c r="F149" s="221" t="s">
        <v>4136</v>
      </c>
      <c r="G149" s="222" t="s">
        <v>1966</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575</v>
      </c>
    </row>
    <row r="150" s="2" customFormat="1" ht="24.15" customHeight="1">
      <c r="A150" s="38"/>
      <c r="B150" s="39"/>
      <c r="C150" s="219" t="s">
        <v>316</v>
      </c>
      <c r="D150" s="219" t="s">
        <v>248</v>
      </c>
      <c r="E150" s="220" t="s">
        <v>4254</v>
      </c>
      <c r="F150" s="221" t="s">
        <v>4138</v>
      </c>
      <c r="G150" s="222" t="s">
        <v>1966</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582</v>
      </c>
    </row>
    <row r="151" s="2" customFormat="1" ht="16.5" customHeight="1">
      <c r="A151" s="38"/>
      <c r="B151" s="39"/>
      <c r="C151" s="219" t="s">
        <v>589</v>
      </c>
      <c r="D151" s="219" t="s">
        <v>248</v>
      </c>
      <c r="E151" s="220" t="s">
        <v>4255</v>
      </c>
      <c r="F151" s="221" t="s">
        <v>4256</v>
      </c>
      <c r="G151" s="222" t="s">
        <v>681</v>
      </c>
      <c r="H151" s="223">
        <v>120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592</v>
      </c>
    </row>
    <row r="152" s="2" customFormat="1" ht="16.5" customHeight="1">
      <c r="A152" s="38"/>
      <c r="B152" s="39"/>
      <c r="C152" s="219" t="s">
        <v>499</v>
      </c>
      <c r="D152" s="219" t="s">
        <v>248</v>
      </c>
      <c r="E152" s="220" t="s">
        <v>4257</v>
      </c>
      <c r="F152" s="221" t="s">
        <v>4258</v>
      </c>
      <c r="G152" s="222" t="s">
        <v>681</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599</v>
      </c>
    </row>
    <row r="153" s="2" customFormat="1" ht="16.5" customHeight="1">
      <c r="A153" s="38"/>
      <c r="B153" s="39"/>
      <c r="C153" s="219" t="s">
        <v>603</v>
      </c>
      <c r="D153" s="219" t="s">
        <v>248</v>
      </c>
      <c r="E153" s="220" t="s">
        <v>4259</v>
      </c>
      <c r="F153" s="221" t="s">
        <v>4260</v>
      </c>
      <c r="G153" s="222" t="s">
        <v>681</v>
      </c>
      <c r="H153" s="223">
        <v>30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606</v>
      </c>
    </row>
    <row r="154" s="2" customFormat="1" ht="16.5" customHeight="1">
      <c r="A154" s="38"/>
      <c r="B154" s="39"/>
      <c r="C154" s="219" t="s">
        <v>508</v>
      </c>
      <c r="D154" s="219" t="s">
        <v>248</v>
      </c>
      <c r="E154" s="220" t="s">
        <v>4261</v>
      </c>
      <c r="F154" s="221" t="s">
        <v>4262</v>
      </c>
      <c r="G154" s="222" t="s">
        <v>681</v>
      </c>
      <c r="H154" s="223">
        <v>50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612</v>
      </c>
    </row>
    <row r="155" s="2" customFormat="1" ht="16.5" customHeight="1">
      <c r="A155" s="38"/>
      <c r="B155" s="39"/>
      <c r="C155" s="219" t="s">
        <v>616</v>
      </c>
      <c r="D155" s="219" t="s">
        <v>248</v>
      </c>
      <c r="E155" s="220" t="s">
        <v>4263</v>
      </c>
      <c r="F155" s="221" t="s">
        <v>4264</v>
      </c>
      <c r="G155" s="222" t="s">
        <v>1966</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619</v>
      </c>
    </row>
    <row r="156" s="2" customFormat="1" ht="16.5" customHeight="1">
      <c r="A156" s="38"/>
      <c r="B156" s="39"/>
      <c r="C156" s="219" t="s">
        <v>513</v>
      </c>
      <c r="D156" s="219" t="s">
        <v>248</v>
      </c>
      <c r="E156" s="220" t="s">
        <v>4265</v>
      </c>
      <c r="F156" s="221" t="s">
        <v>4266</v>
      </c>
      <c r="G156" s="222" t="s">
        <v>1966</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624</v>
      </c>
    </row>
    <row r="157" s="2" customFormat="1" ht="16.5" customHeight="1">
      <c r="A157" s="38"/>
      <c r="B157" s="39"/>
      <c r="C157" s="219" t="s">
        <v>627</v>
      </c>
      <c r="D157" s="219" t="s">
        <v>248</v>
      </c>
      <c r="E157" s="220" t="s">
        <v>4267</v>
      </c>
      <c r="F157" s="221" t="s">
        <v>3913</v>
      </c>
      <c r="G157" s="222" t="s">
        <v>1966</v>
      </c>
      <c r="H157" s="223">
        <v>12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630</v>
      </c>
    </row>
    <row r="158" s="2" customFormat="1" ht="16.5" customHeight="1">
      <c r="A158" s="38"/>
      <c r="B158" s="39"/>
      <c r="C158" s="219" t="s">
        <v>522</v>
      </c>
      <c r="D158" s="219" t="s">
        <v>248</v>
      </c>
      <c r="E158" s="220" t="s">
        <v>4268</v>
      </c>
      <c r="F158" s="221" t="s">
        <v>4146</v>
      </c>
      <c r="G158" s="222" t="s">
        <v>3934</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634</v>
      </c>
    </row>
    <row r="159" s="2" customFormat="1" ht="16.5" customHeight="1">
      <c r="A159" s="38"/>
      <c r="B159" s="39"/>
      <c r="C159" s="219" t="s">
        <v>636</v>
      </c>
      <c r="D159" s="219" t="s">
        <v>248</v>
      </c>
      <c r="E159" s="220" t="s">
        <v>4269</v>
      </c>
      <c r="F159" s="221" t="s">
        <v>3915</v>
      </c>
      <c r="G159" s="222" t="s">
        <v>1475</v>
      </c>
      <c r="H159" s="223">
        <v>30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639</v>
      </c>
    </row>
    <row r="160" s="2" customFormat="1" ht="16.5" customHeight="1">
      <c r="A160" s="38"/>
      <c r="B160" s="39"/>
      <c r="C160" s="219" t="s">
        <v>663</v>
      </c>
      <c r="D160" s="219" t="s">
        <v>248</v>
      </c>
      <c r="E160" s="220" t="s">
        <v>4270</v>
      </c>
      <c r="F160" s="221" t="s">
        <v>3917</v>
      </c>
      <c r="G160" s="222" t="s">
        <v>3934</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649</v>
      </c>
    </row>
    <row r="161" s="2" customFormat="1" ht="21.75" customHeight="1">
      <c r="A161" s="38"/>
      <c r="B161" s="39"/>
      <c r="C161" s="219" t="s">
        <v>531</v>
      </c>
      <c r="D161" s="219" t="s">
        <v>248</v>
      </c>
      <c r="E161" s="220" t="s">
        <v>4271</v>
      </c>
      <c r="F161" s="221" t="s">
        <v>3919</v>
      </c>
      <c r="G161" s="222" t="s">
        <v>3934</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666</v>
      </c>
    </row>
    <row r="162" s="11" customFormat="1" ht="25.92" customHeight="1">
      <c r="A162" s="11"/>
      <c r="B162" s="205"/>
      <c r="C162" s="206"/>
      <c r="D162" s="207" t="s">
        <v>76</v>
      </c>
      <c r="E162" s="208" t="s">
        <v>3920</v>
      </c>
      <c r="F162" s="208" t="s">
        <v>4272</v>
      </c>
      <c r="G162" s="206"/>
      <c r="H162" s="206"/>
      <c r="I162" s="209"/>
      <c r="J162" s="210">
        <f>BK162</f>
        <v>0</v>
      </c>
      <c r="K162" s="206"/>
      <c r="L162" s="211"/>
      <c r="M162" s="212"/>
      <c r="N162" s="213"/>
      <c r="O162" s="213"/>
      <c r="P162" s="214">
        <f>SUM(P163:P165)</f>
        <v>0</v>
      </c>
      <c r="Q162" s="213"/>
      <c r="R162" s="214">
        <f>SUM(R163:R165)</f>
        <v>0</v>
      </c>
      <c r="S162" s="213"/>
      <c r="T162" s="215">
        <f>SUM(T163:T165)</f>
        <v>0</v>
      </c>
      <c r="U162" s="11"/>
      <c r="V162" s="11"/>
      <c r="W162" s="11"/>
      <c r="X162" s="11"/>
      <c r="Y162" s="11"/>
      <c r="Z162" s="11"/>
      <c r="AA162" s="11"/>
      <c r="AB162" s="11"/>
      <c r="AC162" s="11"/>
      <c r="AD162" s="11"/>
      <c r="AE162" s="11"/>
      <c r="AR162" s="216" t="s">
        <v>85</v>
      </c>
      <c r="AT162" s="217" t="s">
        <v>76</v>
      </c>
      <c r="AU162" s="217" t="s">
        <v>77</v>
      </c>
      <c r="AY162" s="216" t="s">
        <v>247</v>
      </c>
      <c r="BK162" s="218">
        <f>SUM(BK163:BK165)</f>
        <v>0</v>
      </c>
    </row>
    <row r="163" s="2" customFormat="1" ht="24.15" customHeight="1">
      <c r="A163" s="38"/>
      <c r="B163" s="39"/>
      <c r="C163" s="219" t="s">
        <v>536</v>
      </c>
      <c r="D163" s="219" t="s">
        <v>248</v>
      </c>
      <c r="E163" s="220" t="s">
        <v>4273</v>
      </c>
      <c r="F163" s="221" t="s">
        <v>4274</v>
      </c>
      <c r="G163" s="222" t="s">
        <v>1966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674</v>
      </c>
    </row>
    <row r="164" s="2" customFormat="1" ht="24.15" customHeight="1">
      <c r="A164" s="38"/>
      <c r="B164" s="39"/>
      <c r="C164" s="219" t="s">
        <v>723</v>
      </c>
      <c r="D164" s="219" t="s">
        <v>248</v>
      </c>
      <c r="E164" s="220" t="s">
        <v>4275</v>
      </c>
      <c r="F164" s="221" t="s">
        <v>4276</v>
      </c>
      <c r="G164" s="222" t="s">
        <v>1966</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682</v>
      </c>
    </row>
    <row r="165" s="2" customFormat="1" ht="37.8" customHeight="1">
      <c r="A165" s="38"/>
      <c r="B165" s="39"/>
      <c r="C165" s="219" t="s">
        <v>541</v>
      </c>
      <c r="D165" s="219" t="s">
        <v>248</v>
      </c>
      <c r="E165" s="220" t="s">
        <v>4277</v>
      </c>
      <c r="F165" s="221" t="s">
        <v>4278</v>
      </c>
      <c r="G165" s="222" t="s">
        <v>1966</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705</v>
      </c>
    </row>
    <row r="166" s="11" customFormat="1" ht="25.92" customHeight="1">
      <c r="A166" s="11"/>
      <c r="B166" s="205"/>
      <c r="C166" s="206"/>
      <c r="D166" s="207" t="s">
        <v>76</v>
      </c>
      <c r="E166" s="208" t="s">
        <v>3930</v>
      </c>
      <c r="F166" s="208" t="s">
        <v>3931</v>
      </c>
      <c r="G166" s="206"/>
      <c r="H166" s="206"/>
      <c r="I166" s="209"/>
      <c r="J166" s="210">
        <f>BK166</f>
        <v>0</v>
      </c>
      <c r="K166" s="206"/>
      <c r="L166" s="211"/>
      <c r="M166" s="212"/>
      <c r="N166" s="213"/>
      <c r="O166" s="213"/>
      <c r="P166" s="214">
        <f>SUM(P167:P171)</f>
        <v>0</v>
      </c>
      <c r="Q166" s="213"/>
      <c r="R166" s="214">
        <f>SUM(R167:R171)</f>
        <v>0</v>
      </c>
      <c r="S166" s="213"/>
      <c r="T166" s="215">
        <f>SUM(T167:T171)</f>
        <v>0</v>
      </c>
      <c r="U166" s="11"/>
      <c r="V166" s="11"/>
      <c r="W166" s="11"/>
      <c r="X166" s="11"/>
      <c r="Y166" s="11"/>
      <c r="Z166" s="11"/>
      <c r="AA166" s="11"/>
      <c r="AB166" s="11"/>
      <c r="AC166" s="11"/>
      <c r="AD166" s="11"/>
      <c r="AE166" s="11"/>
      <c r="AR166" s="216" t="s">
        <v>85</v>
      </c>
      <c r="AT166" s="217" t="s">
        <v>76</v>
      </c>
      <c r="AU166" s="217" t="s">
        <v>77</v>
      </c>
      <c r="AY166" s="216" t="s">
        <v>247</v>
      </c>
      <c r="BK166" s="218">
        <f>SUM(BK167:BK171)</f>
        <v>0</v>
      </c>
    </row>
    <row r="167" s="2" customFormat="1" ht="16.5" customHeight="1">
      <c r="A167" s="38"/>
      <c r="B167" s="39"/>
      <c r="C167" s="219" t="s">
        <v>809</v>
      </c>
      <c r="D167" s="219" t="s">
        <v>248</v>
      </c>
      <c r="E167" s="220" t="s">
        <v>4279</v>
      </c>
      <c r="F167" s="221" t="s">
        <v>3933</v>
      </c>
      <c r="G167" s="222" t="s">
        <v>3934</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777</v>
      </c>
    </row>
    <row r="168" s="2" customFormat="1" ht="16.5" customHeight="1">
      <c r="A168" s="38"/>
      <c r="B168" s="39"/>
      <c r="C168" s="219" t="s">
        <v>566</v>
      </c>
      <c r="D168" s="219" t="s">
        <v>248</v>
      </c>
      <c r="E168" s="220" t="s">
        <v>4280</v>
      </c>
      <c r="F168" s="221" t="s">
        <v>3936</v>
      </c>
      <c r="G168" s="222" t="s">
        <v>2451</v>
      </c>
      <c r="H168" s="223">
        <v>16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782</v>
      </c>
    </row>
    <row r="169" s="2" customFormat="1" ht="16.5" customHeight="1">
      <c r="A169" s="38"/>
      <c r="B169" s="39"/>
      <c r="C169" s="219" t="s">
        <v>824</v>
      </c>
      <c r="D169" s="219" t="s">
        <v>248</v>
      </c>
      <c r="E169" s="220" t="s">
        <v>4281</v>
      </c>
      <c r="F169" s="221" t="s">
        <v>3938</v>
      </c>
      <c r="G169" s="222" t="s">
        <v>3934</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789</v>
      </c>
    </row>
    <row r="170" s="2" customFormat="1" ht="16.5" customHeight="1">
      <c r="A170" s="38"/>
      <c r="B170" s="39"/>
      <c r="C170" s="219" t="s">
        <v>575</v>
      </c>
      <c r="D170" s="219" t="s">
        <v>248</v>
      </c>
      <c r="E170" s="220" t="s">
        <v>4282</v>
      </c>
      <c r="F170" s="221" t="s">
        <v>3940</v>
      </c>
      <c r="G170" s="222" t="s">
        <v>3934</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799</v>
      </c>
    </row>
    <row r="171" s="2" customFormat="1" ht="16.5" customHeight="1">
      <c r="A171" s="38"/>
      <c r="B171" s="39"/>
      <c r="C171" s="219" t="s">
        <v>834</v>
      </c>
      <c r="D171" s="219" t="s">
        <v>248</v>
      </c>
      <c r="E171" s="220" t="s">
        <v>4283</v>
      </c>
      <c r="F171" s="221" t="s">
        <v>3897</v>
      </c>
      <c r="G171" s="222" t="s">
        <v>3934</v>
      </c>
      <c r="H171" s="223">
        <v>1</v>
      </c>
      <c r="I171" s="224"/>
      <c r="J171" s="225">
        <f>ROUND(I171*H171,2)</f>
        <v>0</v>
      </c>
      <c r="K171" s="221" t="s">
        <v>1</v>
      </c>
      <c r="L171" s="44"/>
      <c r="M171" s="237" t="s">
        <v>1</v>
      </c>
      <c r="N171" s="238" t="s">
        <v>42</v>
      </c>
      <c r="O171" s="239"/>
      <c r="P171" s="240">
        <f>O171*H171</f>
        <v>0</v>
      </c>
      <c r="Q171" s="240">
        <v>0</v>
      </c>
      <c r="R171" s="240">
        <f>Q171*H171</f>
        <v>0</v>
      </c>
      <c r="S171" s="240">
        <v>0</v>
      </c>
      <c r="T171" s="241">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806</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Gg1eKyV3WXPQQt0mVPWe0UjepzTmLmOtO7w3ERRLlChpZhSmDIGA3ic8skztQs7Ntj9DdAI8lofs2Mz3qO5Row==" hashValue="zf3ZKX9/SL1mdYqfESVeTqthwT7K9xWRGKL89WZ4TvIpqCc8dUnv9dZ9y9/5DpuX5DHnENZNG0esU15L0F0AnQ==" algorithmName="SHA-512" password="CC35"/>
  <autoFilter ref="C122:K17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4285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ROUND((SUM(BE142:BE1964)),  2)</f>
        <v>0</v>
      </c>
      <c r="G35" s="38"/>
      <c r="H35" s="38"/>
      <c r="I35" s="164">
        <v>0.20999999999999999</v>
      </c>
      <c r="J35" s="163">
        <f>ROUND(((SUM(BE142:BE1964))*I35),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ROUND((SUM(BF142:BF1964)),  2)</f>
        <v>0</v>
      </c>
      <c r="G36" s="38"/>
      <c r="H36" s="38"/>
      <c r="I36" s="164">
        <v>0.14999999999999999</v>
      </c>
      <c r="J36" s="163">
        <f>ROUND(((SUM(BF142:BF1964))*I36),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ROUND((SUM(BG142:BG1964)),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ROUND((SUM(BH142:BH1964)),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ROUND((SUM(BI142:BI1964)),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J143</f>
        <v>0</v>
      </c>
      <c r="K99" s="189"/>
      <c r="L99" s="193"/>
      <c r="S99" s="9"/>
      <c r="T99" s="9"/>
      <c r="U99" s="9"/>
      <c r="V99" s="9"/>
      <c r="W99" s="9"/>
      <c r="X99" s="9"/>
      <c r="Y99" s="9"/>
      <c r="Z99" s="9"/>
      <c r="AA99" s="9"/>
      <c r="AB99" s="9"/>
      <c r="AC99" s="9"/>
      <c r="AD99" s="9"/>
      <c r="AE99" s="9"/>
    </row>
    <row r="100" s="9" customFormat="1" ht="24.96" customHeight="1">
      <c r="A100" s="9"/>
      <c r="B100" s="188"/>
      <c r="C100" s="189"/>
      <c r="D100" s="190" t="s">
        <v>426</v>
      </c>
      <c r="E100" s="191"/>
      <c r="F100" s="191"/>
      <c r="G100" s="191"/>
      <c r="H100" s="191"/>
      <c r="I100" s="191"/>
      <c r="J100" s="192">
        <f>J185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427</v>
      </c>
      <c r="E101" s="191"/>
      <c r="F101" s="191"/>
      <c r="G101" s="191"/>
      <c r="H101" s="191"/>
      <c r="I101" s="191"/>
      <c r="J101" s="192">
        <f>J248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428</v>
      </c>
      <c r="E102" s="191"/>
      <c r="F102" s="191"/>
      <c r="G102" s="191"/>
      <c r="H102" s="191"/>
      <c r="I102" s="191"/>
      <c r="J102" s="192">
        <f>J458</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429</v>
      </c>
      <c r="E103" s="191"/>
      <c r="F103" s="191"/>
      <c r="G103" s="191"/>
      <c r="H103" s="191"/>
      <c r="I103" s="191"/>
      <c r="J103" s="192">
        <f>J737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430</v>
      </c>
      <c r="E104" s="191"/>
      <c r="F104" s="191"/>
      <c r="G104" s="191"/>
      <c r="H104" s="191"/>
      <c r="I104" s="191"/>
      <c r="J104" s="192">
        <f>J862</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431</v>
      </c>
      <c r="E105" s="191"/>
      <c r="F105" s="191"/>
      <c r="G105" s="191"/>
      <c r="H105" s="191"/>
      <c r="I105" s="191"/>
      <c r="J105" s="192">
        <f>J919</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432</v>
      </c>
      <c r="E106" s="191"/>
      <c r="F106" s="191"/>
      <c r="G106" s="191"/>
      <c r="H106" s="191"/>
      <c r="I106" s="191"/>
      <c r="J106" s="192">
        <f>J993</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433</v>
      </c>
      <c r="E107" s="191"/>
      <c r="F107" s="191"/>
      <c r="G107" s="191"/>
      <c r="H107" s="191"/>
      <c r="I107" s="191"/>
      <c r="J107" s="192">
        <f>J1190</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434</v>
      </c>
      <c r="E108" s="191"/>
      <c r="F108" s="191"/>
      <c r="G108" s="191"/>
      <c r="H108" s="191"/>
      <c r="I108" s="191"/>
      <c r="J108" s="192">
        <f>J1193</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435</v>
      </c>
      <c r="E109" s="191"/>
      <c r="F109" s="191"/>
      <c r="G109" s="191"/>
      <c r="H109" s="191"/>
      <c r="I109" s="191"/>
      <c r="J109" s="192">
        <f>J1219</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330</v>
      </c>
      <c r="E110" s="191"/>
      <c r="F110" s="191"/>
      <c r="G110" s="191"/>
      <c r="H110" s="191"/>
      <c r="I110" s="191"/>
      <c r="J110" s="192">
        <f>J1411</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436</v>
      </c>
      <c r="E111" s="191"/>
      <c r="F111" s="191"/>
      <c r="G111" s="191"/>
      <c r="H111" s="191"/>
      <c r="I111" s="191"/>
      <c r="J111" s="192">
        <f>J1414</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437</v>
      </c>
      <c r="E112" s="191"/>
      <c r="F112" s="191"/>
      <c r="G112" s="191"/>
      <c r="H112" s="191"/>
      <c r="I112" s="191"/>
      <c r="J112" s="192">
        <f>J1451</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438</v>
      </c>
      <c r="E113" s="191"/>
      <c r="F113" s="191"/>
      <c r="G113" s="191"/>
      <c r="H113" s="191"/>
      <c r="I113" s="191"/>
      <c r="J113" s="192">
        <f>J1510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439</v>
      </c>
      <c r="E114" s="191"/>
      <c r="F114" s="191"/>
      <c r="G114" s="191"/>
      <c r="H114" s="191"/>
      <c r="I114" s="191"/>
      <c r="J114" s="192">
        <f>J1684</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440</v>
      </c>
      <c r="E115" s="191"/>
      <c r="F115" s="191"/>
      <c r="G115" s="191"/>
      <c r="H115" s="191"/>
      <c r="I115" s="191"/>
      <c r="J115" s="192">
        <f>J1710</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441</v>
      </c>
      <c r="E116" s="191"/>
      <c r="F116" s="191"/>
      <c r="G116" s="191"/>
      <c r="H116" s="191"/>
      <c r="I116" s="191"/>
      <c r="J116" s="192">
        <f>J1751</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442</v>
      </c>
      <c r="E117" s="191"/>
      <c r="F117" s="191"/>
      <c r="G117" s="191"/>
      <c r="H117" s="191"/>
      <c r="I117" s="191"/>
      <c r="J117" s="192">
        <f>J1815</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443</v>
      </c>
      <c r="E118" s="191"/>
      <c r="F118" s="191"/>
      <c r="G118" s="191"/>
      <c r="H118" s="191"/>
      <c r="I118" s="191"/>
      <c r="J118" s="192">
        <f>J1887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444</v>
      </c>
      <c r="E119" s="191"/>
      <c r="F119" s="191"/>
      <c r="G119" s="191"/>
      <c r="H119" s="191"/>
      <c r="I119" s="191"/>
      <c r="J119" s="192">
        <f>J1925</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4286</v>
      </c>
      <c r="E120" s="191"/>
      <c r="F120" s="191"/>
      <c r="G120" s="191"/>
      <c r="H120" s="191"/>
      <c r="I120" s="191"/>
      <c r="J120" s="192">
        <f>J1962</f>
        <v>0</v>
      </c>
      <c r="K120" s="189"/>
      <c r="L120" s="193"/>
      <c r="S120" s="9"/>
      <c r="T120" s="9"/>
      <c r="U120" s="9"/>
      <c r="V120" s="9"/>
      <c r="W120" s="9"/>
      <c r="X120" s="9"/>
      <c r="Y120" s="9"/>
      <c r="Z120" s="9"/>
      <c r="AA120" s="9"/>
      <c r="AB120" s="9"/>
      <c r="AC120" s="9"/>
      <c r="AD120" s="9"/>
      <c r="AE120" s="9"/>
    </row>
    <row r="121" s="2" customFormat="1" ht="21.84"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66"/>
      <c r="C122" s="67"/>
      <c r="D122" s="67"/>
      <c r="E122" s="67"/>
      <c r="F122" s="67"/>
      <c r="G122" s="67"/>
      <c r="H122" s="67"/>
      <c r="I122" s="67"/>
      <c r="J122" s="67"/>
      <c r="K122" s="67"/>
      <c r="L122" s="63"/>
      <c r="S122" s="38"/>
      <c r="T122" s="38"/>
      <c r="U122" s="38"/>
      <c r="V122" s="38"/>
      <c r="W122" s="38"/>
      <c r="X122" s="38"/>
      <c r="Y122" s="38"/>
      <c r="Z122" s="38"/>
      <c r="AA122" s="38"/>
      <c r="AB122" s="38"/>
      <c r="AC122" s="38"/>
      <c r="AD122" s="38"/>
      <c r="AE122" s="38"/>
    </row>
    <row r="126" s="2" customFormat="1" ht="6.96" customHeight="1">
      <c r="A126" s="38"/>
      <c r="B126" s="68"/>
      <c r="C126" s="69"/>
      <c r="D126" s="69"/>
      <c r="E126" s="69"/>
      <c r="F126" s="69"/>
      <c r="G126" s="69"/>
      <c r="H126" s="69"/>
      <c r="I126" s="69"/>
      <c r="J126" s="69"/>
      <c r="K126" s="69"/>
      <c r="L126" s="63"/>
      <c r="S126" s="38"/>
      <c r="T126" s="38"/>
      <c r="U126" s="38"/>
      <c r="V126" s="38"/>
      <c r="W126" s="38"/>
      <c r="X126" s="38"/>
      <c r="Y126" s="38"/>
      <c r="Z126" s="38"/>
      <c r="AA126" s="38"/>
      <c r="AB126" s="38"/>
      <c r="AC126" s="38"/>
      <c r="AD126" s="38"/>
      <c r="AE126" s="38"/>
    </row>
    <row r="127" s="2" customFormat="1" ht="24.96" customHeight="1">
      <c r="A127" s="38"/>
      <c r="B127" s="39"/>
      <c r="C127" s="23" t="s">
        <v>232</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6.96"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12" customHeight="1">
      <c r="A129" s="38"/>
      <c r="B129" s="39"/>
      <c r="C129" s="32" t="s">
        <v>16</v>
      </c>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6.5" customHeight="1">
      <c r="A130" s="38"/>
      <c r="B130" s="39"/>
      <c r="C130" s="40"/>
      <c r="D130" s="40"/>
      <c r="E130" s="183" t="str">
        <f>E7</f>
        <v>SPŠE PARDUBICE - REKONSTRUKCE AREÁLU DO NOVÉHO</v>
      </c>
      <c r="F130" s="32"/>
      <c r="G130" s="32"/>
      <c r="H130" s="32"/>
      <c r="I130" s="40"/>
      <c r="J130" s="40"/>
      <c r="K130" s="40"/>
      <c r="L130" s="63"/>
      <c r="S130" s="38"/>
      <c r="T130" s="38"/>
      <c r="U130" s="38"/>
      <c r="V130" s="38"/>
      <c r="W130" s="38"/>
      <c r="X130" s="38"/>
      <c r="Y130" s="38"/>
      <c r="Z130" s="38"/>
      <c r="AA130" s="38"/>
      <c r="AB130" s="38"/>
      <c r="AC130" s="38"/>
      <c r="AD130" s="38"/>
      <c r="AE130" s="38"/>
    </row>
    <row r="131" s="1" customFormat="1" ht="12" customHeight="1">
      <c r="B131" s="21"/>
      <c r="C131" s="32" t="s">
        <v>222</v>
      </c>
      <c r="D131" s="22"/>
      <c r="E131" s="22"/>
      <c r="F131" s="22"/>
      <c r="G131" s="22"/>
      <c r="H131" s="22"/>
      <c r="I131" s="22"/>
      <c r="J131" s="22"/>
      <c r="K131" s="22"/>
      <c r="L131" s="20"/>
    </row>
    <row r="132" s="2" customFormat="1" ht="16.5" customHeight="1">
      <c r="A132" s="38"/>
      <c r="B132" s="39"/>
      <c r="C132" s="40"/>
      <c r="D132" s="40"/>
      <c r="E132" s="183" t="s">
        <v>4284</v>
      </c>
      <c r="F132" s="40"/>
      <c r="G132" s="40"/>
      <c r="H132" s="40"/>
      <c r="I132" s="40"/>
      <c r="J132" s="40"/>
      <c r="K132" s="40"/>
      <c r="L132" s="63"/>
      <c r="S132" s="38"/>
      <c r="T132" s="38"/>
      <c r="U132" s="38"/>
      <c r="V132" s="38"/>
      <c r="W132" s="38"/>
      <c r="X132" s="38"/>
      <c r="Y132" s="38"/>
      <c r="Z132" s="38"/>
      <c r="AA132" s="38"/>
      <c r="AB132" s="38"/>
      <c r="AC132" s="38"/>
      <c r="AD132" s="38"/>
      <c r="AE132" s="38"/>
    </row>
    <row r="133" s="2" customFormat="1" ht="12" customHeight="1">
      <c r="A133" s="38"/>
      <c r="B133" s="39"/>
      <c r="C133" s="32" t="s">
        <v>325</v>
      </c>
      <c r="D133" s="40"/>
      <c r="E133" s="40"/>
      <c r="F133" s="40"/>
      <c r="G133" s="40"/>
      <c r="H133" s="40"/>
      <c r="I133" s="40"/>
      <c r="J133" s="40"/>
      <c r="K133" s="40"/>
      <c r="L133" s="63"/>
      <c r="S133" s="38"/>
      <c r="T133" s="38"/>
      <c r="U133" s="38"/>
      <c r="V133" s="38"/>
      <c r="W133" s="38"/>
      <c r="X133" s="38"/>
      <c r="Y133" s="38"/>
      <c r="Z133" s="38"/>
      <c r="AA133" s="38"/>
      <c r="AB133" s="38"/>
      <c r="AC133" s="38"/>
      <c r="AD133" s="38"/>
      <c r="AE133" s="38"/>
    </row>
    <row r="134" s="2" customFormat="1" ht="16.5" customHeight="1">
      <c r="A134" s="38"/>
      <c r="B134" s="39"/>
      <c r="C134" s="40"/>
      <c r="D134" s="40"/>
      <c r="E134" s="76" t="str">
        <f>E11</f>
        <v>B00 - ASŘ + SKŘ</v>
      </c>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20</v>
      </c>
      <c r="D136" s="40"/>
      <c r="E136" s="40"/>
      <c r="F136" s="27" t="str">
        <f>F14</f>
        <v>Pardubice</v>
      </c>
      <c r="G136" s="40"/>
      <c r="H136" s="40"/>
      <c r="I136" s="32" t="s">
        <v>22</v>
      </c>
      <c r="J136" s="79" t="str">
        <f>IF(J14="","",J14)</f>
        <v>9. 9. 2024</v>
      </c>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5.15" customHeight="1">
      <c r="A138" s="38"/>
      <c r="B138" s="39"/>
      <c r="C138" s="32" t="s">
        <v>24</v>
      </c>
      <c r="D138" s="40"/>
      <c r="E138" s="40"/>
      <c r="F138" s="27" t="str">
        <f>E17</f>
        <v>SPŠE a VOŠ Pardubice</v>
      </c>
      <c r="G138" s="40"/>
      <c r="H138" s="40"/>
      <c r="I138" s="32" t="s">
        <v>31</v>
      </c>
      <c r="J138" s="36" t="str">
        <f>E23</f>
        <v xml:space="preserve"> </v>
      </c>
      <c r="K138" s="40"/>
      <c r="L138" s="63"/>
      <c r="S138" s="38"/>
      <c r="T138" s="38"/>
      <c r="U138" s="38"/>
      <c r="V138" s="38"/>
      <c r="W138" s="38"/>
      <c r="X138" s="38"/>
      <c r="Y138" s="38"/>
      <c r="Z138" s="38"/>
      <c r="AA138" s="38"/>
      <c r="AB138" s="38"/>
      <c r="AC138" s="38"/>
      <c r="AD138" s="38"/>
      <c r="AE138" s="38"/>
    </row>
    <row r="139" s="2" customFormat="1" ht="15.15" customHeight="1">
      <c r="A139" s="38"/>
      <c r="B139" s="39"/>
      <c r="C139" s="32" t="s">
        <v>29</v>
      </c>
      <c r="D139" s="40"/>
      <c r="E139" s="40"/>
      <c r="F139" s="27" t="str">
        <f>IF(E20="","",E20)</f>
        <v>Vyplň údaj</v>
      </c>
      <c r="G139" s="40"/>
      <c r="H139" s="40"/>
      <c r="I139" s="32" t="s">
        <v>34</v>
      </c>
      <c r="J139" s="36" t="str">
        <f>E26</f>
        <v xml:space="preserve"> </v>
      </c>
      <c r="K139" s="40"/>
      <c r="L139" s="63"/>
      <c r="S139" s="38"/>
      <c r="T139" s="38"/>
      <c r="U139" s="38"/>
      <c r="V139" s="38"/>
      <c r="W139" s="38"/>
      <c r="X139" s="38"/>
      <c r="Y139" s="38"/>
      <c r="Z139" s="38"/>
      <c r="AA139" s="38"/>
      <c r="AB139" s="38"/>
      <c r="AC139" s="38"/>
      <c r="AD139" s="38"/>
      <c r="AE139" s="38"/>
    </row>
    <row r="140" s="2" customFormat="1" ht="10.32" customHeight="1">
      <c r="A140" s="38"/>
      <c r="B140" s="39"/>
      <c r="C140" s="40"/>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10" customFormat="1" ht="29.28" customHeight="1">
      <c r="A141" s="194"/>
      <c r="B141" s="195"/>
      <c r="C141" s="196" t="s">
        <v>233</v>
      </c>
      <c r="D141" s="197" t="s">
        <v>62</v>
      </c>
      <c r="E141" s="197" t="s">
        <v>58</v>
      </c>
      <c r="F141" s="197" t="s">
        <v>59</v>
      </c>
      <c r="G141" s="197" t="s">
        <v>234</v>
      </c>
      <c r="H141" s="197" t="s">
        <v>235</v>
      </c>
      <c r="I141" s="197" t="s">
        <v>236</v>
      </c>
      <c r="J141" s="197" t="s">
        <v>227</v>
      </c>
      <c r="K141" s="198" t="s">
        <v>237</v>
      </c>
      <c r="L141" s="199"/>
      <c r="M141" s="100" t="s">
        <v>1</v>
      </c>
      <c r="N141" s="101" t="s">
        <v>41</v>
      </c>
      <c r="O141" s="101" t="s">
        <v>238</v>
      </c>
      <c r="P141" s="101" t="s">
        <v>239</v>
      </c>
      <c r="Q141" s="101" t="s">
        <v>240</v>
      </c>
      <c r="R141" s="101" t="s">
        <v>241</v>
      </c>
      <c r="S141" s="101" t="s">
        <v>242</v>
      </c>
      <c r="T141" s="102" t="s">
        <v>243</v>
      </c>
      <c r="U141" s="194"/>
      <c r="V141" s="194"/>
      <c r="W141" s="194"/>
      <c r="X141" s="194"/>
      <c r="Y141" s="194"/>
      <c r="Z141" s="194"/>
      <c r="AA141" s="194"/>
      <c r="AB141" s="194"/>
      <c r="AC141" s="194"/>
      <c r="AD141" s="194"/>
      <c r="AE141" s="194"/>
    </row>
    <row r="142" s="2" customFormat="1" ht="22.8" customHeight="1">
      <c r="A142" s="38"/>
      <c r="B142" s="39"/>
      <c r="C142" s="107" t="s">
        <v>244</v>
      </c>
      <c r="D142" s="40"/>
      <c r="E142" s="40"/>
      <c r="F142" s="40"/>
      <c r="G142" s="40"/>
      <c r="H142" s="40"/>
      <c r="I142" s="40"/>
      <c r="J142" s="200">
        <f>BK142</f>
        <v>0</v>
      </c>
      <c r="K142" s="40"/>
      <c r="L142" s="44"/>
      <c r="M142" s="103"/>
      <c r="N142" s="201"/>
      <c r="O142" s="104"/>
      <c r="P142" s="202">
        <f>P143+P185+P248+P458+P737+P862+P919+P993+P1190+P1193+P1219+P1411+P1414+P1451+P1510+P1684+P1710+P1751+P1815+P1887+P1925+P1962</f>
        <v>0</v>
      </c>
      <c r="Q142" s="104"/>
      <c r="R142" s="202">
        <f>R143+R185+R248+R458+R737+R862+R919+R993+R1190+R1193+R1219+R1411+R1414+R1451+R1510+R1684+R1710+R1751+R1815+R1887+R1925+R1962</f>
        <v>0</v>
      </c>
      <c r="S142" s="104"/>
      <c r="T142" s="203">
        <f>T143+T185+T248+T458+T737+T862+T919+T993+T1190+T1193+T1219+T1411+T1414+T1451+T1510+T1684+T1710+T1751+T1815+T1887+T1925+T1962</f>
        <v>0</v>
      </c>
      <c r="U142" s="38"/>
      <c r="V142" s="38"/>
      <c r="W142" s="38"/>
      <c r="X142" s="38"/>
      <c r="Y142" s="38"/>
      <c r="Z142" s="38"/>
      <c r="AA142" s="38"/>
      <c r="AB142" s="38"/>
      <c r="AC142" s="38"/>
      <c r="AD142" s="38"/>
      <c r="AE142" s="38"/>
      <c r="AT142" s="17" t="s">
        <v>76</v>
      </c>
      <c r="AU142" s="17" t="s">
        <v>229</v>
      </c>
      <c r="BK142" s="204">
        <f>BK143+BK185+BK248+BK458+BK737+BK862+BK919+BK993+BK1190+BK1193+BK1219+BK1411+BK1414+BK1451+BK1510+BK1684+BK1710+BK1751+BK1815+BK1887+BK1925+BK1962</f>
        <v>0</v>
      </c>
    </row>
    <row r="143" s="11" customFormat="1" ht="25.92" customHeight="1">
      <c r="A143" s="11"/>
      <c r="B143" s="205"/>
      <c r="C143" s="206"/>
      <c r="D143" s="207" t="s">
        <v>76</v>
      </c>
      <c r="E143" s="208" t="s">
        <v>85</v>
      </c>
      <c r="F143" s="208" t="s">
        <v>332</v>
      </c>
      <c r="G143" s="206"/>
      <c r="H143" s="206"/>
      <c r="I143" s="209"/>
      <c r="J143" s="210">
        <f>BK143</f>
        <v>0</v>
      </c>
      <c r="K143" s="206"/>
      <c r="L143" s="211"/>
      <c r="M143" s="212"/>
      <c r="N143" s="213"/>
      <c r="O143" s="213"/>
      <c r="P143" s="214">
        <f>SUM(P144:P184)</f>
        <v>0</v>
      </c>
      <c r="Q143" s="213"/>
      <c r="R143" s="214">
        <f>SUM(R144:R184)</f>
        <v>0</v>
      </c>
      <c r="S143" s="213"/>
      <c r="T143" s="215">
        <f>SUM(T144:T184)</f>
        <v>0</v>
      </c>
      <c r="U143" s="11"/>
      <c r="V143" s="11"/>
      <c r="W143" s="11"/>
      <c r="X143" s="11"/>
      <c r="Y143" s="11"/>
      <c r="Z143" s="11"/>
      <c r="AA143" s="11"/>
      <c r="AB143" s="11"/>
      <c r="AC143" s="11"/>
      <c r="AD143" s="11"/>
      <c r="AE143" s="11"/>
      <c r="AR143" s="216" t="s">
        <v>85</v>
      </c>
      <c r="AT143" s="217" t="s">
        <v>76</v>
      </c>
      <c r="AU143" s="217" t="s">
        <v>77</v>
      </c>
      <c r="AY143" s="216" t="s">
        <v>247</v>
      </c>
      <c r="BK143" s="218">
        <f>SUM(BK144:BK184)</f>
        <v>0</v>
      </c>
    </row>
    <row r="144" s="2" customFormat="1" ht="24.15" customHeight="1">
      <c r="A144" s="38"/>
      <c r="B144" s="39"/>
      <c r="C144" s="219" t="s">
        <v>85</v>
      </c>
      <c r="D144" s="219" t="s">
        <v>248</v>
      </c>
      <c r="E144" s="220" t="s">
        <v>4287</v>
      </c>
      <c r="F144" s="221" t="s">
        <v>4288</v>
      </c>
      <c r="G144" s="222" t="s">
        <v>335</v>
      </c>
      <c r="H144" s="223">
        <v>1160.8879999999999</v>
      </c>
      <c r="I144" s="224"/>
      <c r="J144" s="225">
        <f>ROUND(I144*H144,2)</f>
        <v>0</v>
      </c>
      <c r="K144" s="221" t="s">
        <v>336</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87</v>
      </c>
    </row>
    <row r="145" s="2" customFormat="1">
      <c r="A145" s="38"/>
      <c r="B145" s="39"/>
      <c r="C145" s="40"/>
      <c r="D145" s="232" t="s">
        <v>253</v>
      </c>
      <c r="E145" s="40"/>
      <c r="F145" s="233" t="s">
        <v>4289</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12" customFormat="1">
      <c r="A146" s="12"/>
      <c r="B146" s="242"/>
      <c r="C146" s="243"/>
      <c r="D146" s="232" t="s">
        <v>337</v>
      </c>
      <c r="E146" s="244" t="s">
        <v>1</v>
      </c>
      <c r="F146" s="245" t="s">
        <v>4290</v>
      </c>
      <c r="G146" s="243"/>
      <c r="H146" s="244" t="s">
        <v>1</v>
      </c>
      <c r="I146" s="246"/>
      <c r="J146" s="243"/>
      <c r="K146" s="243"/>
      <c r="L146" s="247"/>
      <c r="M146" s="248"/>
      <c r="N146" s="249"/>
      <c r="O146" s="249"/>
      <c r="P146" s="249"/>
      <c r="Q146" s="249"/>
      <c r="R146" s="249"/>
      <c r="S146" s="249"/>
      <c r="T146" s="250"/>
      <c r="U146" s="12"/>
      <c r="V146" s="12"/>
      <c r="W146" s="12"/>
      <c r="X146" s="12"/>
      <c r="Y146" s="12"/>
      <c r="Z146" s="12"/>
      <c r="AA146" s="12"/>
      <c r="AB146" s="12"/>
      <c r="AC146" s="12"/>
      <c r="AD146" s="12"/>
      <c r="AE146" s="12"/>
      <c r="AT146" s="251" t="s">
        <v>337</v>
      </c>
      <c r="AU146" s="251" t="s">
        <v>85</v>
      </c>
      <c r="AV146" s="12" t="s">
        <v>85</v>
      </c>
      <c r="AW146" s="12" t="s">
        <v>33</v>
      </c>
      <c r="AX146" s="12" t="s">
        <v>77</v>
      </c>
      <c r="AY146" s="251" t="s">
        <v>247</v>
      </c>
    </row>
    <row r="147" s="12" customFormat="1">
      <c r="A147" s="12"/>
      <c r="B147" s="242"/>
      <c r="C147" s="243"/>
      <c r="D147" s="232" t="s">
        <v>337</v>
      </c>
      <c r="E147" s="244" t="s">
        <v>1</v>
      </c>
      <c r="F147" s="245" t="s">
        <v>4291</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4292</v>
      </c>
      <c r="G148" s="253"/>
      <c r="H148" s="256">
        <v>581.39999999999998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4293</v>
      </c>
      <c r="G149" s="253"/>
      <c r="H149" s="256">
        <v>510</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4294</v>
      </c>
      <c r="G150" s="253"/>
      <c r="H150" s="256">
        <v>37.799999999999997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4295</v>
      </c>
      <c r="G151" s="253"/>
      <c r="H151" s="256">
        <v>10.949999999999999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4296</v>
      </c>
      <c r="G152" s="253"/>
      <c r="H152" s="256">
        <v>12.188000000000001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4297</v>
      </c>
      <c r="G153" s="253"/>
      <c r="H153" s="256">
        <v>8.5500000000000007</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1160.8879999999999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87</v>
      </c>
      <c r="D155" s="219" t="s">
        <v>248</v>
      </c>
      <c r="E155" s="220" t="s">
        <v>4298</v>
      </c>
      <c r="F155" s="221" t="s">
        <v>4299</v>
      </c>
      <c r="G155" s="222" t="s">
        <v>335</v>
      </c>
      <c r="H155" s="223">
        <v>1160.8879999999999</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258</v>
      </c>
    </row>
    <row r="156" s="2" customFormat="1">
      <c r="A156" s="38"/>
      <c r="B156" s="39"/>
      <c r="C156" s="40"/>
      <c r="D156" s="232" t="s">
        <v>253</v>
      </c>
      <c r="E156" s="40"/>
      <c r="F156" s="233" t="s">
        <v>4289</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4300</v>
      </c>
      <c r="G157" s="253"/>
      <c r="H157" s="256">
        <v>1160.8879999999999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1160.8879999999999</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24.15" customHeight="1">
      <c r="A159" s="38"/>
      <c r="B159" s="39"/>
      <c r="C159" s="219" t="s">
        <v>259</v>
      </c>
      <c r="D159" s="219" t="s">
        <v>248</v>
      </c>
      <c r="E159" s="220" t="s">
        <v>4301</v>
      </c>
      <c r="F159" s="221" t="s">
        <v>4302</v>
      </c>
      <c r="G159" s="222" t="s">
        <v>335</v>
      </c>
      <c r="H159" s="223">
        <v>1160.8879999999999</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262</v>
      </c>
    </row>
    <row r="160" s="2" customFormat="1">
      <c r="A160" s="38"/>
      <c r="B160" s="39"/>
      <c r="C160" s="40"/>
      <c r="D160" s="232" t="s">
        <v>253</v>
      </c>
      <c r="E160" s="40"/>
      <c r="F160" s="233" t="s">
        <v>4303</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4300</v>
      </c>
      <c r="G161" s="253"/>
      <c r="H161" s="256">
        <v>1160.8879999999999</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1160.8879999999999</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258</v>
      </c>
      <c r="D163" s="219" t="s">
        <v>248</v>
      </c>
      <c r="E163" s="220" t="s">
        <v>455</v>
      </c>
      <c r="F163" s="221" t="s">
        <v>456</v>
      </c>
      <c r="G163" s="222" t="s">
        <v>335</v>
      </c>
      <c r="H163" s="223">
        <v>526.07799999999997</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271</v>
      </c>
    </row>
    <row r="164" s="2" customFormat="1">
      <c r="A164" s="38"/>
      <c r="B164" s="39"/>
      <c r="C164" s="40"/>
      <c r="D164" s="232" t="s">
        <v>253</v>
      </c>
      <c r="E164" s="40"/>
      <c r="F164" s="233" t="s">
        <v>457</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4300</v>
      </c>
      <c r="G165" s="253"/>
      <c r="H165" s="256">
        <v>1160.8879999999999</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3" customFormat="1">
      <c r="A166" s="13"/>
      <c r="B166" s="252"/>
      <c r="C166" s="253"/>
      <c r="D166" s="232" t="s">
        <v>337</v>
      </c>
      <c r="E166" s="254" t="s">
        <v>1</v>
      </c>
      <c r="F166" s="255" t="s">
        <v>4304</v>
      </c>
      <c r="G166" s="253"/>
      <c r="H166" s="256">
        <v>-634.80999999999995</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526.07799999999997</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37.8" customHeight="1">
      <c r="A168" s="38"/>
      <c r="B168" s="39"/>
      <c r="C168" s="219" t="s">
        <v>275</v>
      </c>
      <c r="D168" s="219" t="s">
        <v>248</v>
      </c>
      <c r="E168" s="220" t="s">
        <v>459</v>
      </c>
      <c r="F168" s="221" t="s">
        <v>460</v>
      </c>
      <c r="G168" s="222" t="s">
        <v>335</v>
      </c>
      <c r="H168" s="223">
        <v>5260.777</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279</v>
      </c>
    </row>
    <row r="169" s="2" customFormat="1">
      <c r="A169" s="38"/>
      <c r="B169" s="39"/>
      <c r="C169" s="40"/>
      <c r="D169" s="232" t="s">
        <v>253</v>
      </c>
      <c r="E169" s="40"/>
      <c r="F169" s="233" t="s">
        <v>457</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13" customFormat="1">
      <c r="A170" s="13"/>
      <c r="B170" s="252"/>
      <c r="C170" s="253"/>
      <c r="D170" s="232" t="s">
        <v>337</v>
      </c>
      <c r="E170" s="254" t="s">
        <v>1</v>
      </c>
      <c r="F170" s="255" t="s">
        <v>4305</v>
      </c>
      <c r="G170" s="253"/>
      <c r="H170" s="256">
        <v>5260.777</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5260.777</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33" customHeight="1">
      <c r="A172" s="38"/>
      <c r="B172" s="39"/>
      <c r="C172" s="219" t="s">
        <v>262</v>
      </c>
      <c r="D172" s="219" t="s">
        <v>248</v>
      </c>
      <c r="E172" s="220" t="s">
        <v>4306</v>
      </c>
      <c r="F172" s="221" t="s">
        <v>4307</v>
      </c>
      <c r="G172" s="222" t="s">
        <v>335</v>
      </c>
      <c r="H172" s="223">
        <v>526.07799999999997</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291</v>
      </c>
    </row>
    <row r="173" s="13" customFormat="1">
      <c r="A173" s="13"/>
      <c r="B173" s="252"/>
      <c r="C173" s="253"/>
      <c r="D173" s="232" t="s">
        <v>337</v>
      </c>
      <c r="E173" s="254" t="s">
        <v>1</v>
      </c>
      <c r="F173" s="255" t="s">
        <v>4308</v>
      </c>
      <c r="G173" s="253"/>
      <c r="H173" s="256">
        <v>526.07799999999997</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4" customFormat="1">
      <c r="A174" s="14"/>
      <c r="B174" s="263"/>
      <c r="C174" s="264"/>
      <c r="D174" s="232" t="s">
        <v>337</v>
      </c>
      <c r="E174" s="265" t="s">
        <v>1</v>
      </c>
      <c r="F174" s="266" t="s">
        <v>340</v>
      </c>
      <c r="G174" s="264"/>
      <c r="H174" s="267">
        <v>526.07799999999997</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337</v>
      </c>
      <c r="AU174" s="273" t="s">
        <v>85</v>
      </c>
      <c r="AV174" s="14" t="s">
        <v>258</v>
      </c>
      <c r="AW174" s="14" t="s">
        <v>33</v>
      </c>
      <c r="AX174" s="14" t="s">
        <v>85</v>
      </c>
      <c r="AY174" s="273" t="s">
        <v>247</v>
      </c>
    </row>
    <row r="175" s="2" customFormat="1" ht="24.15" customHeight="1">
      <c r="A175" s="38"/>
      <c r="B175" s="39"/>
      <c r="C175" s="219" t="s">
        <v>293</v>
      </c>
      <c r="D175" s="219" t="s">
        <v>248</v>
      </c>
      <c r="E175" s="220" t="s">
        <v>341</v>
      </c>
      <c r="F175" s="221" t="s">
        <v>390</v>
      </c>
      <c r="G175" s="222" t="s">
        <v>335</v>
      </c>
      <c r="H175" s="223">
        <v>634.80999999999995</v>
      </c>
      <c r="I175" s="224"/>
      <c r="J175" s="225">
        <f>ROUND(I175*H175,2)</f>
        <v>0</v>
      </c>
      <c r="K175" s="221" t="s">
        <v>336</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296</v>
      </c>
    </row>
    <row r="176" s="2" customFormat="1">
      <c r="A176" s="38"/>
      <c r="B176" s="39"/>
      <c r="C176" s="40"/>
      <c r="D176" s="232" t="s">
        <v>253</v>
      </c>
      <c r="E176" s="40"/>
      <c r="F176" s="233" t="s">
        <v>391</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13" customFormat="1">
      <c r="A177" s="13"/>
      <c r="B177" s="252"/>
      <c r="C177" s="253"/>
      <c r="D177" s="232" t="s">
        <v>337</v>
      </c>
      <c r="E177" s="254" t="s">
        <v>1</v>
      </c>
      <c r="F177" s="255" t="s">
        <v>4300</v>
      </c>
      <c r="G177" s="253"/>
      <c r="H177" s="256">
        <v>1160.8879999999999</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337</v>
      </c>
      <c r="AU177" s="262" t="s">
        <v>85</v>
      </c>
      <c r="AV177" s="13" t="s">
        <v>87</v>
      </c>
      <c r="AW177" s="13" t="s">
        <v>33</v>
      </c>
      <c r="AX177" s="13" t="s">
        <v>77</v>
      </c>
      <c r="AY177" s="262" t="s">
        <v>247</v>
      </c>
    </row>
    <row r="178" s="13" customFormat="1">
      <c r="A178" s="13"/>
      <c r="B178" s="252"/>
      <c r="C178" s="253"/>
      <c r="D178" s="232" t="s">
        <v>337</v>
      </c>
      <c r="E178" s="254" t="s">
        <v>1</v>
      </c>
      <c r="F178" s="255" t="s">
        <v>4309</v>
      </c>
      <c r="G178" s="253"/>
      <c r="H178" s="256">
        <v>-376.51999999999998</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337</v>
      </c>
      <c r="AU178" s="262" t="s">
        <v>85</v>
      </c>
      <c r="AV178" s="13" t="s">
        <v>87</v>
      </c>
      <c r="AW178" s="13" t="s">
        <v>33</v>
      </c>
      <c r="AX178" s="13" t="s">
        <v>77</v>
      </c>
      <c r="AY178" s="262" t="s">
        <v>247</v>
      </c>
    </row>
    <row r="179" s="13" customFormat="1">
      <c r="A179" s="13"/>
      <c r="B179" s="252"/>
      <c r="C179" s="253"/>
      <c r="D179" s="232" t="s">
        <v>337</v>
      </c>
      <c r="E179" s="254" t="s">
        <v>1</v>
      </c>
      <c r="F179" s="255" t="s">
        <v>4310</v>
      </c>
      <c r="G179" s="253"/>
      <c r="H179" s="256">
        <v>-149.55799999999999</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634.80999999999995</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271</v>
      </c>
      <c r="D181" s="219" t="s">
        <v>248</v>
      </c>
      <c r="E181" s="220" t="s">
        <v>475</v>
      </c>
      <c r="F181" s="221" t="s">
        <v>476</v>
      </c>
      <c r="G181" s="222" t="s">
        <v>335</v>
      </c>
      <c r="H181" s="223">
        <v>526.07799999999997</v>
      </c>
      <c r="I181" s="224"/>
      <c r="J181" s="225">
        <f>ROUND(I181*H181,2)</f>
        <v>0</v>
      </c>
      <c r="K181" s="221" t="s">
        <v>336</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264</v>
      </c>
    </row>
    <row r="182" s="13" customFormat="1">
      <c r="A182" s="13"/>
      <c r="B182" s="252"/>
      <c r="C182" s="253"/>
      <c r="D182" s="232" t="s">
        <v>337</v>
      </c>
      <c r="E182" s="254" t="s">
        <v>1</v>
      </c>
      <c r="F182" s="255" t="s">
        <v>4300</v>
      </c>
      <c r="G182" s="253"/>
      <c r="H182" s="256">
        <v>1160.8879999999999</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4304</v>
      </c>
      <c r="G183" s="253"/>
      <c r="H183" s="256">
        <v>-634.80999999999995</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4" customFormat="1">
      <c r="A184" s="14"/>
      <c r="B184" s="263"/>
      <c r="C184" s="264"/>
      <c r="D184" s="232" t="s">
        <v>337</v>
      </c>
      <c r="E184" s="265" t="s">
        <v>1</v>
      </c>
      <c r="F184" s="266" t="s">
        <v>340</v>
      </c>
      <c r="G184" s="264"/>
      <c r="H184" s="267">
        <v>526.07799999999997</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337</v>
      </c>
      <c r="AU184" s="273" t="s">
        <v>85</v>
      </c>
      <c r="AV184" s="14" t="s">
        <v>258</v>
      </c>
      <c r="AW184" s="14" t="s">
        <v>33</v>
      </c>
      <c r="AX184" s="14" t="s">
        <v>85</v>
      </c>
      <c r="AY184" s="273" t="s">
        <v>247</v>
      </c>
    </row>
    <row r="185" s="11" customFormat="1" ht="25.92" customHeight="1">
      <c r="A185" s="11"/>
      <c r="B185" s="205"/>
      <c r="C185" s="206"/>
      <c r="D185" s="207" t="s">
        <v>76</v>
      </c>
      <c r="E185" s="208" t="s">
        <v>87</v>
      </c>
      <c r="F185" s="208" t="s">
        <v>477</v>
      </c>
      <c r="G185" s="206"/>
      <c r="H185" s="206"/>
      <c r="I185" s="209"/>
      <c r="J185" s="210">
        <f>BK185</f>
        <v>0</v>
      </c>
      <c r="K185" s="206"/>
      <c r="L185" s="211"/>
      <c r="M185" s="212"/>
      <c r="N185" s="213"/>
      <c r="O185" s="213"/>
      <c r="P185" s="214">
        <f>SUM(P186:P247)</f>
        <v>0</v>
      </c>
      <c r="Q185" s="213"/>
      <c r="R185" s="214">
        <f>SUM(R186:R247)</f>
        <v>0</v>
      </c>
      <c r="S185" s="213"/>
      <c r="T185" s="215">
        <f>SUM(T186:T247)</f>
        <v>0</v>
      </c>
      <c r="U185" s="11"/>
      <c r="V185" s="11"/>
      <c r="W185" s="11"/>
      <c r="X185" s="11"/>
      <c r="Y185" s="11"/>
      <c r="Z185" s="11"/>
      <c r="AA185" s="11"/>
      <c r="AB185" s="11"/>
      <c r="AC185" s="11"/>
      <c r="AD185" s="11"/>
      <c r="AE185" s="11"/>
      <c r="AR185" s="216" t="s">
        <v>85</v>
      </c>
      <c r="AT185" s="217" t="s">
        <v>76</v>
      </c>
      <c r="AU185" s="217" t="s">
        <v>77</v>
      </c>
      <c r="AY185" s="216" t="s">
        <v>247</v>
      </c>
      <c r="BK185" s="218">
        <f>SUM(BK186:BK247)</f>
        <v>0</v>
      </c>
    </row>
    <row r="186" s="2" customFormat="1" ht="16.5" customHeight="1">
      <c r="A186" s="38"/>
      <c r="B186" s="39"/>
      <c r="C186" s="219" t="s">
        <v>299</v>
      </c>
      <c r="D186" s="219" t="s">
        <v>248</v>
      </c>
      <c r="E186" s="220" t="s">
        <v>478</v>
      </c>
      <c r="F186" s="221" t="s">
        <v>479</v>
      </c>
      <c r="G186" s="222" t="s">
        <v>335</v>
      </c>
      <c r="H186" s="223">
        <v>149.55799999999999</v>
      </c>
      <c r="I186" s="224"/>
      <c r="J186" s="225">
        <f>ROUND(I186*H186,2)</f>
        <v>0</v>
      </c>
      <c r="K186" s="221" t="s">
        <v>336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285</v>
      </c>
    </row>
    <row r="187" s="2" customFormat="1">
      <c r="A187" s="38"/>
      <c r="B187" s="39"/>
      <c r="C187" s="40"/>
      <c r="D187" s="232" t="s">
        <v>253</v>
      </c>
      <c r="E187" s="40"/>
      <c r="F187" s="233" t="s">
        <v>480</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2" customFormat="1">
      <c r="A188" s="12"/>
      <c r="B188" s="242"/>
      <c r="C188" s="243"/>
      <c r="D188" s="232" t="s">
        <v>337</v>
      </c>
      <c r="E188" s="244" t="s">
        <v>1</v>
      </c>
      <c r="F188" s="245" t="s">
        <v>4290</v>
      </c>
      <c r="G188" s="243"/>
      <c r="H188" s="244" t="s">
        <v>1</v>
      </c>
      <c r="I188" s="246"/>
      <c r="J188" s="243"/>
      <c r="K188" s="243"/>
      <c r="L188" s="247"/>
      <c r="M188" s="248"/>
      <c r="N188" s="249"/>
      <c r="O188" s="249"/>
      <c r="P188" s="249"/>
      <c r="Q188" s="249"/>
      <c r="R188" s="249"/>
      <c r="S188" s="249"/>
      <c r="T188" s="250"/>
      <c r="U188" s="12"/>
      <c r="V188" s="12"/>
      <c r="W188" s="12"/>
      <c r="X188" s="12"/>
      <c r="Y188" s="12"/>
      <c r="Z188" s="12"/>
      <c r="AA188" s="12"/>
      <c r="AB188" s="12"/>
      <c r="AC188" s="12"/>
      <c r="AD188" s="12"/>
      <c r="AE188" s="12"/>
      <c r="AT188" s="251" t="s">
        <v>337</v>
      </c>
      <c r="AU188" s="251" t="s">
        <v>85</v>
      </c>
      <c r="AV188" s="12" t="s">
        <v>85</v>
      </c>
      <c r="AW188" s="12" t="s">
        <v>33</v>
      </c>
      <c r="AX188" s="12" t="s">
        <v>77</v>
      </c>
      <c r="AY188" s="251" t="s">
        <v>247</v>
      </c>
    </row>
    <row r="189" s="12" customFormat="1">
      <c r="A189" s="12"/>
      <c r="B189" s="242"/>
      <c r="C189" s="243"/>
      <c r="D189" s="232" t="s">
        <v>337</v>
      </c>
      <c r="E189" s="244" t="s">
        <v>1</v>
      </c>
      <c r="F189" s="245" t="s">
        <v>4291</v>
      </c>
      <c r="G189" s="243"/>
      <c r="H189" s="244" t="s">
        <v>1</v>
      </c>
      <c r="I189" s="246"/>
      <c r="J189" s="243"/>
      <c r="K189" s="243"/>
      <c r="L189" s="247"/>
      <c r="M189" s="248"/>
      <c r="N189" s="249"/>
      <c r="O189" s="249"/>
      <c r="P189" s="249"/>
      <c r="Q189" s="249"/>
      <c r="R189" s="249"/>
      <c r="S189" s="249"/>
      <c r="T189" s="250"/>
      <c r="U189" s="12"/>
      <c r="V189" s="12"/>
      <c r="W189" s="12"/>
      <c r="X189" s="12"/>
      <c r="Y189" s="12"/>
      <c r="Z189" s="12"/>
      <c r="AA189" s="12"/>
      <c r="AB189" s="12"/>
      <c r="AC189" s="12"/>
      <c r="AD189" s="12"/>
      <c r="AE189" s="12"/>
      <c r="AT189" s="251" t="s">
        <v>337</v>
      </c>
      <c r="AU189" s="251" t="s">
        <v>85</v>
      </c>
      <c r="AV189" s="12" t="s">
        <v>85</v>
      </c>
      <c r="AW189" s="12" t="s">
        <v>33</v>
      </c>
      <c r="AX189" s="12" t="s">
        <v>77</v>
      </c>
      <c r="AY189" s="251" t="s">
        <v>247</v>
      </c>
    </row>
    <row r="190" s="13" customFormat="1">
      <c r="A190" s="13"/>
      <c r="B190" s="252"/>
      <c r="C190" s="253"/>
      <c r="D190" s="232" t="s">
        <v>337</v>
      </c>
      <c r="E190" s="254" t="s">
        <v>1</v>
      </c>
      <c r="F190" s="255" t="s">
        <v>4311</v>
      </c>
      <c r="G190" s="253"/>
      <c r="H190" s="256">
        <v>149.55799999999999</v>
      </c>
      <c r="I190" s="257"/>
      <c r="J190" s="253"/>
      <c r="K190" s="253"/>
      <c r="L190" s="258"/>
      <c r="M190" s="259"/>
      <c r="N190" s="260"/>
      <c r="O190" s="260"/>
      <c r="P190" s="260"/>
      <c r="Q190" s="260"/>
      <c r="R190" s="260"/>
      <c r="S190" s="260"/>
      <c r="T190" s="261"/>
      <c r="U190" s="13"/>
      <c r="V190" s="13"/>
      <c r="W190" s="13"/>
      <c r="X190" s="13"/>
      <c r="Y190" s="13"/>
      <c r="Z190" s="13"/>
      <c r="AA190" s="13"/>
      <c r="AB190" s="13"/>
      <c r="AC190" s="13"/>
      <c r="AD190" s="13"/>
      <c r="AE190" s="13"/>
      <c r="AT190" s="262" t="s">
        <v>337</v>
      </c>
      <c r="AU190" s="262" t="s">
        <v>85</v>
      </c>
      <c r="AV190" s="13" t="s">
        <v>87</v>
      </c>
      <c r="AW190" s="13" t="s">
        <v>33</v>
      </c>
      <c r="AX190" s="13" t="s">
        <v>77</v>
      </c>
      <c r="AY190" s="262" t="s">
        <v>247</v>
      </c>
    </row>
    <row r="191" s="14" customFormat="1">
      <c r="A191" s="14"/>
      <c r="B191" s="263"/>
      <c r="C191" s="264"/>
      <c r="D191" s="232" t="s">
        <v>337</v>
      </c>
      <c r="E191" s="265" t="s">
        <v>1</v>
      </c>
      <c r="F191" s="266" t="s">
        <v>340</v>
      </c>
      <c r="G191" s="264"/>
      <c r="H191" s="267">
        <v>149.55799999999999</v>
      </c>
      <c r="I191" s="268"/>
      <c r="J191" s="264"/>
      <c r="K191" s="264"/>
      <c r="L191" s="269"/>
      <c r="M191" s="270"/>
      <c r="N191" s="271"/>
      <c r="O191" s="271"/>
      <c r="P191" s="271"/>
      <c r="Q191" s="271"/>
      <c r="R191" s="271"/>
      <c r="S191" s="271"/>
      <c r="T191" s="272"/>
      <c r="U191" s="14"/>
      <c r="V191" s="14"/>
      <c r="W191" s="14"/>
      <c r="X191" s="14"/>
      <c r="Y191" s="14"/>
      <c r="Z191" s="14"/>
      <c r="AA191" s="14"/>
      <c r="AB191" s="14"/>
      <c r="AC191" s="14"/>
      <c r="AD191" s="14"/>
      <c r="AE191" s="14"/>
      <c r="AT191" s="273" t="s">
        <v>337</v>
      </c>
      <c r="AU191" s="273" t="s">
        <v>85</v>
      </c>
      <c r="AV191" s="14" t="s">
        <v>258</v>
      </c>
      <c r="AW191" s="14" t="s">
        <v>33</v>
      </c>
      <c r="AX191" s="14" t="s">
        <v>85</v>
      </c>
      <c r="AY191" s="273" t="s">
        <v>247</v>
      </c>
    </row>
    <row r="192" s="2" customFormat="1" ht="16.5" customHeight="1">
      <c r="A192" s="38"/>
      <c r="B192" s="39"/>
      <c r="C192" s="219" t="s">
        <v>279</v>
      </c>
      <c r="D192" s="219" t="s">
        <v>248</v>
      </c>
      <c r="E192" s="220" t="s">
        <v>4312</v>
      </c>
      <c r="F192" s="221" t="s">
        <v>4313</v>
      </c>
      <c r="G192" s="222" t="s">
        <v>267</v>
      </c>
      <c r="H192" s="223">
        <v>20.664000000000001</v>
      </c>
      <c r="I192" s="224"/>
      <c r="J192" s="225">
        <f>ROUND(I192*H192,2)</f>
        <v>0</v>
      </c>
      <c r="K192" s="221" t="s">
        <v>336</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304</v>
      </c>
    </row>
    <row r="193" s="2" customFormat="1">
      <c r="A193" s="38"/>
      <c r="B193" s="39"/>
      <c r="C193" s="40"/>
      <c r="D193" s="232" t="s">
        <v>253</v>
      </c>
      <c r="E193" s="40"/>
      <c r="F193" s="233" t="s">
        <v>4314</v>
      </c>
      <c r="G193" s="40"/>
      <c r="H193" s="40"/>
      <c r="I193" s="234"/>
      <c r="J193" s="40"/>
      <c r="K193" s="40"/>
      <c r="L193" s="44"/>
      <c r="M193" s="235"/>
      <c r="N193" s="236"/>
      <c r="O193" s="91"/>
      <c r="P193" s="91"/>
      <c r="Q193" s="91"/>
      <c r="R193" s="91"/>
      <c r="S193" s="91"/>
      <c r="T193" s="92"/>
      <c r="U193" s="38"/>
      <c r="V193" s="38"/>
      <c r="W193" s="38"/>
      <c r="X193" s="38"/>
      <c r="Y193" s="38"/>
      <c r="Z193" s="38"/>
      <c r="AA193" s="38"/>
      <c r="AB193" s="38"/>
      <c r="AC193" s="38"/>
      <c r="AD193" s="38"/>
      <c r="AE193" s="38"/>
      <c r="AT193" s="17" t="s">
        <v>253</v>
      </c>
      <c r="AU193" s="17" t="s">
        <v>85</v>
      </c>
    </row>
    <row r="194" s="12" customFormat="1">
      <c r="A194" s="12"/>
      <c r="B194" s="242"/>
      <c r="C194" s="243"/>
      <c r="D194" s="232" t="s">
        <v>337</v>
      </c>
      <c r="E194" s="244" t="s">
        <v>1</v>
      </c>
      <c r="F194" s="245" t="s">
        <v>4290</v>
      </c>
      <c r="G194" s="243"/>
      <c r="H194" s="244" t="s">
        <v>1</v>
      </c>
      <c r="I194" s="246"/>
      <c r="J194" s="243"/>
      <c r="K194" s="243"/>
      <c r="L194" s="247"/>
      <c r="M194" s="248"/>
      <c r="N194" s="249"/>
      <c r="O194" s="249"/>
      <c r="P194" s="249"/>
      <c r="Q194" s="249"/>
      <c r="R194" s="249"/>
      <c r="S194" s="249"/>
      <c r="T194" s="250"/>
      <c r="U194" s="12"/>
      <c r="V194" s="12"/>
      <c r="W194" s="12"/>
      <c r="X194" s="12"/>
      <c r="Y194" s="12"/>
      <c r="Z194" s="12"/>
      <c r="AA194" s="12"/>
      <c r="AB194" s="12"/>
      <c r="AC194" s="12"/>
      <c r="AD194" s="12"/>
      <c r="AE194" s="12"/>
      <c r="AT194" s="251" t="s">
        <v>337</v>
      </c>
      <c r="AU194" s="251" t="s">
        <v>85</v>
      </c>
      <c r="AV194" s="12" t="s">
        <v>85</v>
      </c>
      <c r="AW194" s="12" t="s">
        <v>33</v>
      </c>
      <c r="AX194" s="12" t="s">
        <v>77</v>
      </c>
      <c r="AY194" s="251" t="s">
        <v>247</v>
      </c>
    </row>
    <row r="195" s="12" customFormat="1">
      <c r="A195" s="12"/>
      <c r="B195" s="242"/>
      <c r="C195" s="243"/>
      <c r="D195" s="232" t="s">
        <v>337</v>
      </c>
      <c r="E195" s="244" t="s">
        <v>1</v>
      </c>
      <c r="F195" s="245" t="s">
        <v>4291</v>
      </c>
      <c r="G195" s="243"/>
      <c r="H195" s="244" t="s">
        <v>1</v>
      </c>
      <c r="I195" s="246"/>
      <c r="J195" s="243"/>
      <c r="K195" s="243"/>
      <c r="L195" s="247"/>
      <c r="M195" s="248"/>
      <c r="N195" s="249"/>
      <c r="O195" s="249"/>
      <c r="P195" s="249"/>
      <c r="Q195" s="249"/>
      <c r="R195" s="249"/>
      <c r="S195" s="249"/>
      <c r="T195" s="250"/>
      <c r="U195" s="12"/>
      <c r="V195" s="12"/>
      <c r="W195" s="12"/>
      <c r="X195" s="12"/>
      <c r="Y195" s="12"/>
      <c r="Z195" s="12"/>
      <c r="AA195" s="12"/>
      <c r="AB195" s="12"/>
      <c r="AC195" s="12"/>
      <c r="AD195" s="12"/>
      <c r="AE195" s="12"/>
      <c r="AT195" s="251" t="s">
        <v>337</v>
      </c>
      <c r="AU195" s="251" t="s">
        <v>85</v>
      </c>
      <c r="AV195" s="12" t="s">
        <v>85</v>
      </c>
      <c r="AW195" s="12" t="s">
        <v>33</v>
      </c>
      <c r="AX195" s="12" t="s">
        <v>77</v>
      </c>
      <c r="AY195" s="251" t="s">
        <v>247</v>
      </c>
    </row>
    <row r="196" s="13" customFormat="1">
      <c r="A196" s="13"/>
      <c r="B196" s="252"/>
      <c r="C196" s="253"/>
      <c r="D196" s="232" t="s">
        <v>337</v>
      </c>
      <c r="E196" s="254" t="s">
        <v>1</v>
      </c>
      <c r="F196" s="255" t="s">
        <v>4315</v>
      </c>
      <c r="G196" s="253"/>
      <c r="H196" s="256">
        <v>20.664000000000001</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337</v>
      </c>
      <c r="AU196" s="262" t="s">
        <v>85</v>
      </c>
      <c r="AV196" s="13" t="s">
        <v>87</v>
      </c>
      <c r="AW196" s="13" t="s">
        <v>33</v>
      </c>
      <c r="AX196" s="13" t="s">
        <v>77</v>
      </c>
      <c r="AY196" s="262" t="s">
        <v>247</v>
      </c>
    </row>
    <row r="197" s="14" customFormat="1">
      <c r="A197" s="14"/>
      <c r="B197" s="263"/>
      <c r="C197" s="264"/>
      <c r="D197" s="232" t="s">
        <v>337</v>
      </c>
      <c r="E197" s="265" t="s">
        <v>1</v>
      </c>
      <c r="F197" s="266" t="s">
        <v>340</v>
      </c>
      <c r="G197" s="264"/>
      <c r="H197" s="267">
        <v>20.664000000000001</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337</v>
      </c>
      <c r="AU197" s="273" t="s">
        <v>85</v>
      </c>
      <c r="AV197" s="14" t="s">
        <v>258</v>
      </c>
      <c r="AW197" s="14" t="s">
        <v>33</v>
      </c>
      <c r="AX197" s="14" t="s">
        <v>85</v>
      </c>
      <c r="AY197" s="273" t="s">
        <v>247</v>
      </c>
    </row>
    <row r="198" s="2" customFormat="1" ht="16.5" customHeight="1">
      <c r="A198" s="38"/>
      <c r="B198" s="39"/>
      <c r="C198" s="219" t="s">
        <v>305</v>
      </c>
      <c r="D198" s="219" t="s">
        <v>248</v>
      </c>
      <c r="E198" s="220" t="s">
        <v>4316</v>
      </c>
      <c r="F198" s="221" t="s">
        <v>4317</v>
      </c>
      <c r="G198" s="222" t="s">
        <v>267</v>
      </c>
      <c r="H198" s="223">
        <v>20.664000000000001</v>
      </c>
      <c r="I198" s="224"/>
      <c r="J198" s="225">
        <f>ROUND(I198*H198,2)</f>
        <v>0</v>
      </c>
      <c r="K198" s="221" t="s">
        <v>336</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308</v>
      </c>
    </row>
    <row r="199" s="2" customFormat="1">
      <c r="A199" s="38"/>
      <c r="B199" s="39"/>
      <c r="C199" s="40"/>
      <c r="D199" s="232" t="s">
        <v>253</v>
      </c>
      <c r="E199" s="40"/>
      <c r="F199" s="233" t="s">
        <v>4314</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13" customFormat="1">
      <c r="A200" s="13"/>
      <c r="B200" s="252"/>
      <c r="C200" s="253"/>
      <c r="D200" s="232" t="s">
        <v>337</v>
      </c>
      <c r="E200" s="254" t="s">
        <v>1</v>
      </c>
      <c r="F200" s="255" t="s">
        <v>4318</v>
      </c>
      <c r="G200" s="253"/>
      <c r="H200" s="256">
        <v>20.664000000000001</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20.664000000000001</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21.75" customHeight="1">
      <c r="A202" s="38"/>
      <c r="B202" s="39"/>
      <c r="C202" s="219" t="s">
        <v>291</v>
      </c>
      <c r="D202" s="219" t="s">
        <v>248</v>
      </c>
      <c r="E202" s="220" t="s">
        <v>4319</v>
      </c>
      <c r="F202" s="221" t="s">
        <v>4320</v>
      </c>
      <c r="G202" s="222" t="s">
        <v>364</v>
      </c>
      <c r="H202" s="223">
        <v>9.9900000000000002</v>
      </c>
      <c r="I202" s="224"/>
      <c r="J202" s="225">
        <f>ROUND(I202*H202,2)</f>
        <v>0</v>
      </c>
      <c r="K202" s="221" t="s">
        <v>336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311</v>
      </c>
    </row>
    <row r="203" s="2" customFormat="1">
      <c r="A203" s="38"/>
      <c r="B203" s="39"/>
      <c r="C203" s="40"/>
      <c r="D203" s="232" t="s">
        <v>253</v>
      </c>
      <c r="E203" s="40"/>
      <c r="F203" s="233" t="s">
        <v>484</v>
      </c>
      <c r="G203" s="40"/>
      <c r="H203" s="40"/>
      <c r="I203" s="234"/>
      <c r="J203" s="40"/>
      <c r="K203" s="40"/>
      <c r="L203" s="44"/>
      <c r="M203" s="235"/>
      <c r="N203" s="236"/>
      <c r="O203" s="91"/>
      <c r="P203" s="91"/>
      <c r="Q203" s="91"/>
      <c r="R203" s="91"/>
      <c r="S203" s="91"/>
      <c r="T203" s="92"/>
      <c r="U203" s="38"/>
      <c r="V203" s="38"/>
      <c r="W203" s="38"/>
      <c r="X203" s="38"/>
      <c r="Y203" s="38"/>
      <c r="Z203" s="38"/>
      <c r="AA203" s="38"/>
      <c r="AB203" s="38"/>
      <c r="AC203" s="38"/>
      <c r="AD203" s="38"/>
      <c r="AE203" s="38"/>
      <c r="AT203" s="17" t="s">
        <v>253</v>
      </c>
      <c r="AU203" s="17" t="s">
        <v>85</v>
      </c>
    </row>
    <row r="204" s="13" customFormat="1">
      <c r="A204" s="13"/>
      <c r="B204" s="252"/>
      <c r="C204" s="253"/>
      <c r="D204" s="232" t="s">
        <v>337</v>
      </c>
      <c r="E204" s="254" t="s">
        <v>1</v>
      </c>
      <c r="F204" s="255" t="s">
        <v>4321</v>
      </c>
      <c r="G204" s="253"/>
      <c r="H204" s="256">
        <v>9.9900000000000002</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4" customFormat="1">
      <c r="A205" s="14"/>
      <c r="B205" s="263"/>
      <c r="C205" s="264"/>
      <c r="D205" s="232" t="s">
        <v>337</v>
      </c>
      <c r="E205" s="265" t="s">
        <v>1</v>
      </c>
      <c r="F205" s="266" t="s">
        <v>340</v>
      </c>
      <c r="G205" s="264"/>
      <c r="H205" s="267">
        <v>9.9900000000000002</v>
      </c>
      <c r="I205" s="268"/>
      <c r="J205" s="264"/>
      <c r="K205" s="264"/>
      <c r="L205" s="269"/>
      <c r="M205" s="270"/>
      <c r="N205" s="271"/>
      <c r="O205" s="271"/>
      <c r="P205" s="271"/>
      <c r="Q205" s="271"/>
      <c r="R205" s="271"/>
      <c r="S205" s="271"/>
      <c r="T205" s="272"/>
      <c r="U205" s="14"/>
      <c r="V205" s="14"/>
      <c r="W205" s="14"/>
      <c r="X205" s="14"/>
      <c r="Y205" s="14"/>
      <c r="Z205" s="14"/>
      <c r="AA205" s="14"/>
      <c r="AB205" s="14"/>
      <c r="AC205" s="14"/>
      <c r="AD205" s="14"/>
      <c r="AE205" s="14"/>
      <c r="AT205" s="273" t="s">
        <v>337</v>
      </c>
      <c r="AU205" s="273" t="s">
        <v>85</v>
      </c>
      <c r="AV205" s="14" t="s">
        <v>258</v>
      </c>
      <c r="AW205" s="14" t="s">
        <v>33</v>
      </c>
      <c r="AX205" s="14" t="s">
        <v>85</v>
      </c>
      <c r="AY205" s="273" t="s">
        <v>247</v>
      </c>
    </row>
    <row r="206" s="2" customFormat="1" ht="16.5" customHeight="1">
      <c r="A206" s="38"/>
      <c r="B206" s="39"/>
      <c r="C206" s="219" t="s">
        <v>313</v>
      </c>
      <c r="D206" s="219" t="s">
        <v>248</v>
      </c>
      <c r="E206" s="220" t="s">
        <v>4322</v>
      </c>
      <c r="F206" s="221" t="s">
        <v>4323</v>
      </c>
      <c r="G206" s="222" t="s">
        <v>335</v>
      </c>
      <c r="H206" s="223">
        <v>376.52100000000002</v>
      </c>
      <c r="I206" s="224"/>
      <c r="J206" s="225">
        <f>ROUND(I206*H206,2)</f>
        <v>0</v>
      </c>
      <c r="K206" s="221" t="s">
        <v>336</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316</v>
      </c>
    </row>
    <row r="207" s="2" customFormat="1">
      <c r="A207" s="38"/>
      <c r="B207" s="39"/>
      <c r="C207" s="40"/>
      <c r="D207" s="232" t="s">
        <v>253</v>
      </c>
      <c r="E207" s="40"/>
      <c r="F207" s="233" t="s">
        <v>4324</v>
      </c>
      <c r="G207" s="40"/>
      <c r="H207" s="40"/>
      <c r="I207" s="234"/>
      <c r="J207" s="40"/>
      <c r="K207" s="40"/>
      <c r="L207" s="44"/>
      <c r="M207" s="235"/>
      <c r="N207" s="236"/>
      <c r="O207" s="91"/>
      <c r="P207" s="91"/>
      <c r="Q207" s="91"/>
      <c r="R207" s="91"/>
      <c r="S207" s="91"/>
      <c r="T207" s="92"/>
      <c r="U207" s="38"/>
      <c r="V207" s="38"/>
      <c r="W207" s="38"/>
      <c r="X207" s="38"/>
      <c r="Y207" s="38"/>
      <c r="Z207" s="38"/>
      <c r="AA207" s="38"/>
      <c r="AB207" s="38"/>
      <c r="AC207" s="38"/>
      <c r="AD207" s="38"/>
      <c r="AE207" s="38"/>
      <c r="AT207" s="17" t="s">
        <v>253</v>
      </c>
      <c r="AU207" s="17" t="s">
        <v>85</v>
      </c>
    </row>
    <row r="208" s="12" customFormat="1">
      <c r="A208" s="12"/>
      <c r="B208" s="242"/>
      <c r="C208" s="243"/>
      <c r="D208" s="232" t="s">
        <v>337</v>
      </c>
      <c r="E208" s="244" t="s">
        <v>1</v>
      </c>
      <c r="F208" s="245" t="s">
        <v>4290</v>
      </c>
      <c r="G208" s="243"/>
      <c r="H208" s="244" t="s">
        <v>1</v>
      </c>
      <c r="I208" s="246"/>
      <c r="J208" s="243"/>
      <c r="K208" s="243"/>
      <c r="L208" s="247"/>
      <c r="M208" s="248"/>
      <c r="N208" s="249"/>
      <c r="O208" s="249"/>
      <c r="P208" s="249"/>
      <c r="Q208" s="249"/>
      <c r="R208" s="249"/>
      <c r="S208" s="249"/>
      <c r="T208" s="250"/>
      <c r="U208" s="12"/>
      <c r="V208" s="12"/>
      <c r="W208" s="12"/>
      <c r="X208" s="12"/>
      <c r="Y208" s="12"/>
      <c r="Z208" s="12"/>
      <c r="AA208" s="12"/>
      <c r="AB208" s="12"/>
      <c r="AC208" s="12"/>
      <c r="AD208" s="12"/>
      <c r="AE208" s="12"/>
      <c r="AT208" s="251" t="s">
        <v>337</v>
      </c>
      <c r="AU208" s="251" t="s">
        <v>85</v>
      </c>
      <c r="AV208" s="12" t="s">
        <v>85</v>
      </c>
      <c r="AW208" s="12" t="s">
        <v>33</v>
      </c>
      <c r="AX208" s="12" t="s">
        <v>77</v>
      </c>
      <c r="AY208" s="251" t="s">
        <v>247</v>
      </c>
    </row>
    <row r="209" s="12" customFormat="1">
      <c r="A209" s="12"/>
      <c r="B209" s="242"/>
      <c r="C209" s="243"/>
      <c r="D209" s="232" t="s">
        <v>337</v>
      </c>
      <c r="E209" s="244" t="s">
        <v>1</v>
      </c>
      <c r="F209" s="245" t="s">
        <v>4291</v>
      </c>
      <c r="G209" s="243"/>
      <c r="H209" s="244" t="s">
        <v>1</v>
      </c>
      <c r="I209" s="246"/>
      <c r="J209" s="243"/>
      <c r="K209" s="243"/>
      <c r="L209" s="247"/>
      <c r="M209" s="248"/>
      <c r="N209" s="249"/>
      <c r="O209" s="249"/>
      <c r="P209" s="249"/>
      <c r="Q209" s="249"/>
      <c r="R209" s="249"/>
      <c r="S209" s="249"/>
      <c r="T209" s="250"/>
      <c r="U209" s="12"/>
      <c r="V209" s="12"/>
      <c r="W209" s="12"/>
      <c r="X209" s="12"/>
      <c r="Y209" s="12"/>
      <c r="Z209" s="12"/>
      <c r="AA209" s="12"/>
      <c r="AB209" s="12"/>
      <c r="AC209" s="12"/>
      <c r="AD209" s="12"/>
      <c r="AE209" s="12"/>
      <c r="AT209" s="251" t="s">
        <v>337</v>
      </c>
      <c r="AU209" s="251" t="s">
        <v>85</v>
      </c>
      <c r="AV209" s="12" t="s">
        <v>85</v>
      </c>
      <c r="AW209" s="12" t="s">
        <v>33</v>
      </c>
      <c r="AX209" s="12" t="s">
        <v>77</v>
      </c>
      <c r="AY209" s="251" t="s">
        <v>247</v>
      </c>
    </row>
    <row r="210" s="13" customFormat="1">
      <c r="A210" s="13"/>
      <c r="B210" s="252"/>
      <c r="C210" s="253"/>
      <c r="D210" s="232" t="s">
        <v>337</v>
      </c>
      <c r="E210" s="254" t="s">
        <v>1</v>
      </c>
      <c r="F210" s="255" t="s">
        <v>4325</v>
      </c>
      <c r="G210" s="253"/>
      <c r="H210" s="256">
        <v>173.84999999999999</v>
      </c>
      <c r="I210" s="257"/>
      <c r="J210" s="253"/>
      <c r="K210" s="253"/>
      <c r="L210" s="258"/>
      <c r="M210" s="259"/>
      <c r="N210" s="260"/>
      <c r="O210" s="260"/>
      <c r="P210" s="260"/>
      <c r="Q210" s="260"/>
      <c r="R210" s="260"/>
      <c r="S210" s="260"/>
      <c r="T210" s="261"/>
      <c r="U210" s="13"/>
      <c r="V210" s="13"/>
      <c r="W210" s="13"/>
      <c r="X210" s="13"/>
      <c r="Y210" s="13"/>
      <c r="Z210" s="13"/>
      <c r="AA210" s="13"/>
      <c r="AB210" s="13"/>
      <c r="AC210" s="13"/>
      <c r="AD210" s="13"/>
      <c r="AE210" s="13"/>
      <c r="AT210" s="262" t="s">
        <v>337</v>
      </c>
      <c r="AU210" s="262" t="s">
        <v>85</v>
      </c>
      <c r="AV210" s="13" t="s">
        <v>87</v>
      </c>
      <c r="AW210" s="13" t="s">
        <v>33</v>
      </c>
      <c r="AX210" s="13" t="s">
        <v>77</v>
      </c>
      <c r="AY210" s="262" t="s">
        <v>247</v>
      </c>
    </row>
    <row r="211" s="13" customFormat="1">
      <c r="A211" s="13"/>
      <c r="B211" s="252"/>
      <c r="C211" s="253"/>
      <c r="D211" s="232" t="s">
        <v>337</v>
      </c>
      <c r="E211" s="254" t="s">
        <v>1</v>
      </c>
      <c r="F211" s="255" t="s">
        <v>4326</v>
      </c>
      <c r="G211" s="253"/>
      <c r="H211" s="256">
        <v>152.5</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337</v>
      </c>
      <c r="AU211" s="262" t="s">
        <v>85</v>
      </c>
      <c r="AV211" s="13" t="s">
        <v>87</v>
      </c>
      <c r="AW211" s="13" t="s">
        <v>33</v>
      </c>
      <c r="AX211" s="13" t="s">
        <v>77</v>
      </c>
      <c r="AY211" s="262" t="s">
        <v>247</v>
      </c>
    </row>
    <row r="212" s="13" customFormat="1">
      <c r="A212" s="13"/>
      <c r="B212" s="252"/>
      <c r="C212" s="253"/>
      <c r="D212" s="232" t="s">
        <v>337</v>
      </c>
      <c r="E212" s="254" t="s">
        <v>1</v>
      </c>
      <c r="F212" s="255" t="s">
        <v>4327</v>
      </c>
      <c r="G212" s="253"/>
      <c r="H212" s="256">
        <v>12.300000000000001</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4295</v>
      </c>
      <c r="G213" s="253"/>
      <c r="H213" s="256">
        <v>10.949999999999999</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3" customFormat="1">
      <c r="A214" s="13"/>
      <c r="B214" s="252"/>
      <c r="C214" s="253"/>
      <c r="D214" s="232" t="s">
        <v>337</v>
      </c>
      <c r="E214" s="254" t="s">
        <v>1</v>
      </c>
      <c r="F214" s="255" t="s">
        <v>4296</v>
      </c>
      <c r="G214" s="253"/>
      <c r="H214" s="256">
        <v>12.188000000000001</v>
      </c>
      <c r="I214" s="257"/>
      <c r="J214" s="253"/>
      <c r="K214" s="253"/>
      <c r="L214" s="258"/>
      <c r="M214" s="259"/>
      <c r="N214" s="260"/>
      <c r="O214" s="260"/>
      <c r="P214" s="260"/>
      <c r="Q214" s="260"/>
      <c r="R214" s="260"/>
      <c r="S214" s="260"/>
      <c r="T214" s="261"/>
      <c r="U214" s="13"/>
      <c r="V214" s="13"/>
      <c r="W214" s="13"/>
      <c r="X214" s="13"/>
      <c r="Y214" s="13"/>
      <c r="Z214" s="13"/>
      <c r="AA214" s="13"/>
      <c r="AB214" s="13"/>
      <c r="AC214" s="13"/>
      <c r="AD214" s="13"/>
      <c r="AE214" s="13"/>
      <c r="AT214" s="262" t="s">
        <v>337</v>
      </c>
      <c r="AU214" s="262" t="s">
        <v>85</v>
      </c>
      <c r="AV214" s="13" t="s">
        <v>87</v>
      </c>
      <c r="AW214" s="13" t="s">
        <v>33</v>
      </c>
      <c r="AX214" s="13" t="s">
        <v>77</v>
      </c>
      <c r="AY214" s="262" t="s">
        <v>247</v>
      </c>
    </row>
    <row r="215" s="13" customFormat="1">
      <c r="A215" s="13"/>
      <c r="B215" s="252"/>
      <c r="C215" s="253"/>
      <c r="D215" s="232" t="s">
        <v>337</v>
      </c>
      <c r="E215" s="254" t="s">
        <v>1</v>
      </c>
      <c r="F215" s="255" t="s">
        <v>4328</v>
      </c>
      <c r="G215" s="253"/>
      <c r="H215" s="256">
        <v>5.2000000000000002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3" customFormat="1">
      <c r="A216" s="13"/>
      <c r="B216" s="252"/>
      <c r="C216" s="253"/>
      <c r="D216" s="232" t="s">
        <v>337</v>
      </c>
      <c r="E216" s="254" t="s">
        <v>1</v>
      </c>
      <c r="F216" s="255" t="s">
        <v>4297</v>
      </c>
      <c r="G216" s="253"/>
      <c r="H216" s="256">
        <v>8.5500000000000007</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4329</v>
      </c>
      <c r="G217" s="253"/>
      <c r="H217" s="256">
        <v>0.98299999999999998</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4" customFormat="1">
      <c r="A218" s="14"/>
      <c r="B218" s="263"/>
      <c r="C218" s="264"/>
      <c r="D218" s="232" t="s">
        <v>337</v>
      </c>
      <c r="E218" s="265" t="s">
        <v>1</v>
      </c>
      <c r="F218" s="266" t="s">
        <v>340</v>
      </c>
      <c r="G218" s="264"/>
      <c r="H218" s="267">
        <v>376.52100000000002</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337</v>
      </c>
      <c r="AU218" s="273" t="s">
        <v>85</v>
      </c>
      <c r="AV218" s="14" t="s">
        <v>258</v>
      </c>
      <c r="AW218" s="14" t="s">
        <v>33</v>
      </c>
      <c r="AX218" s="14" t="s">
        <v>85</v>
      </c>
      <c r="AY218" s="273" t="s">
        <v>247</v>
      </c>
    </row>
    <row r="219" s="2" customFormat="1" ht="16.5" customHeight="1">
      <c r="A219" s="38"/>
      <c r="B219" s="39"/>
      <c r="C219" s="219" t="s">
        <v>296</v>
      </c>
      <c r="D219" s="219" t="s">
        <v>248</v>
      </c>
      <c r="E219" s="220" t="s">
        <v>4330</v>
      </c>
      <c r="F219" s="221" t="s">
        <v>4331</v>
      </c>
      <c r="G219" s="222" t="s">
        <v>267</v>
      </c>
      <c r="H219" s="223">
        <v>516.79999999999995</v>
      </c>
      <c r="I219" s="224"/>
      <c r="J219" s="225">
        <f>ROUND(I219*H219,2)</f>
        <v>0</v>
      </c>
      <c r="K219" s="221" t="s">
        <v>336</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499</v>
      </c>
    </row>
    <row r="220" s="2" customFormat="1">
      <c r="A220" s="38"/>
      <c r="B220" s="39"/>
      <c r="C220" s="40"/>
      <c r="D220" s="232" t="s">
        <v>253</v>
      </c>
      <c r="E220" s="40"/>
      <c r="F220" s="233" t="s">
        <v>4332</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12" customFormat="1">
      <c r="A221" s="12"/>
      <c r="B221" s="242"/>
      <c r="C221" s="243"/>
      <c r="D221" s="232" t="s">
        <v>337</v>
      </c>
      <c r="E221" s="244" t="s">
        <v>1</v>
      </c>
      <c r="F221" s="245" t="s">
        <v>4290</v>
      </c>
      <c r="G221" s="243"/>
      <c r="H221" s="244" t="s">
        <v>1</v>
      </c>
      <c r="I221" s="246"/>
      <c r="J221" s="243"/>
      <c r="K221" s="243"/>
      <c r="L221" s="247"/>
      <c r="M221" s="248"/>
      <c r="N221" s="249"/>
      <c r="O221" s="249"/>
      <c r="P221" s="249"/>
      <c r="Q221" s="249"/>
      <c r="R221" s="249"/>
      <c r="S221" s="249"/>
      <c r="T221" s="250"/>
      <c r="U221" s="12"/>
      <c r="V221" s="12"/>
      <c r="W221" s="12"/>
      <c r="X221" s="12"/>
      <c r="Y221" s="12"/>
      <c r="Z221" s="12"/>
      <c r="AA221" s="12"/>
      <c r="AB221" s="12"/>
      <c r="AC221" s="12"/>
      <c r="AD221" s="12"/>
      <c r="AE221" s="12"/>
      <c r="AT221" s="251" t="s">
        <v>337</v>
      </c>
      <c r="AU221" s="251" t="s">
        <v>85</v>
      </c>
      <c r="AV221" s="12" t="s">
        <v>85</v>
      </c>
      <c r="AW221" s="12" t="s">
        <v>33</v>
      </c>
      <c r="AX221" s="12" t="s">
        <v>77</v>
      </c>
      <c r="AY221" s="251" t="s">
        <v>247</v>
      </c>
    </row>
    <row r="222" s="12" customFormat="1">
      <c r="A222" s="12"/>
      <c r="B222" s="242"/>
      <c r="C222" s="243"/>
      <c r="D222" s="232" t="s">
        <v>337</v>
      </c>
      <c r="E222" s="244" t="s">
        <v>1</v>
      </c>
      <c r="F222" s="245" t="s">
        <v>4291</v>
      </c>
      <c r="G222" s="243"/>
      <c r="H222" s="244" t="s">
        <v>1</v>
      </c>
      <c r="I222" s="246"/>
      <c r="J222" s="243"/>
      <c r="K222" s="243"/>
      <c r="L222" s="247"/>
      <c r="M222" s="248"/>
      <c r="N222" s="249"/>
      <c r="O222" s="249"/>
      <c r="P222" s="249"/>
      <c r="Q222" s="249"/>
      <c r="R222" s="249"/>
      <c r="S222" s="249"/>
      <c r="T222" s="250"/>
      <c r="U222" s="12"/>
      <c r="V222" s="12"/>
      <c r="W222" s="12"/>
      <c r="X222" s="12"/>
      <c r="Y222" s="12"/>
      <c r="Z222" s="12"/>
      <c r="AA222" s="12"/>
      <c r="AB222" s="12"/>
      <c r="AC222" s="12"/>
      <c r="AD222" s="12"/>
      <c r="AE222" s="12"/>
      <c r="AT222" s="251" t="s">
        <v>337</v>
      </c>
      <c r="AU222" s="251" t="s">
        <v>85</v>
      </c>
      <c r="AV222" s="12" t="s">
        <v>85</v>
      </c>
      <c r="AW222" s="12" t="s">
        <v>33</v>
      </c>
      <c r="AX222" s="12" t="s">
        <v>77</v>
      </c>
      <c r="AY222" s="251" t="s">
        <v>247</v>
      </c>
    </row>
    <row r="223" s="13" customFormat="1">
      <c r="A223" s="13"/>
      <c r="B223" s="252"/>
      <c r="C223" s="253"/>
      <c r="D223" s="232" t="s">
        <v>337</v>
      </c>
      <c r="E223" s="254" t="s">
        <v>1</v>
      </c>
      <c r="F223" s="255" t="s">
        <v>4333</v>
      </c>
      <c r="G223" s="253"/>
      <c r="H223" s="256">
        <v>216.59999999999999</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337</v>
      </c>
      <c r="AU223" s="262" t="s">
        <v>85</v>
      </c>
      <c r="AV223" s="13" t="s">
        <v>87</v>
      </c>
      <c r="AW223" s="13" t="s">
        <v>33</v>
      </c>
      <c r="AX223" s="13" t="s">
        <v>77</v>
      </c>
      <c r="AY223" s="262" t="s">
        <v>247</v>
      </c>
    </row>
    <row r="224" s="13" customFormat="1">
      <c r="A224" s="13"/>
      <c r="B224" s="252"/>
      <c r="C224" s="253"/>
      <c r="D224" s="232" t="s">
        <v>337</v>
      </c>
      <c r="E224" s="254" t="s">
        <v>1</v>
      </c>
      <c r="F224" s="255" t="s">
        <v>4334</v>
      </c>
      <c r="G224" s="253"/>
      <c r="H224" s="256">
        <v>190</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3" customFormat="1">
      <c r="A225" s="13"/>
      <c r="B225" s="252"/>
      <c r="C225" s="253"/>
      <c r="D225" s="232" t="s">
        <v>337</v>
      </c>
      <c r="E225" s="254" t="s">
        <v>1</v>
      </c>
      <c r="F225" s="255" t="s">
        <v>4335</v>
      </c>
      <c r="G225" s="253"/>
      <c r="H225" s="256">
        <v>11.4</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3" customFormat="1">
      <c r="A226" s="13"/>
      <c r="B226" s="252"/>
      <c r="C226" s="253"/>
      <c r="D226" s="232" t="s">
        <v>337</v>
      </c>
      <c r="E226" s="254" t="s">
        <v>1</v>
      </c>
      <c r="F226" s="255" t="s">
        <v>4336</v>
      </c>
      <c r="G226" s="253"/>
      <c r="H226" s="256">
        <v>43.799999999999997</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3" customFormat="1">
      <c r="A227" s="13"/>
      <c r="B227" s="252"/>
      <c r="C227" s="253"/>
      <c r="D227" s="232" t="s">
        <v>337</v>
      </c>
      <c r="E227" s="254" t="s">
        <v>1</v>
      </c>
      <c r="F227" s="255" t="s">
        <v>4337</v>
      </c>
      <c r="G227" s="253"/>
      <c r="H227" s="256">
        <v>20.800000000000001</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3" customFormat="1">
      <c r="A228" s="13"/>
      <c r="B228" s="252"/>
      <c r="C228" s="253"/>
      <c r="D228" s="232" t="s">
        <v>337</v>
      </c>
      <c r="E228" s="254" t="s">
        <v>1</v>
      </c>
      <c r="F228" s="255" t="s">
        <v>4338</v>
      </c>
      <c r="G228" s="253"/>
      <c r="H228" s="256">
        <v>34.200000000000003</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4" customFormat="1">
      <c r="A229" s="14"/>
      <c r="B229" s="263"/>
      <c r="C229" s="264"/>
      <c r="D229" s="232" t="s">
        <v>337</v>
      </c>
      <c r="E229" s="265" t="s">
        <v>1</v>
      </c>
      <c r="F229" s="266" t="s">
        <v>340</v>
      </c>
      <c r="G229" s="264"/>
      <c r="H229" s="267">
        <v>516.79999999999995</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337</v>
      </c>
      <c r="AU229" s="273" t="s">
        <v>85</v>
      </c>
      <c r="AV229" s="14" t="s">
        <v>258</v>
      </c>
      <c r="AW229" s="14" t="s">
        <v>33</v>
      </c>
      <c r="AX229" s="14" t="s">
        <v>85</v>
      </c>
      <c r="AY229" s="273" t="s">
        <v>247</v>
      </c>
    </row>
    <row r="230" s="2" customFormat="1" ht="16.5" customHeight="1">
      <c r="A230" s="38"/>
      <c r="B230" s="39"/>
      <c r="C230" s="219" t="s">
        <v>8</v>
      </c>
      <c r="D230" s="219" t="s">
        <v>248</v>
      </c>
      <c r="E230" s="220" t="s">
        <v>4339</v>
      </c>
      <c r="F230" s="221" t="s">
        <v>4340</v>
      </c>
      <c r="G230" s="222" t="s">
        <v>267</v>
      </c>
      <c r="H230" s="223">
        <v>516.79999999999995</v>
      </c>
      <c r="I230" s="224"/>
      <c r="J230" s="225">
        <f>ROUND(I230*H230,2)</f>
        <v>0</v>
      </c>
      <c r="K230" s="221" t="s">
        <v>336</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508</v>
      </c>
    </row>
    <row r="231" s="2" customFormat="1">
      <c r="A231" s="38"/>
      <c r="B231" s="39"/>
      <c r="C231" s="40"/>
      <c r="D231" s="232" t="s">
        <v>253</v>
      </c>
      <c r="E231" s="40"/>
      <c r="F231" s="233" t="s">
        <v>4332</v>
      </c>
      <c r="G231" s="40"/>
      <c r="H231" s="40"/>
      <c r="I231" s="234"/>
      <c r="J231" s="40"/>
      <c r="K231" s="40"/>
      <c r="L231" s="44"/>
      <c r="M231" s="235"/>
      <c r="N231" s="236"/>
      <c r="O231" s="91"/>
      <c r="P231" s="91"/>
      <c r="Q231" s="91"/>
      <c r="R231" s="91"/>
      <c r="S231" s="91"/>
      <c r="T231" s="92"/>
      <c r="U231" s="38"/>
      <c r="V231" s="38"/>
      <c r="W231" s="38"/>
      <c r="X231" s="38"/>
      <c r="Y231" s="38"/>
      <c r="Z231" s="38"/>
      <c r="AA231" s="38"/>
      <c r="AB231" s="38"/>
      <c r="AC231" s="38"/>
      <c r="AD231" s="38"/>
      <c r="AE231" s="38"/>
      <c r="AT231" s="17" t="s">
        <v>253</v>
      </c>
      <c r="AU231" s="17" t="s">
        <v>85</v>
      </c>
    </row>
    <row r="232" s="13" customFormat="1">
      <c r="A232" s="13"/>
      <c r="B232" s="252"/>
      <c r="C232" s="253"/>
      <c r="D232" s="232" t="s">
        <v>337</v>
      </c>
      <c r="E232" s="254" t="s">
        <v>1</v>
      </c>
      <c r="F232" s="255" t="s">
        <v>4341</v>
      </c>
      <c r="G232" s="253"/>
      <c r="H232" s="256">
        <v>516.79999999999995</v>
      </c>
      <c r="I232" s="257"/>
      <c r="J232" s="253"/>
      <c r="K232" s="253"/>
      <c r="L232" s="258"/>
      <c r="M232" s="259"/>
      <c r="N232" s="260"/>
      <c r="O232" s="260"/>
      <c r="P232" s="260"/>
      <c r="Q232" s="260"/>
      <c r="R232" s="260"/>
      <c r="S232" s="260"/>
      <c r="T232" s="261"/>
      <c r="U232" s="13"/>
      <c r="V232" s="13"/>
      <c r="W232" s="13"/>
      <c r="X232" s="13"/>
      <c r="Y232" s="13"/>
      <c r="Z232" s="13"/>
      <c r="AA232" s="13"/>
      <c r="AB232" s="13"/>
      <c r="AC232" s="13"/>
      <c r="AD232" s="13"/>
      <c r="AE232" s="13"/>
      <c r="AT232" s="262" t="s">
        <v>337</v>
      </c>
      <c r="AU232" s="262" t="s">
        <v>85</v>
      </c>
      <c r="AV232" s="13" t="s">
        <v>87</v>
      </c>
      <c r="AW232" s="13" t="s">
        <v>33</v>
      </c>
      <c r="AX232" s="13" t="s">
        <v>77</v>
      </c>
      <c r="AY232" s="262" t="s">
        <v>247</v>
      </c>
    </row>
    <row r="233" s="14" customFormat="1">
      <c r="A233" s="14"/>
      <c r="B233" s="263"/>
      <c r="C233" s="264"/>
      <c r="D233" s="232" t="s">
        <v>337</v>
      </c>
      <c r="E233" s="265" t="s">
        <v>1</v>
      </c>
      <c r="F233" s="266" t="s">
        <v>340</v>
      </c>
      <c r="G233" s="264"/>
      <c r="H233" s="267">
        <v>516.79999999999995</v>
      </c>
      <c r="I233" s="268"/>
      <c r="J233" s="264"/>
      <c r="K233" s="264"/>
      <c r="L233" s="269"/>
      <c r="M233" s="270"/>
      <c r="N233" s="271"/>
      <c r="O233" s="271"/>
      <c r="P233" s="271"/>
      <c r="Q233" s="271"/>
      <c r="R233" s="271"/>
      <c r="S233" s="271"/>
      <c r="T233" s="272"/>
      <c r="U233" s="14"/>
      <c r="V233" s="14"/>
      <c r="W233" s="14"/>
      <c r="X233" s="14"/>
      <c r="Y233" s="14"/>
      <c r="Z233" s="14"/>
      <c r="AA233" s="14"/>
      <c r="AB233" s="14"/>
      <c r="AC233" s="14"/>
      <c r="AD233" s="14"/>
      <c r="AE233" s="14"/>
      <c r="AT233" s="273" t="s">
        <v>337</v>
      </c>
      <c r="AU233" s="273" t="s">
        <v>85</v>
      </c>
      <c r="AV233" s="14" t="s">
        <v>258</v>
      </c>
      <c r="AW233" s="14" t="s">
        <v>33</v>
      </c>
      <c r="AX233" s="14" t="s">
        <v>85</v>
      </c>
      <c r="AY233" s="273" t="s">
        <v>247</v>
      </c>
    </row>
    <row r="234" s="2" customFormat="1" ht="21.75" customHeight="1">
      <c r="A234" s="38"/>
      <c r="B234" s="39"/>
      <c r="C234" s="219" t="s">
        <v>264</v>
      </c>
      <c r="D234" s="219" t="s">
        <v>248</v>
      </c>
      <c r="E234" s="220" t="s">
        <v>4342</v>
      </c>
      <c r="F234" s="221" t="s">
        <v>4343</v>
      </c>
      <c r="G234" s="222" t="s">
        <v>364</v>
      </c>
      <c r="H234" s="223">
        <v>5.5129999999999999</v>
      </c>
      <c r="I234" s="224"/>
      <c r="J234" s="225">
        <f>ROUND(I234*H234,2)</f>
        <v>0</v>
      </c>
      <c r="K234" s="221" t="s">
        <v>336</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513</v>
      </c>
    </row>
    <row r="235" s="12" customFormat="1">
      <c r="A235" s="12"/>
      <c r="B235" s="242"/>
      <c r="C235" s="243"/>
      <c r="D235" s="232" t="s">
        <v>337</v>
      </c>
      <c r="E235" s="244" t="s">
        <v>1</v>
      </c>
      <c r="F235" s="245" t="s">
        <v>4344</v>
      </c>
      <c r="G235" s="243"/>
      <c r="H235" s="244" t="s">
        <v>1</v>
      </c>
      <c r="I235" s="246"/>
      <c r="J235" s="243"/>
      <c r="K235" s="243"/>
      <c r="L235" s="247"/>
      <c r="M235" s="248"/>
      <c r="N235" s="249"/>
      <c r="O235" s="249"/>
      <c r="P235" s="249"/>
      <c r="Q235" s="249"/>
      <c r="R235" s="249"/>
      <c r="S235" s="249"/>
      <c r="T235" s="250"/>
      <c r="U235" s="12"/>
      <c r="V235" s="12"/>
      <c r="W235" s="12"/>
      <c r="X235" s="12"/>
      <c r="Y235" s="12"/>
      <c r="Z235" s="12"/>
      <c r="AA235" s="12"/>
      <c r="AB235" s="12"/>
      <c r="AC235" s="12"/>
      <c r="AD235" s="12"/>
      <c r="AE235" s="12"/>
      <c r="AT235" s="251" t="s">
        <v>337</v>
      </c>
      <c r="AU235" s="251" t="s">
        <v>85</v>
      </c>
      <c r="AV235" s="12" t="s">
        <v>85</v>
      </c>
      <c r="AW235" s="12" t="s">
        <v>33</v>
      </c>
      <c r="AX235" s="12" t="s">
        <v>77</v>
      </c>
      <c r="AY235" s="251" t="s">
        <v>247</v>
      </c>
    </row>
    <row r="236" s="13" customFormat="1">
      <c r="A236" s="13"/>
      <c r="B236" s="252"/>
      <c r="C236" s="253"/>
      <c r="D236" s="232" t="s">
        <v>337</v>
      </c>
      <c r="E236" s="254" t="s">
        <v>1</v>
      </c>
      <c r="F236" s="255" t="s">
        <v>4345</v>
      </c>
      <c r="G236" s="253"/>
      <c r="H236" s="256">
        <v>1.343</v>
      </c>
      <c r="I236" s="257"/>
      <c r="J236" s="253"/>
      <c r="K236" s="253"/>
      <c r="L236" s="258"/>
      <c r="M236" s="259"/>
      <c r="N236" s="260"/>
      <c r="O236" s="260"/>
      <c r="P236" s="260"/>
      <c r="Q236" s="260"/>
      <c r="R236" s="260"/>
      <c r="S236" s="260"/>
      <c r="T236" s="261"/>
      <c r="U236" s="13"/>
      <c r="V236" s="13"/>
      <c r="W236" s="13"/>
      <c r="X236" s="13"/>
      <c r="Y236" s="13"/>
      <c r="Z236" s="13"/>
      <c r="AA236" s="13"/>
      <c r="AB236" s="13"/>
      <c r="AC236" s="13"/>
      <c r="AD236" s="13"/>
      <c r="AE236" s="13"/>
      <c r="AT236" s="262" t="s">
        <v>337</v>
      </c>
      <c r="AU236" s="262" t="s">
        <v>85</v>
      </c>
      <c r="AV236" s="13" t="s">
        <v>87</v>
      </c>
      <c r="AW236" s="13" t="s">
        <v>33</v>
      </c>
      <c r="AX236" s="13" t="s">
        <v>77</v>
      </c>
      <c r="AY236" s="262" t="s">
        <v>247</v>
      </c>
    </row>
    <row r="237" s="13" customFormat="1">
      <c r="A237" s="13"/>
      <c r="B237" s="252"/>
      <c r="C237" s="253"/>
      <c r="D237" s="232" t="s">
        <v>337</v>
      </c>
      <c r="E237" s="254" t="s">
        <v>1</v>
      </c>
      <c r="F237" s="255" t="s">
        <v>4346</v>
      </c>
      <c r="G237" s="253"/>
      <c r="H237" s="256">
        <v>1.1830000000000001</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3" customFormat="1">
      <c r="A238" s="13"/>
      <c r="B238" s="252"/>
      <c r="C238" s="253"/>
      <c r="D238" s="232" t="s">
        <v>337</v>
      </c>
      <c r="E238" s="254" t="s">
        <v>1</v>
      </c>
      <c r="F238" s="255" t="s">
        <v>4347</v>
      </c>
      <c r="G238" s="253"/>
      <c r="H238" s="256">
        <v>0.40600000000000003</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4348</v>
      </c>
      <c r="G239" s="253"/>
      <c r="H239" s="256">
        <v>1.274</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3" customFormat="1">
      <c r="A240" s="13"/>
      <c r="B240" s="252"/>
      <c r="C240" s="253"/>
      <c r="D240" s="232" t="s">
        <v>337</v>
      </c>
      <c r="E240" s="254" t="s">
        <v>1</v>
      </c>
      <c r="F240" s="255" t="s">
        <v>4349</v>
      </c>
      <c r="G240" s="253"/>
      <c r="H240" s="256">
        <v>0.26600000000000001</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4350</v>
      </c>
      <c r="G241" s="253"/>
      <c r="H241" s="256">
        <v>0.745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3" customFormat="1">
      <c r="A242" s="13"/>
      <c r="B242" s="252"/>
      <c r="C242" s="253"/>
      <c r="D242" s="232" t="s">
        <v>337</v>
      </c>
      <c r="E242" s="254" t="s">
        <v>1</v>
      </c>
      <c r="F242" s="255" t="s">
        <v>4351</v>
      </c>
      <c r="G242" s="253"/>
      <c r="H242" s="256">
        <v>0.29599999999999999</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4" customFormat="1">
      <c r="A243" s="14"/>
      <c r="B243" s="263"/>
      <c r="C243" s="264"/>
      <c r="D243" s="232" t="s">
        <v>337</v>
      </c>
      <c r="E243" s="265" t="s">
        <v>1</v>
      </c>
      <c r="F243" s="266" t="s">
        <v>340</v>
      </c>
      <c r="G243" s="264"/>
      <c r="H243" s="267">
        <v>5.5129999999999999</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337</v>
      </c>
      <c r="AU243" s="273" t="s">
        <v>85</v>
      </c>
      <c r="AV243" s="14" t="s">
        <v>258</v>
      </c>
      <c r="AW243" s="14" t="s">
        <v>33</v>
      </c>
      <c r="AX243" s="14" t="s">
        <v>85</v>
      </c>
      <c r="AY243" s="273" t="s">
        <v>247</v>
      </c>
    </row>
    <row r="244" s="2" customFormat="1" ht="16.5" customHeight="1">
      <c r="A244" s="38"/>
      <c r="B244" s="39"/>
      <c r="C244" s="219" t="s">
        <v>281</v>
      </c>
      <c r="D244" s="219" t="s">
        <v>248</v>
      </c>
      <c r="E244" s="220" t="s">
        <v>4352</v>
      </c>
      <c r="F244" s="221" t="s">
        <v>4353</v>
      </c>
      <c r="G244" s="222" t="s">
        <v>681</v>
      </c>
      <c r="H244" s="223">
        <v>152</v>
      </c>
      <c r="I244" s="224"/>
      <c r="J244" s="225">
        <f>ROUND(I244*H244,2)</f>
        <v>0</v>
      </c>
      <c r="K244" s="221" t="s">
        <v>336</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522</v>
      </c>
    </row>
    <row r="245" s="12" customFormat="1">
      <c r="A245" s="12"/>
      <c r="B245" s="242"/>
      <c r="C245" s="243"/>
      <c r="D245" s="232" t="s">
        <v>337</v>
      </c>
      <c r="E245" s="244" t="s">
        <v>1</v>
      </c>
      <c r="F245" s="245" t="s">
        <v>4291</v>
      </c>
      <c r="G245" s="243"/>
      <c r="H245" s="244" t="s">
        <v>1</v>
      </c>
      <c r="I245" s="246"/>
      <c r="J245" s="243"/>
      <c r="K245" s="243"/>
      <c r="L245" s="247"/>
      <c r="M245" s="248"/>
      <c r="N245" s="249"/>
      <c r="O245" s="249"/>
      <c r="P245" s="249"/>
      <c r="Q245" s="249"/>
      <c r="R245" s="249"/>
      <c r="S245" s="249"/>
      <c r="T245" s="250"/>
      <c r="U245" s="12"/>
      <c r="V245" s="12"/>
      <c r="W245" s="12"/>
      <c r="X245" s="12"/>
      <c r="Y245" s="12"/>
      <c r="Z245" s="12"/>
      <c r="AA245" s="12"/>
      <c r="AB245" s="12"/>
      <c r="AC245" s="12"/>
      <c r="AD245" s="12"/>
      <c r="AE245" s="12"/>
      <c r="AT245" s="251" t="s">
        <v>337</v>
      </c>
      <c r="AU245" s="251" t="s">
        <v>85</v>
      </c>
      <c r="AV245" s="12" t="s">
        <v>85</v>
      </c>
      <c r="AW245" s="12" t="s">
        <v>33</v>
      </c>
      <c r="AX245" s="12" t="s">
        <v>77</v>
      </c>
      <c r="AY245" s="251" t="s">
        <v>247</v>
      </c>
    </row>
    <row r="246" s="13" customFormat="1">
      <c r="A246" s="13"/>
      <c r="B246" s="252"/>
      <c r="C246" s="253"/>
      <c r="D246" s="232" t="s">
        <v>337</v>
      </c>
      <c r="E246" s="254" t="s">
        <v>1</v>
      </c>
      <c r="F246" s="255" t="s">
        <v>4354</v>
      </c>
      <c r="G246" s="253"/>
      <c r="H246" s="256">
        <v>152</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152</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11" customFormat="1" ht="25.92" customHeight="1">
      <c r="A248" s="11"/>
      <c r="B248" s="205"/>
      <c r="C248" s="206"/>
      <c r="D248" s="207" t="s">
        <v>76</v>
      </c>
      <c r="E248" s="208" t="s">
        <v>259</v>
      </c>
      <c r="F248" s="208" t="s">
        <v>489</v>
      </c>
      <c r="G248" s="206"/>
      <c r="H248" s="206"/>
      <c r="I248" s="209"/>
      <c r="J248" s="210">
        <f>BK248</f>
        <v>0</v>
      </c>
      <c r="K248" s="206"/>
      <c r="L248" s="211"/>
      <c r="M248" s="212"/>
      <c r="N248" s="213"/>
      <c r="O248" s="213"/>
      <c r="P248" s="214">
        <f>SUM(P249:P457)</f>
        <v>0</v>
      </c>
      <c r="Q248" s="213"/>
      <c r="R248" s="214">
        <f>SUM(R249:R457)</f>
        <v>0</v>
      </c>
      <c r="S248" s="213"/>
      <c r="T248" s="215">
        <f>SUM(T249:T457)</f>
        <v>0</v>
      </c>
      <c r="U248" s="11"/>
      <c r="V248" s="11"/>
      <c r="W248" s="11"/>
      <c r="X248" s="11"/>
      <c r="Y248" s="11"/>
      <c r="Z248" s="11"/>
      <c r="AA248" s="11"/>
      <c r="AB248" s="11"/>
      <c r="AC248" s="11"/>
      <c r="AD248" s="11"/>
      <c r="AE248" s="11"/>
      <c r="AR248" s="216" t="s">
        <v>85</v>
      </c>
      <c r="AT248" s="217" t="s">
        <v>76</v>
      </c>
      <c r="AU248" s="217" t="s">
        <v>77</v>
      </c>
      <c r="AY248" s="216" t="s">
        <v>247</v>
      </c>
      <c r="BK248" s="218">
        <f>SUM(BK249:BK457)</f>
        <v>0</v>
      </c>
    </row>
    <row r="249" s="2" customFormat="1" ht="55.5" customHeight="1">
      <c r="A249" s="38"/>
      <c r="B249" s="39"/>
      <c r="C249" s="219" t="s">
        <v>285</v>
      </c>
      <c r="D249" s="219" t="s">
        <v>248</v>
      </c>
      <c r="E249" s="220" t="s">
        <v>4355</v>
      </c>
      <c r="F249" s="221" t="s">
        <v>4356</v>
      </c>
      <c r="G249" s="222" t="s">
        <v>267</v>
      </c>
      <c r="H249" s="223">
        <v>631.96600000000001</v>
      </c>
      <c r="I249" s="224"/>
      <c r="J249" s="225">
        <f>ROUND(I249*H249,2)</f>
        <v>0</v>
      </c>
      <c r="K249" s="221" t="s">
        <v>336</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258</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258</v>
      </c>
      <c r="BM249" s="230" t="s">
        <v>526</v>
      </c>
    </row>
    <row r="250" s="12" customFormat="1">
      <c r="A250" s="12"/>
      <c r="B250" s="242"/>
      <c r="C250" s="243"/>
      <c r="D250" s="232" t="s">
        <v>337</v>
      </c>
      <c r="E250" s="244" t="s">
        <v>1</v>
      </c>
      <c r="F250" s="245" t="s">
        <v>4357</v>
      </c>
      <c r="G250" s="243"/>
      <c r="H250" s="244" t="s">
        <v>1</v>
      </c>
      <c r="I250" s="246"/>
      <c r="J250" s="243"/>
      <c r="K250" s="243"/>
      <c r="L250" s="247"/>
      <c r="M250" s="248"/>
      <c r="N250" s="249"/>
      <c r="O250" s="249"/>
      <c r="P250" s="249"/>
      <c r="Q250" s="249"/>
      <c r="R250" s="249"/>
      <c r="S250" s="249"/>
      <c r="T250" s="250"/>
      <c r="U250" s="12"/>
      <c r="V250" s="12"/>
      <c r="W250" s="12"/>
      <c r="X250" s="12"/>
      <c r="Y250" s="12"/>
      <c r="Z250" s="12"/>
      <c r="AA250" s="12"/>
      <c r="AB250" s="12"/>
      <c r="AC250" s="12"/>
      <c r="AD250" s="12"/>
      <c r="AE250" s="12"/>
      <c r="AT250" s="251" t="s">
        <v>337</v>
      </c>
      <c r="AU250" s="251" t="s">
        <v>85</v>
      </c>
      <c r="AV250" s="12" t="s">
        <v>85</v>
      </c>
      <c r="AW250" s="12" t="s">
        <v>33</v>
      </c>
      <c r="AX250" s="12" t="s">
        <v>77</v>
      </c>
      <c r="AY250" s="251" t="s">
        <v>247</v>
      </c>
    </row>
    <row r="251" s="13" customFormat="1">
      <c r="A251" s="13"/>
      <c r="B251" s="252"/>
      <c r="C251" s="253"/>
      <c r="D251" s="232" t="s">
        <v>337</v>
      </c>
      <c r="E251" s="254" t="s">
        <v>1</v>
      </c>
      <c r="F251" s="255" t="s">
        <v>4358</v>
      </c>
      <c r="G251" s="253"/>
      <c r="H251" s="256">
        <v>328.69999999999999</v>
      </c>
      <c r="I251" s="257"/>
      <c r="J251" s="253"/>
      <c r="K251" s="253"/>
      <c r="L251" s="258"/>
      <c r="M251" s="259"/>
      <c r="N251" s="260"/>
      <c r="O251" s="260"/>
      <c r="P251" s="260"/>
      <c r="Q251" s="260"/>
      <c r="R251" s="260"/>
      <c r="S251" s="260"/>
      <c r="T251" s="261"/>
      <c r="U251" s="13"/>
      <c r="V251" s="13"/>
      <c r="W251" s="13"/>
      <c r="X251" s="13"/>
      <c r="Y251" s="13"/>
      <c r="Z251" s="13"/>
      <c r="AA251" s="13"/>
      <c r="AB251" s="13"/>
      <c r="AC251" s="13"/>
      <c r="AD251" s="13"/>
      <c r="AE251" s="13"/>
      <c r="AT251" s="262" t="s">
        <v>337</v>
      </c>
      <c r="AU251" s="262" t="s">
        <v>85</v>
      </c>
      <c r="AV251" s="13" t="s">
        <v>87</v>
      </c>
      <c r="AW251" s="13" t="s">
        <v>33</v>
      </c>
      <c r="AX251" s="13" t="s">
        <v>77</v>
      </c>
      <c r="AY251" s="262" t="s">
        <v>247</v>
      </c>
    </row>
    <row r="252" s="13" customFormat="1">
      <c r="A252" s="13"/>
      <c r="B252" s="252"/>
      <c r="C252" s="253"/>
      <c r="D252" s="232" t="s">
        <v>337</v>
      </c>
      <c r="E252" s="254" t="s">
        <v>1</v>
      </c>
      <c r="F252" s="255" t="s">
        <v>4359</v>
      </c>
      <c r="G252" s="253"/>
      <c r="H252" s="256">
        <v>-42.723999999999997</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337</v>
      </c>
      <c r="AU252" s="262" t="s">
        <v>85</v>
      </c>
      <c r="AV252" s="13" t="s">
        <v>87</v>
      </c>
      <c r="AW252" s="13" t="s">
        <v>33</v>
      </c>
      <c r="AX252" s="13" t="s">
        <v>77</v>
      </c>
      <c r="AY252" s="262" t="s">
        <v>247</v>
      </c>
    </row>
    <row r="253" s="13" customFormat="1">
      <c r="A253" s="13"/>
      <c r="B253" s="252"/>
      <c r="C253" s="253"/>
      <c r="D253" s="232" t="s">
        <v>337</v>
      </c>
      <c r="E253" s="254" t="s">
        <v>1</v>
      </c>
      <c r="F253" s="255" t="s">
        <v>4360</v>
      </c>
      <c r="G253" s="253"/>
      <c r="H253" s="256">
        <v>319.69999999999999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4361</v>
      </c>
      <c r="G254" s="253"/>
      <c r="H254" s="256">
        <v>-39.781999999999996</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4362</v>
      </c>
      <c r="G255" s="253"/>
      <c r="H255" s="256">
        <v>68.293999999999997</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4363</v>
      </c>
      <c r="G256" s="253"/>
      <c r="H256" s="256">
        <v>-2.222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4" customFormat="1">
      <c r="A257" s="14"/>
      <c r="B257" s="263"/>
      <c r="C257" s="264"/>
      <c r="D257" s="232" t="s">
        <v>337</v>
      </c>
      <c r="E257" s="265" t="s">
        <v>1</v>
      </c>
      <c r="F257" s="266" t="s">
        <v>340</v>
      </c>
      <c r="G257" s="264"/>
      <c r="H257" s="267">
        <v>631.96600000000001</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337</v>
      </c>
      <c r="AU257" s="273" t="s">
        <v>85</v>
      </c>
      <c r="AV257" s="14" t="s">
        <v>258</v>
      </c>
      <c r="AW257" s="14" t="s">
        <v>33</v>
      </c>
      <c r="AX257" s="14" t="s">
        <v>85</v>
      </c>
      <c r="AY257" s="273" t="s">
        <v>247</v>
      </c>
    </row>
    <row r="258" s="2" customFormat="1" ht="37.8" customHeight="1">
      <c r="A258" s="38"/>
      <c r="B258" s="39"/>
      <c r="C258" s="219" t="s">
        <v>528</v>
      </c>
      <c r="D258" s="219" t="s">
        <v>248</v>
      </c>
      <c r="E258" s="220" t="s">
        <v>4364</v>
      </c>
      <c r="F258" s="221" t="s">
        <v>4365</v>
      </c>
      <c r="G258" s="222" t="s">
        <v>267</v>
      </c>
      <c r="H258" s="223">
        <v>94.890000000000001</v>
      </c>
      <c r="I258" s="224"/>
      <c r="J258" s="225">
        <f>ROUND(I258*H258,2)</f>
        <v>0</v>
      </c>
      <c r="K258" s="221" t="s">
        <v>336</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258</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258</v>
      </c>
      <c r="BM258" s="230" t="s">
        <v>531</v>
      </c>
    </row>
    <row r="259" s="12" customFormat="1">
      <c r="A259" s="12"/>
      <c r="B259" s="242"/>
      <c r="C259" s="243"/>
      <c r="D259" s="232" t="s">
        <v>337</v>
      </c>
      <c r="E259" s="244" t="s">
        <v>1</v>
      </c>
      <c r="F259" s="245" t="s">
        <v>4366</v>
      </c>
      <c r="G259" s="243"/>
      <c r="H259" s="244" t="s">
        <v>1</v>
      </c>
      <c r="I259" s="246"/>
      <c r="J259" s="243"/>
      <c r="K259" s="243"/>
      <c r="L259" s="247"/>
      <c r="M259" s="248"/>
      <c r="N259" s="249"/>
      <c r="O259" s="249"/>
      <c r="P259" s="249"/>
      <c r="Q259" s="249"/>
      <c r="R259" s="249"/>
      <c r="S259" s="249"/>
      <c r="T259" s="250"/>
      <c r="U259" s="12"/>
      <c r="V259" s="12"/>
      <c r="W259" s="12"/>
      <c r="X259" s="12"/>
      <c r="Y259" s="12"/>
      <c r="Z259" s="12"/>
      <c r="AA259" s="12"/>
      <c r="AB259" s="12"/>
      <c r="AC259" s="12"/>
      <c r="AD259" s="12"/>
      <c r="AE259" s="12"/>
      <c r="AT259" s="251" t="s">
        <v>337</v>
      </c>
      <c r="AU259" s="251" t="s">
        <v>85</v>
      </c>
      <c r="AV259" s="12" t="s">
        <v>85</v>
      </c>
      <c r="AW259" s="12" t="s">
        <v>33</v>
      </c>
      <c r="AX259" s="12" t="s">
        <v>77</v>
      </c>
      <c r="AY259" s="251" t="s">
        <v>247</v>
      </c>
    </row>
    <row r="260" s="13" customFormat="1">
      <c r="A260" s="13"/>
      <c r="B260" s="252"/>
      <c r="C260" s="253"/>
      <c r="D260" s="232" t="s">
        <v>337</v>
      </c>
      <c r="E260" s="254" t="s">
        <v>1</v>
      </c>
      <c r="F260" s="255" t="s">
        <v>4367</v>
      </c>
      <c r="G260" s="253"/>
      <c r="H260" s="256">
        <v>94.890000000000001</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94.890000000000001</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55.5" customHeight="1">
      <c r="A262" s="38"/>
      <c r="B262" s="39"/>
      <c r="C262" s="219" t="s">
        <v>304</v>
      </c>
      <c r="D262" s="219" t="s">
        <v>248</v>
      </c>
      <c r="E262" s="220" t="s">
        <v>4368</v>
      </c>
      <c r="F262" s="221" t="s">
        <v>4369</v>
      </c>
      <c r="G262" s="222" t="s">
        <v>267</v>
      </c>
      <c r="H262" s="223">
        <v>321.70100000000002</v>
      </c>
      <c r="I262" s="224"/>
      <c r="J262" s="225">
        <f>ROUND(I262*H262,2)</f>
        <v>0</v>
      </c>
      <c r="K262" s="221" t="s">
        <v>336</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536</v>
      </c>
    </row>
    <row r="263" s="12" customFormat="1">
      <c r="A263" s="12"/>
      <c r="B263" s="242"/>
      <c r="C263" s="243"/>
      <c r="D263" s="232" t="s">
        <v>337</v>
      </c>
      <c r="E263" s="244" t="s">
        <v>1</v>
      </c>
      <c r="F263" s="245" t="s">
        <v>4370</v>
      </c>
      <c r="G263" s="243"/>
      <c r="H263" s="244" t="s">
        <v>1</v>
      </c>
      <c r="I263" s="246"/>
      <c r="J263" s="243"/>
      <c r="K263" s="243"/>
      <c r="L263" s="247"/>
      <c r="M263" s="248"/>
      <c r="N263" s="249"/>
      <c r="O263" s="249"/>
      <c r="P263" s="249"/>
      <c r="Q263" s="249"/>
      <c r="R263" s="249"/>
      <c r="S263" s="249"/>
      <c r="T263" s="250"/>
      <c r="U263" s="12"/>
      <c r="V263" s="12"/>
      <c r="W263" s="12"/>
      <c r="X263" s="12"/>
      <c r="Y263" s="12"/>
      <c r="Z263" s="12"/>
      <c r="AA263" s="12"/>
      <c r="AB263" s="12"/>
      <c r="AC263" s="12"/>
      <c r="AD263" s="12"/>
      <c r="AE263" s="12"/>
      <c r="AT263" s="251" t="s">
        <v>337</v>
      </c>
      <c r="AU263" s="251" t="s">
        <v>85</v>
      </c>
      <c r="AV263" s="12" t="s">
        <v>85</v>
      </c>
      <c r="AW263" s="12" t="s">
        <v>33</v>
      </c>
      <c r="AX263" s="12" t="s">
        <v>77</v>
      </c>
      <c r="AY263" s="251" t="s">
        <v>247</v>
      </c>
    </row>
    <row r="264" s="13" customFormat="1">
      <c r="A264" s="13"/>
      <c r="B264" s="252"/>
      <c r="C264" s="253"/>
      <c r="D264" s="232" t="s">
        <v>337</v>
      </c>
      <c r="E264" s="254" t="s">
        <v>1</v>
      </c>
      <c r="F264" s="255" t="s">
        <v>4371</v>
      </c>
      <c r="G264" s="253"/>
      <c r="H264" s="256">
        <v>306.04000000000002</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3" customFormat="1">
      <c r="A265" s="13"/>
      <c r="B265" s="252"/>
      <c r="C265" s="253"/>
      <c r="D265" s="232" t="s">
        <v>337</v>
      </c>
      <c r="E265" s="254" t="s">
        <v>1</v>
      </c>
      <c r="F265" s="255" t="s">
        <v>4372</v>
      </c>
      <c r="G265" s="253"/>
      <c r="H265" s="256">
        <v>58.75</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337</v>
      </c>
      <c r="AU265" s="262" t="s">
        <v>85</v>
      </c>
      <c r="AV265" s="13" t="s">
        <v>87</v>
      </c>
      <c r="AW265" s="13" t="s">
        <v>33</v>
      </c>
      <c r="AX265" s="13" t="s">
        <v>77</v>
      </c>
      <c r="AY265" s="262" t="s">
        <v>247</v>
      </c>
    </row>
    <row r="266" s="13" customFormat="1">
      <c r="A266" s="13"/>
      <c r="B266" s="252"/>
      <c r="C266" s="253"/>
      <c r="D266" s="232" t="s">
        <v>337</v>
      </c>
      <c r="E266" s="254" t="s">
        <v>1</v>
      </c>
      <c r="F266" s="255" t="s">
        <v>4373</v>
      </c>
      <c r="G266" s="253"/>
      <c r="H266" s="256">
        <v>-69.060000000000002</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4374</v>
      </c>
      <c r="G267" s="253"/>
      <c r="H267" s="256">
        <v>25.971</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4" customFormat="1">
      <c r="A268" s="14"/>
      <c r="B268" s="263"/>
      <c r="C268" s="264"/>
      <c r="D268" s="232" t="s">
        <v>337</v>
      </c>
      <c r="E268" s="265" t="s">
        <v>1</v>
      </c>
      <c r="F268" s="266" t="s">
        <v>340</v>
      </c>
      <c r="G268" s="264"/>
      <c r="H268" s="267">
        <v>321.70100000000002</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337</v>
      </c>
      <c r="AU268" s="273" t="s">
        <v>85</v>
      </c>
      <c r="AV268" s="14" t="s">
        <v>258</v>
      </c>
      <c r="AW268" s="14" t="s">
        <v>33</v>
      </c>
      <c r="AX268" s="14" t="s">
        <v>85</v>
      </c>
      <c r="AY268" s="273" t="s">
        <v>247</v>
      </c>
    </row>
    <row r="269" s="2" customFormat="1" ht="55.5" customHeight="1">
      <c r="A269" s="38"/>
      <c r="B269" s="39"/>
      <c r="C269" s="219" t="s">
        <v>7</v>
      </c>
      <c r="D269" s="219" t="s">
        <v>248</v>
      </c>
      <c r="E269" s="220" t="s">
        <v>4375</v>
      </c>
      <c r="F269" s="221" t="s">
        <v>4376</v>
      </c>
      <c r="G269" s="222" t="s">
        <v>267</v>
      </c>
      <c r="H269" s="223">
        <v>311.20499999999998</v>
      </c>
      <c r="I269" s="224"/>
      <c r="J269" s="225">
        <f>ROUND(I269*H269,2)</f>
        <v>0</v>
      </c>
      <c r="K269" s="221" t="s">
        <v>336</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541</v>
      </c>
    </row>
    <row r="270" s="12" customFormat="1">
      <c r="A270" s="12"/>
      <c r="B270" s="242"/>
      <c r="C270" s="243"/>
      <c r="D270" s="232" t="s">
        <v>337</v>
      </c>
      <c r="E270" s="244" t="s">
        <v>1</v>
      </c>
      <c r="F270" s="245" t="s">
        <v>4377</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3" customFormat="1">
      <c r="A271" s="13"/>
      <c r="B271" s="252"/>
      <c r="C271" s="253"/>
      <c r="D271" s="232" t="s">
        <v>337</v>
      </c>
      <c r="E271" s="254" t="s">
        <v>1</v>
      </c>
      <c r="F271" s="255" t="s">
        <v>4378</v>
      </c>
      <c r="G271" s="253"/>
      <c r="H271" s="256">
        <v>290.77999999999997</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337</v>
      </c>
      <c r="AU271" s="262" t="s">
        <v>85</v>
      </c>
      <c r="AV271" s="13" t="s">
        <v>87</v>
      </c>
      <c r="AW271" s="13" t="s">
        <v>33</v>
      </c>
      <c r="AX271" s="13" t="s">
        <v>77</v>
      </c>
      <c r="AY271" s="262" t="s">
        <v>247</v>
      </c>
    </row>
    <row r="272" s="13" customFormat="1">
      <c r="A272" s="13"/>
      <c r="B272" s="252"/>
      <c r="C272" s="253"/>
      <c r="D272" s="232" t="s">
        <v>337</v>
      </c>
      <c r="E272" s="254" t="s">
        <v>1</v>
      </c>
      <c r="F272" s="255" t="s">
        <v>4379</v>
      </c>
      <c r="G272" s="253"/>
      <c r="H272" s="256">
        <v>59.375</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3" customFormat="1">
      <c r="A273" s="13"/>
      <c r="B273" s="252"/>
      <c r="C273" s="253"/>
      <c r="D273" s="232" t="s">
        <v>337</v>
      </c>
      <c r="E273" s="254" t="s">
        <v>1</v>
      </c>
      <c r="F273" s="255" t="s">
        <v>4380</v>
      </c>
      <c r="G273" s="253"/>
      <c r="H273" s="256">
        <v>-38.950000000000003</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311.20499999999998</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44.25" customHeight="1">
      <c r="A275" s="38"/>
      <c r="B275" s="39"/>
      <c r="C275" s="219" t="s">
        <v>308</v>
      </c>
      <c r="D275" s="219" t="s">
        <v>248</v>
      </c>
      <c r="E275" s="220" t="s">
        <v>497</v>
      </c>
      <c r="F275" s="221" t="s">
        <v>498</v>
      </c>
      <c r="G275" s="222" t="s">
        <v>267</v>
      </c>
      <c r="H275" s="223">
        <v>532.05999999999995</v>
      </c>
      <c r="I275" s="224"/>
      <c r="J275" s="225">
        <f>ROUND(I275*H275,2)</f>
        <v>0</v>
      </c>
      <c r="K275" s="221" t="s">
        <v>336</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258</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258</v>
      </c>
      <c r="BM275" s="230" t="s">
        <v>550</v>
      </c>
    </row>
    <row r="276" s="12" customFormat="1">
      <c r="A276" s="12"/>
      <c r="B276" s="242"/>
      <c r="C276" s="243"/>
      <c r="D276" s="232" t="s">
        <v>337</v>
      </c>
      <c r="E276" s="244" t="s">
        <v>1</v>
      </c>
      <c r="F276" s="245" t="s">
        <v>4381</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4382</v>
      </c>
      <c r="G277" s="253"/>
      <c r="H277" s="256">
        <v>146.90000000000001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3" customFormat="1">
      <c r="A278" s="13"/>
      <c r="B278" s="252"/>
      <c r="C278" s="253"/>
      <c r="D278" s="232" t="s">
        <v>337</v>
      </c>
      <c r="E278" s="254" t="s">
        <v>1</v>
      </c>
      <c r="F278" s="255" t="s">
        <v>4383</v>
      </c>
      <c r="G278" s="253"/>
      <c r="H278" s="256">
        <v>387.18000000000001</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337</v>
      </c>
      <c r="AU278" s="262" t="s">
        <v>85</v>
      </c>
      <c r="AV278" s="13" t="s">
        <v>87</v>
      </c>
      <c r="AW278" s="13" t="s">
        <v>33</v>
      </c>
      <c r="AX278" s="13" t="s">
        <v>77</v>
      </c>
      <c r="AY278" s="262" t="s">
        <v>247</v>
      </c>
    </row>
    <row r="279" s="13" customFormat="1">
      <c r="A279" s="13"/>
      <c r="B279" s="252"/>
      <c r="C279" s="253"/>
      <c r="D279" s="232" t="s">
        <v>337</v>
      </c>
      <c r="E279" s="254" t="s">
        <v>1</v>
      </c>
      <c r="F279" s="255" t="s">
        <v>4384</v>
      </c>
      <c r="G279" s="253"/>
      <c r="H279" s="256">
        <v>-2.02</v>
      </c>
      <c r="I279" s="257"/>
      <c r="J279" s="253"/>
      <c r="K279" s="253"/>
      <c r="L279" s="258"/>
      <c r="M279" s="259"/>
      <c r="N279" s="260"/>
      <c r="O279" s="260"/>
      <c r="P279" s="260"/>
      <c r="Q279" s="260"/>
      <c r="R279" s="260"/>
      <c r="S279" s="260"/>
      <c r="T279" s="261"/>
      <c r="U279" s="13"/>
      <c r="V279" s="13"/>
      <c r="W279" s="13"/>
      <c r="X279" s="13"/>
      <c r="Y279" s="13"/>
      <c r="Z279" s="13"/>
      <c r="AA279" s="13"/>
      <c r="AB279" s="13"/>
      <c r="AC279" s="13"/>
      <c r="AD279" s="13"/>
      <c r="AE279" s="13"/>
      <c r="AT279" s="262" t="s">
        <v>337</v>
      </c>
      <c r="AU279" s="262" t="s">
        <v>85</v>
      </c>
      <c r="AV279" s="13" t="s">
        <v>87</v>
      </c>
      <c r="AW279" s="13" t="s">
        <v>33</v>
      </c>
      <c r="AX279" s="13" t="s">
        <v>77</v>
      </c>
      <c r="AY279" s="262" t="s">
        <v>247</v>
      </c>
    </row>
    <row r="280" s="14" customFormat="1">
      <c r="A280" s="14"/>
      <c r="B280" s="263"/>
      <c r="C280" s="264"/>
      <c r="D280" s="232" t="s">
        <v>337</v>
      </c>
      <c r="E280" s="265" t="s">
        <v>1</v>
      </c>
      <c r="F280" s="266" t="s">
        <v>340</v>
      </c>
      <c r="G280" s="264"/>
      <c r="H280" s="267">
        <v>532.05999999999995</v>
      </c>
      <c r="I280" s="268"/>
      <c r="J280" s="264"/>
      <c r="K280" s="264"/>
      <c r="L280" s="269"/>
      <c r="M280" s="270"/>
      <c r="N280" s="271"/>
      <c r="O280" s="271"/>
      <c r="P280" s="271"/>
      <c r="Q280" s="271"/>
      <c r="R280" s="271"/>
      <c r="S280" s="271"/>
      <c r="T280" s="272"/>
      <c r="U280" s="14"/>
      <c r="V280" s="14"/>
      <c r="W280" s="14"/>
      <c r="X280" s="14"/>
      <c r="Y280" s="14"/>
      <c r="Z280" s="14"/>
      <c r="AA280" s="14"/>
      <c r="AB280" s="14"/>
      <c r="AC280" s="14"/>
      <c r="AD280" s="14"/>
      <c r="AE280" s="14"/>
      <c r="AT280" s="273" t="s">
        <v>337</v>
      </c>
      <c r="AU280" s="273" t="s">
        <v>85</v>
      </c>
      <c r="AV280" s="14" t="s">
        <v>258</v>
      </c>
      <c r="AW280" s="14" t="s">
        <v>33</v>
      </c>
      <c r="AX280" s="14" t="s">
        <v>85</v>
      </c>
      <c r="AY280" s="273" t="s">
        <v>247</v>
      </c>
    </row>
    <row r="281" s="2" customFormat="1" ht="55.5" customHeight="1">
      <c r="A281" s="38"/>
      <c r="B281" s="39"/>
      <c r="C281" s="219" t="s">
        <v>557</v>
      </c>
      <c r="D281" s="219" t="s">
        <v>248</v>
      </c>
      <c r="E281" s="220" t="s">
        <v>4385</v>
      </c>
      <c r="F281" s="221" t="s">
        <v>4386</v>
      </c>
      <c r="G281" s="222" t="s">
        <v>267</v>
      </c>
      <c r="H281" s="223">
        <v>5.4000000000000004</v>
      </c>
      <c r="I281" s="224"/>
      <c r="J281" s="225">
        <f>ROUND(I281*H281,2)</f>
        <v>0</v>
      </c>
      <c r="K281" s="221" t="s">
        <v>336</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258</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258</v>
      </c>
      <c r="BM281" s="230" t="s">
        <v>560</v>
      </c>
    </row>
    <row r="282" s="12" customFormat="1">
      <c r="A282" s="12"/>
      <c r="B282" s="242"/>
      <c r="C282" s="243"/>
      <c r="D282" s="232" t="s">
        <v>337</v>
      </c>
      <c r="E282" s="244" t="s">
        <v>1</v>
      </c>
      <c r="F282" s="245" t="s">
        <v>4377</v>
      </c>
      <c r="G282" s="243"/>
      <c r="H282" s="244" t="s">
        <v>1</v>
      </c>
      <c r="I282" s="246"/>
      <c r="J282" s="243"/>
      <c r="K282" s="243"/>
      <c r="L282" s="247"/>
      <c r="M282" s="248"/>
      <c r="N282" s="249"/>
      <c r="O282" s="249"/>
      <c r="P282" s="249"/>
      <c r="Q282" s="249"/>
      <c r="R282" s="249"/>
      <c r="S282" s="249"/>
      <c r="T282" s="250"/>
      <c r="U282" s="12"/>
      <c r="V282" s="12"/>
      <c r="W282" s="12"/>
      <c r="X282" s="12"/>
      <c r="Y282" s="12"/>
      <c r="Z282" s="12"/>
      <c r="AA282" s="12"/>
      <c r="AB282" s="12"/>
      <c r="AC282" s="12"/>
      <c r="AD282" s="12"/>
      <c r="AE282" s="12"/>
      <c r="AT282" s="251" t="s">
        <v>337</v>
      </c>
      <c r="AU282" s="251" t="s">
        <v>85</v>
      </c>
      <c r="AV282" s="12" t="s">
        <v>85</v>
      </c>
      <c r="AW282" s="12" t="s">
        <v>33</v>
      </c>
      <c r="AX282" s="12" t="s">
        <v>77</v>
      </c>
      <c r="AY282" s="251" t="s">
        <v>247</v>
      </c>
    </row>
    <row r="283" s="13" customFormat="1">
      <c r="A283" s="13"/>
      <c r="B283" s="252"/>
      <c r="C283" s="253"/>
      <c r="D283" s="232" t="s">
        <v>337</v>
      </c>
      <c r="E283" s="254" t="s">
        <v>1</v>
      </c>
      <c r="F283" s="255" t="s">
        <v>4387</v>
      </c>
      <c r="G283" s="253"/>
      <c r="H283" s="256">
        <v>5.4000000000000004</v>
      </c>
      <c r="I283" s="257"/>
      <c r="J283" s="253"/>
      <c r="K283" s="253"/>
      <c r="L283" s="258"/>
      <c r="M283" s="259"/>
      <c r="N283" s="260"/>
      <c r="O283" s="260"/>
      <c r="P283" s="260"/>
      <c r="Q283" s="260"/>
      <c r="R283" s="260"/>
      <c r="S283" s="260"/>
      <c r="T283" s="261"/>
      <c r="U283" s="13"/>
      <c r="V283" s="13"/>
      <c r="W283" s="13"/>
      <c r="X283" s="13"/>
      <c r="Y283" s="13"/>
      <c r="Z283" s="13"/>
      <c r="AA283" s="13"/>
      <c r="AB283" s="13"/>
      <c r="AC283" s="13"/>
      <c r="AD283" s="13"/>
      <c r="AE283" s="13"/>
      <c r="AT283" s="262" t="s">
        <v>337</v>
      </c>
      <c r="AU283" s="262" t="s">
        <v>85</v>
      </c>
      <c r="AV283" s="13" t="s">
        <v>87</v>
      </c>
      <c r="AW283" s="13" t="s">
        <v>33</v>
      </c>
      <c r="AX283" s="13" t="s">
        <v>77</v>
      </c>
      <c r="AY283" s="262" t="s">
        <v>247</v>
      </c>
    </row>
    <row r="284" s="14" customFormat="1">
      <c r="A284" s="14"/>
      <c r="B284" s="263"/>
      <c r="C284" s="264"/>
      <c r="D284" s="232" t="s">
        <v>337</v>
      </c>
      <c r="E284" s="265" t="s">
        <v>1</v>
      </c>
      <c r="F284" s="266" t="s">
        <v>340</v>
      </c>
      <c r="G284" s="264"/>
      <c r="H284" s="267">
        <v>5.4000000000000004</v>
      </c>
      <c r="I284" s="268"/>
      <c r="J284" s="264"/>
      <c r="K284" s="264"/>
      <c r="L284" s="269"/>
      <c r="M284" s="270"/>
      <c r="N284" s="271"/>
      <c r="O284" s="271"/>
      <c r="P284" s="271"/>
      <c r="Q284" s="271"/>
      <c r="R284" s="271"/>
      <c r="S284" s="271"/>
      <c r="T284" s="272"/>
      <c r="U284" s="14"/>
      <c r="V284" s="14"/>
      <c r="W284" s="14"/>
      <c r="X284" s="14"/>
      <c r="Y284" s="14"/>
      <c r="Z284" s="14"/>
      <c r="AA284" s="14"/>
      <c r="AB284" s="14"/>
      <c r="AC284" s="14"/>
      <c r="AD284" s="14"/>
      <c r="AE284" s="14"/>
      <c r="AT284" s="273" t="s">
        <v>337</v>
      </c>
      <c r="AU284" s="273" t="s">
        <v>85</v>
      </c>
      <c r="AV284" s="14" t="s">
        <v>258</v>
      </c>
      <c r="AW284" s="14" t="s">
        <v>33</v>
      </c>
      <c r="AX284" s="14" t="s">
        <v>85</v>
      </c>
      <c r="AY284" s="273" t="s">
        <v>247</v>
      </c>
    </row>
    <row r="285" s="2" customFormat="1" ht="16.5" customHeight="1">
      <c r="A285" s="38"/>
      <c r="B285" s="39"/>
      <c r="C285" s="219" t="s">
        <v>311</v>
      </c>
      <c r="D285" s="219" t="s">
        <v>248</v>
      </c>
      <c r="E285" s="220" t="s">
        <v>4388</v>
      </c>
      <c r="F285" s="221" t="s">
        <v>4389</v>
      </c>
      <c r="G285" s="222" t="s">
        <v>335</v>
      </c>
      <c r="H285" s="223">
        <v>10.193</v>
      </c>
      <c r="I285" s="224"/>
      <c r="J285" s="225">
        <f>ROUND(I285*H285,2)</f>
        <v>0</v>
      </c>
      <c r="K285" s="221" t="s">
        <v>336</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258</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258</v>
      </c>
      <c r="BM285" s="230" t="s">
        <v>566</v>
      </c>
    </row>
    <row r="286" s="2" customFormat="1">
      <c r="A286" s="38"/>
      <c r="B286" s="39"/>
      <c r="C286" s="40"/>
      <c r="D286" s="232" t="s">
        <v>253</v>
      </c>
      <c r="E286" s="40"/>
      <c r="F286" s="233" t="s">
        <v>4390</v>
      </c>
      <c r="G286" s="40"/>
      <c r="H286" s="40"/>
      <c r="I286" s="234"/>
      <c r="J286" s="40"/>
      <c r="K286" s="40"/>
      <c r="L286" s="44"/>
      <c r="M286" s="235"/>
      <c r="N286" s="236"/>
      <c r="O286" s="91"/>
      <c r="P286" s="91"/>
      <c r="Q286" s="91"/>
      <c r="R286" s="91"/>
      <c r="S286" s="91"/>
      <c r="T286" s="92"/>
      <c r="U286" s="38"/>
      <c r="V286" s="38"/>
      <c r="W286" s="38"/>
      <c r="X286" s="38"/>
      <c r="Y286" s="38"/>
      <c r="Z286" s="38"/>
      <c r="AA286" s="38"/>
      <c r="AB286" s="38"/>
      <c r="AC286" s="38"/>
      <c r="AD286" s="38"/>
      <c r="AE286" s="38"/>
      <c r="AT286" s="17" t="s">
        <v>253</v>
      </c>
      <c r="AU286" s="17" t="s">
        <v>85</v>
      </c>
    </row>
    <row r="287" s="12" customFormat="1">
      <c r="A287" s="12"/>
      <c r="B287" s="242"/>
      <c r="C287" s="243"/>
      <c r="D287" s="232" t="s">
        <v>337</v>
      </c>
      <c r="E287" s="244" t="s">
        <v>1</v>
      </c>
      <c r="F287" s="245" t="s">
        <v>4357</v>
      </c>
      <c r="G287" s="243"/>
      <c r="H287" s="244" t="s">
        <v>1</v>
      </c>
      <c r="I287" s="246"/>
      <c r="J287" s="243"/>
      <c r="K287" s="243"/>
      <c r="L287" s="247"/>
      <c r="M287" s="248"/>
      <c r="N287" s="249"/>
      <c r="O287" s="249"/>
      <c r="P287" s="249"/>
      <c r="Q287" s="249"/>
      <c r="R287" s="249"/>
      <c r="S287" s="249"/>
      <c r="T287" s="250"/>
      <c r="U287" s="12"/>
      <c r="V287" s="12"/>
      <c r="W287" s="12"/>
      <c r="X287" s="12"/>
      <c r="Y287" s="12"/>
      <c r="Z287" s="12"/>
      <c r="AA287" s="12"/>
      <c r="AB287" s="12"/>
      <c r="AC287" s="12"/>
      <c r="AD287" s="12"/>
      <c r="AE287" s="12"/>
      <c r="AT287" s="251" t="s">
        <v>337</v>
      </c>
      <c r="AU287" s="251" t="s">
        <v>85</v>
      </c>
      <c r="AV287" s="12" t="s">
        <v>85</v>
      </c>
      <c r="AW287" s="12" t="s">
        <v>33</v>
      </c>
      <c r="AX287" s="12" t="s">
        <v>77</v>
      </c>
      <c r="AY287" s="251" t="s">
        <v>247</v>
      </c>
    </row>
    <row r="288" s="12" customFormat="1">
      <c r="A288" s="12"/>
      <c r="B288" s="242"/>
      <c r="C288" s="243"/>
      <c r="D288" s="232" t="s">
        <v>337</v>
      </c>
      <c r="E288" s="244" t="s">
        <v>1</v>
      </c>
      <c r="F288" s="245" t="s">
        <v>4391</v>
      </c>
      <c r="G288" s="243"/>
      <c r="H288" s="244" t="s">
        <v>1</v>
      </c>
      <c r="I288" s="246"/>
      <c r="J288" s="243"/>
      <c r="K288" s="243"/>
      <c r="L288" s="247"/>
      <c r="M288" s="248"/>
      <c r="N288" s="249"/>
      <c r="O288" s="249"/>
      <c r="P288" s="249"/>
      <c r="Q288" s="249"/>
      <c r="R288" s="249"/>
      <c r="S288" s="249"/>
      <c r="T288" s="250"/>
      <c r="U288" s="12"/>
      <c r="V288" s="12"/>
      <c r="W288" s="12"/>
      <c r="X288" s="12"/>
      <c r="Y288" s="12"/>
      <c r="Z288" s="12"/>
      <c r="AA288" s="12"/>
      <c r="AB288" s="12"/>
      <c r="AC288" s="12"/>
      <c r="AD288" s="12"/>
      <c r="AE288" s="12"/>
      <c r="AT288" s="251" t="s">
        <v>337</v>
      </c>
      <c r="AU288" s="251" t="s">
        <v>85</v>
      </c>
      <c r="AV288" s="12" t="s">
        <v>85</v>
      </c>
      <c r="AW288" s="12" t="s">
        <v>33</v>
      </c>
      <c r="AX288" s="12" t="s">
        <v>77</v>
      </c>
      <c r="AY288" s="251" t="s">
        <v>247</v>
      </c>
    </row>
    <row r="289" s="12" customFormat="1">
      <c r="A289" s="12"/>
      <c r="B289" s="242"/>
      <c r="C289" s="243"/>
      <c r="D289" s="232" t="s">
        <v>337</v>
      </c>
      <c r="E289" s="244" t="s">
        <v>1</v>
      </c>
      <c r="F289" s="245" t="s">
        <v>4392</v>
      </c>
      <c r="G289" s="243"/>
      <c r="H289" s="244" t="s">
        <v>1</v>
      </c>
      <c r="I289" s="246"/>
      <c r="J289" s="243"/>
      <c r="K289" s="243"/>
      <c r="L289" s="247"/>
      <c r="M289" s="248"/>
      <c r="N289" s="249"/>
      <c r="O289" s="249"/>
      <c r="P289" s="249"/>
      <c r="Q289" s="249"/>
      <c r="R289" s="249"/>
      <c r="S289" s="249"/>
      <c r="T289" s="250"/>
      <c r="U289" s="12"/>
      <c r="V289" s="12"/>
      <c r="W289" s="12"/>
      <c r="X289" s="12"/>
      <c r="Y289" s="12"/>
      <c r="Z289" s="12"/>
      <c r="AA289" s="12"/>
      <c r="AB289" s="12"/>
      <c r="AC289" s="12"/>
      <c r="AD289" s="12"/>
      <c r="AE289" s="12"/>
      <c r="AT289" s="251" t="s">
        <v>337</v>
      </c>
      <c r="AU289" s="251" t="s">
        <v>85</v>
      </c>
      <c r="AV289" s="12" t="s">
        <v>85</v>
      </c>
      <c r="AW289" s="12" t="s">
        <v>33</v>
      </c>
      <c r="AX289" s="12" t="s">
        <v>77</v>
      </c>
      <c r="AY289" s="251" t="s">
        <v>247</v>
      </c>
    </row>
    <row r="290" s="12" customFormat="1">
      <c r="A290" s="12"/>
      <c r="B290" s="242"/>
      <c r="C290" s="243"/>
      <c r="D290" s="232" t="s">
        <v>337</v>
      </c>
      <c r="E290" s="244" t="s">
        <v>1</v>
      </c>
      <c r="F290" s="245" t="s">
        <v>4393</v>
      </c>
      <c r="G290" s="243"/>
      <c r="H290" s="244" t="s">
        <v>1</v>
      </c>
      <c r="I290" s="246"/>
      <c r="J290" s="243"/>
      <c r="K290" s="243"/>
      <c r="L290" s="247"/>
      <c r="M290" s="248"/>
      <c r="N290" s="249"/>
      <c r="O290" s="249"/>
      <c r="P290" s="249"/>
      <c r="Q290" s="249"/>
      <c r="R290" s="249"/>
      <c r="S290" s="249"/>
      <c r="T290" s="250"/>
      <c r="U290" s="12"/>
      <c r="V290" s="12"/>
      <c r="W290" s="12"/>
      <c r="X290" s="12"/>
      <c r="Y290" s="12"/>
      <c r="Z290" s="12"/>
      <c r="AA290" s="12"/>
      <c r="AB290" s="12"/>
      <c r="AC290" s="12"/>
      <c r="AD290" s="12"/>
      <c r="AE290" s="12"/>
      <c r="AT290" s="251" t="s">
        <v>337</v>
      </c>
      <c r="AU290" s="251" t="s">
        <v>85</v>
      </c>
      <c r="AV290" s="12" t="s">
        <v>85</v>
      </c>
      <c r="AW290" s="12" t="s">
        <v>33</v>
      </c>
      <c r="AX290" s="12" t="s">
        <v>77</v>
      </c>
      <c r="AY290" s="251" t="s">
        <v>247</v>
      </c>
    </row>
    <row r="291" s="13" customFormat="1">
      <c r="A291" s="13"/>
      <c r="B291" s="252"/>
      <c r="C291" s="253"/>
      <c r="D291" s="232" t="s">
        <v>337</v>
      </c>
      <c r="E291" s="254" t="s">
        <v>1</v>
      </c>
      <c r="F291" s="255" t="s">
        <v>4394</v>
      </c>
      <c r="G291" s="253"/>
      <c r="H291" s="256">
        <v>3.8500000000000001</v>
      </c>
      <c r="I291" s="257"/>
      <c r="J291" s="253"/>
      <c r="K291" s="253"/>
      <c r="L291" s="258"/>
      <c r="M291" s="259"/>
      <c r="N291" s="260"/>
      <c r="O291" s="260"/>
      <c r="P291" s="260"/>
      <c r="Q291" s="260"/>
      <c r="R291" s="260"/>
      <c r="S291" s="260"/>
      <c r="T291" s="261"/>
      <c r="U291" s="13"/>
      <c r="V291" s="13"/>
      <c r="W291" s="13"/>
      <c r="X291" s="13"/>
      <c r="Y291" s="13"/>
      <c r="Z291" s="13"/>
      <c r="AA291" s="13"/>
      <c r="AB291" s="13"/>
      <c r="AC291" s="13"/>
      <c r="AD291" s="13"/>
      <c r="AE291" s="13"/>
      <c r="AT291" s="262" t="s">
        <v>337</v>
      </c>
      <c r="AU291" s="262" t="s">
        <v>85</v>
      </c>
      <c r="AV291" s="13" t="s">
        <v>87</v>
      </c>
      <c r="AW291" s="13" t="s">
        <v>33</v>
      </c>
      <c r="AX291" s="13" t="s">
        <v>77</v>
      </c>
      <c r="AY291" s="262" t="s">
        <v>247</v>
      </c>
    </row>
    <row r="292" s="13" customFormat="1">
      <c r="A292" s="13"/>
      <c r="B292" s="252"/>
      <c r="C292" s="253"/>
      <c r="D292" s="232" t="s">
        <v>337</v>
      </c>
      <c r="E292" s="254" t="s">
        <v>1</v>
      </c>
      <c r="F292" s="255" t="s">
        <v>4395</v>
      </c>
      <c r="G292" s="253"/>
      <c r="H292" s="256">
        <v>0.123</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3" customFormat="1">
      <c r="A293" s="13"/>
      <c r="B293" s="252"/>
      <c r="C293" s="253"/>
      <c r="D293" s="232" t="s">
        <v>337</v>
      </c>
      <c r="E293" s="254" t="s">
        <v>1</v>
      </c>
      <c r="F293" s="255" t="s">
        <v>4396</v>
      </c>
      <c r="G293" s="253"/>
      <c r="H293" s="256">
        <v>0.45500000000000002</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3" customFormat="1">
      <c r="A294" s="13"/>
      <c r="B294" s="252"/>
      <c r="C294" s="253"/>
      <c r="D294" s="232" t="s">
        <v>337</v>
      </c>
      <c r="E294" s="254" t="s">
        <v>1</v>
      </c>
      <c r="F294" s="255" t="s">
        <v>4397</v>
      </c>
      <c r="G294" s="253"/>
      <c r="H294" s="256">
        <v>0.039</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337</v>
      </c>
      <c r="AU294" s="262" t="s">
        <v>85</v>
      </c>
      <c r="AV294" s="13" t="s">
        <v>87</v>
      </c>
      <c r="AW294" s="13" t="s">
        <v>33</v>
      </c>
      <c r="AX294" s="13" t="s">
        <v>77</v>
      </c>
      <c r="AY294" s="262" t="s">
        <v>247</v>
      </c>
    </row>
    <row r="295" s="13" customFormat="1">
      <c r="A295" s="13"/>
      <c r="B295" s="252"/>
      <c r="C295" s="253"/>
      <c r="D295" s="232" t="s">
        <v>337</v>
      </c>
      <c r="E295" s="254" t="s">
        <v>1</v>
      </c>
      <c r="F295" s="255" t="s">
        <v>4398</v>
      </c>
      <c r="G295" s="253"/>
      <c r="H295" s="256">
        <v>0.052999999999999998</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4399</v>
      </c>
      <c r="G296" s="253"/>
      <c r="H296" s="256">
        <v>0.16</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3" customFormat="1">
      <c r="A297" s="13"/>
      <c r="B297" s="252"/>
      <c r="C297" s="253"/>
      <c r="D297" s="232" t="s">
        <v>337</v>
      </c>
      <c r="E297" s="254" t="s">
        <v>1</v>
      </c>
      <c r="F297" s="255" t="s">
        <v>4400</v>
      </c>
      <c r="G297" s="253"/>
      <c r="H297" s="256">
        <v>3.1499999999999999</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3" customFormat="1">
      <c r="A298" s="13"/>
      <c r="B298" s="252"/>
      <c r="C298" s="253"/>
      <c r="D298" s="232" t="s">
        <v>337</v>
      </c>
      <c r="E298" s="254" t="s">
        <v>1</v>
      </c>
      <c r="F298" s="255" t="s">
        <v>4401</v>
      </c>
      <c r="G298" s="253"/>
      <c r="H298" s="256">
        <v>2.363</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4" customFormat="1">
      <c r="A299" s="14"/>
      <c r="B299" s="263"/>
      <c r="C299" s="264"/>
      <c r="D299" s="232" t="s">
        <v>337</v>
      </c>
      <c r="E299" s="265" t="s">
        <v>1</v>
      </c>
      <c r="F299" s="266" t="s">
        <v>340</v>
      </c>
      <c r="G299" s="264"/>
      <c r="H299" s="267">
        <v>10.193</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337</v>
      </c>
      <c r="AU299" s="273" t="s">
        <v>85</v>
      </c>
      <c r="AV299" s="14" t="s">
        <v>258</v>
      </c>
      <c r="AW299" s="14" t="s">
        <v>33</v>
      </c>
      <c r="AX299" s="14" t="s">
        <v>85</v>
      </c>
      <c r="AY299" s="273" t="s">
        <v>247</v>
      </c>
    </row>
    <row r="300" s="2" customFormat="1" ht="24.15" customHeight="1">
      <c r="A300" s="38"/>
      <c r="B300" s="39"/>
      <c r="C300" s="219" t="s">
        <v>572</v>
      </c>
      <c r="D300" s="219" t="s">
        <v>248</v>
      </c>
      <c r="E300" s="220" t="s">
        <v>4402</v>
      </c>
      <c r="F300" s="221" t="s">
        <v>4403</v>
      </c>
      <c r="G300" s="222" t="s">
        <v>267</v>
      </c>
      <c r="H300" s="223">
        <v>120.97</v>
      </c>
      <c r="I300" s="224"/>
      <c r="J300" s="225">
        <f>ROUND(I300*H300,2)</f>
        <v>0</v>
      </c>
      <c r="K300" s="221" t="s">
        <v>336</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258</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258</v>
      </c>
      <c r="BM300" s="230" t="s">
        <v>575</v>
      </c>
    </row>
    <row r="301" s="2" customFormat="1">
      <c r="A301" s="38"/>
      <c r="B301" s="39"/>
      <c r="C301" s="40"/>
      <c r="D301" s="232" t="s">
        <v>253</v>
      </c>
      <c r="E301" s="40"/>
      <c r="F301" s="233" t="s">
        <v>4404</v>
      </c>
      <c r="G301" s="40"/>
      <c r="H301" s="40"/>
      <c r="I301" s="234"/>
      <c r="J301" s="40"/>
      <c r="K301" s="40"/>
      <c r="L301" s="44"/>
      <c r="M301" s="235"/>
      <c r="N301" s="236"/>
      <c r="O301" s="91"/>
      <c r="P301" s="91"/>
      <c r="Q301" s="91"/>
      <c r="R301" s="91"/>
      <c r="S301" s="91"/>
      <c r="T301" s="92"/>
      <c r="U301" s="38"/>
      <c r="V301" s="38"/>
      <c r="W301" s="38"/>
      <c r="X301" s="38"/>
      <c r="Y301" s="38"/>
      <c r="Z301" s="38"/>
      <c r="AA301" s="38"/>
      <c r="AB301" s="38"/>
      <c r="AC301" s="38"/>
      <c r="AD301" s="38"/>
      <c r="AE301" s="38"/>
      <c r="AT301" s="17" t="s">
        <v>253</v>
      </c>
      <c r="AU301" s="17" t="s">
        <v>85</v>
      </c>
    </row>
    <row r="302" s="12" customFormat="1">
      <c r="A302" s="12"/>
      <c r="B302" s="242"/>
      <c r="C302" s="243"/>
      <c r="D302" s="232" t="s">
        <v>337</v>
      </c>
      <c r="E302" s="244" t="s">
        <v>1</v>
      </c>
      <c r="F302" s="245" t="s">
        <v>4357</v>
      </c>
      <c r="G302" s="243"/>
      <c r="H302" s="244" t="s">
        <v>1</v>
      </c>
      <c r="I302" s="246"/>
      <c r="J302" s="243"/>
      <c r="K302" s="243"/>
      <c r="L302" s="247"/>
      <c r="M302" s="248"/>
      <c r="N302" s="249"/>
      <c r="O302" s="249"/>
      <c r="P302" s="249"/>
      <c r="Q302" s="249"/>
      <c r="R302" s="249"/>
      <c r="S302" s="249"/>
      <c r="T302" s="250"/>
      <c r="U302" s="12"/>
      <c r="V302" s="12"/>
      <c r="W302" s="12"/>
      <c r="X302" s="12"/>
      <c r="Y302" s="12"/>
      <c r="Z302" s="12"/>
      <c r="AA302" s="12"/>
      <c r="AB302" s="12"/>
      <c r="AC302" s="12"/>
      <c r="AD302" s="12"/>
      <c r="AE302" s="12"/>
      <c r="AT302" s="251" t="s">
        <v>337</v>
      </c>
      <c r="AU302" s="251" t="s">
        <v>85</v>
      </c>
      <c r="AV302" s="12" t="s">
        <v>85</v>
      </c>
      <c r="AW302" s="12" t="s">
        <v>33</v>
      </c>
      <c r="AX302" s="12" t="s">
        <v>77</v>
      </c>
      <c r="AY302" s="251" t="s">
        <v>247</v>
      </c>
    </row>
    <row r="303" s="12" customFormat="1">
      <c r="A303" s="12"/>
      <c r="B303" s="242"/>
      <c r="C303" s="243"/>
      <c r="D303" s="232" t="s">
        <v>337</v>
      </c>
      <c r="E303" s="244" t="s">
        <v>1</v>
      </c>
      <c r="F303" s="245" t="s">
        <v>4391</v>
      </c>
      <c r="G303" s="243"/>
      <c r="H303" s="244" t="s">
        <v>1</v>
      </c>
      <c r="I303" s="246"/>
      <c r="J303" s="243"/>
      <c r="K303" s="243"/>
      <c r="L303" s="247"/>
      <c r="M303" s="248"/>
      <c r="N303" s="249"/>
      <c r="O303" s="249"/>
      <c r="P303" s="249"/>
      <c r="Q303" s="249"/>
      <c r="R303" s="249"/>
      <c r="S303" s="249"/>
      <c r="T303" s="250"/>
      <c r="U303" s="12"/>
      <c r="V303" s="12"/>
      <c r="W303" s="12"/>
      <c r="X303" s="12"/>
      <c r="Y303" s="12"/>
      <c r="Z303" s="12"/>
      <c r="AA303" s="12"/>
      <c r="AB303" s="12"/>
      <c r="AC303" s="12"/>
      <c r="AD303" s="12"/>
      <c r="AE303" s="12"/>
      <c r="AT303" s="251" t="s">
        <v>337</v>
      </c>
      <c r="AU303" s="251" t="s">
        <v>85</v>
      </c>
      <c r="AV303" s="12" t="s">
        <v>85</v>
      </c>
      <c r="AW303" s="12" t="s">
        <v>33</v>
      </c>
      <c r="AX303" s="12" t="s">
        <v>77</v>
      </c>
      <c r="AY303" s="251" t="s">
        <v>247</v>
      </c>
    </row>
    <row r="304" s="12" customFormat="1">
      <c r="A304" s="12"/>
      <c r="B304" s="242"/>
      <c r="C304" s="243"/>
      <c r="D304" s="232" t="s">
        <v>337</v>
      </c>
      <c r="E304" s="244" t="s">
        <v>1</v>
      </c>
      <c r="F304" s="245" t="s">
        <v>4392</v>
      </c>
      <c r="G304" s="243"/>
      <c r="H304" s="244" t="s">
        <v>1</v>
      </c>
      <c r="I304" s="246"/>
      <c r="J304" s="243"/>
      <c r="K304" s="243"/>
      <c r="L304" s="247"/>
      <c r="M304" s="248"/>
      <c r="N304" s="249"/>
      <c r="O304" s="249"/>
      <c r="P304" s="249"/>
      <c r="Q304" s="249"/>
      <c r="R304" s="249"/>
      <c r="S304" s="249"/>
      <c r="T304" s="250"/>
      <c r="U304" s="12"/>
      <c r="V304" s="12"/>
      <c r="W304" s="12"/>
      <c r="X304" s="12"/>
      <c r="Y304" s="12"/>
      <c r="Z304" s="12"/>
      <c r="AA304" s="12"/>
      <c r="AB304" s="12"/>
      <c r="AC304" s="12"/>
      <c r="AD304" s="12"/>
      <c r="AE304" s="12"/>
      <c r="AT304" s="251" t="s">
        <v>337</v>
      </c>
      <c r="AU304" s="251" t="s">
        <v>85</v>
      </c>
      <c r="AV304" s="12" t="s">
        <v>85</v>
      </c>
      <c r="AW304" s="12" t="s">
        <v>33</v>
      </c>
      <c r="AX304" s="12" t="s">
        <v>77</v>
      </c>
      <c r="AY304" s="251" t="s">
        <v>247</v>
      </c>
    </row>
    <row r="305" s="12" customFormat="1">
      <c r="A305" s="12"/>
      <c r="B305" s="242"/>
      <c r="C305" s="243"/>
      <c r="D305" s="232" t="s">
        <v>337</v>
      </c>
      <c r="E305" s="244" t="s">
        <v>1</v>
      </c>
      <c r="F305" s="245" t="s">
        <v>4393</v>
      </c>
      <c r="G305" s="243"/>
      <c r="H305" s="244" t="s">
        <v>1</v>
      </c>
      <c r="I305" s="246"/>
      <c r="J305" s="243"/>
      <c r="K305" s="243"/>
      <c r="L305" s="247"/>
      <c r="M305" s="248"/>
      <c r="N305" s="249"/>
      <c r="O305" s="249"/>
      <c r="P305" s="249"/>
      <c r="Q305" s="249"/>
      <c r="R305" s="249"/>
      <c r="S305" s="249"/>
      <c r="T305" s="250"/>
      <c r="U305" s="12"/>
      <c r="V305" s="12"/>
      <c r="W305" s="12"/>
      <c r="X305" s="12"/>
      <c r="Y305" s="12"/>
      <c r="Z305" s="12"/>
      <c r="AA305" s="12"/>
      <c r="AB305" s="12"/>
      <c r="AC305" s="12"/>
      <c r="AD305" s="12"/>
      <c r="AE305" s="12"/>
      <c r="AT305" s="251" t="s">
        <v>337</v>
      </c>
      <c r="AU305" s="251" t="s">
        <v>85</v>
      </c>
      <c r="AV305" s="12" t="s">
        <v>85</v>
      </c>
      <c r="AW305" s="12" t="s">
        <v>33</v>
      </c>
      <c r="AX305" s="12" t="s">
        <v>77</v>
      </c>
      <c r="AY305" s="251" t="s">
        <v>247</v>
      </c>
    </row>
    <row r="306" s="13" customFormat="1">
      <c r="A306" s="13"/>
      <c r="B306" s="252"/>
      <c r="C306" s="253"/>
      <c r="D306" s="232" t="s">
        <v>337</v>
      </c>
      <c r="E306" s="254" t="s">
        <v>1</v>
      </c>
      <c r="F306" s="255" t="s">
        <v>4405</v>
      </c>
      <c r="G306" s="253"/>
      <c r="H306" s="256">
        <v>44</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337</v>
      </c>
      <c r="AU306" s="262" t="s">
        <v>85</v>
      </c>
      <c r="AV306" s="13" t="s">
        <v>87</v>
      </c>
      <c r="AW306" s="13" t="s">
        <v>33</v>
      </c>
      <c r="AX306" s="13" t="s">
        <v>77</v>
      </c>
      <c r="AY306" s="262" t="s">
        <v>247</v>
      </c>
    </row>
    <row r="307" s="13" customFormat="1">
      <c r="A307" s="13"/>
      <c r="B307" s="252"/>
      <c r="C307" s="253"/>
      <c r="D307" s="232" t="s">
        <v>337</v>
      </c>
      <c r="E307" s="254" t="s">
        <v>1</v>
      </c>
      <c r="F307" s="255" t="s">
        <v>4406</v>
      </c>
      <c r="G307" s="253"/>
      <c r="H307" s="256">
        <v>1.3999999999999999</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337</v>
      </c>
      <c r="AU307" s="262" t="s">
        <v>85</v>
      </c>
      <c r="AV307" s="13" t="s">
        <v>87</v>
      </c>
      <c r="AW307" s="13" t="s">
        <v>33</v>
      </c>
      <c r="AX307" s="13" t="s">
        <v>77</v>
      </c>
      <c r="AY307" s="262" t="s">
        <v>247</v>
      </c>
    </row>
    <row r="308" s="13" customFormat="1">
      <c r="A308" s="13"/>
      <c r="B308" s="252"/>
      <c r="C308" s="253"/>
      <c r="D308" s="232" t="s">
        <v>337</v>
      </c>
      <c r="E308" s="254" t="s">
        <v>1</v>
      </c>
      <c r="F308" s="255" t="s">
        <v>4407</v>
      </c>
      <c r="G308" s="253"/>
      <c r="H308" s="256">
        <v>5.2000000000000002</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3" customFormat="1">
      <c r="A309" s="13"/>
      <c r="B309" s="252"/>
      <c r="C309" s="253"/>
      <c r="D309" s="232" t="s">
        <v>337</v>
      </c>
      <c r="E309" s="254" t="s">
        <v>1</v>
      </c>
      <c r="F309" s="255" t="s">
        <v>4408</v>
      </c>
      <c r="G309" s="253"/>
      <c r="H309" s="256">
        <v>0.44</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3" customFormat="1">
      <c r="A310" s="13"/>
      <c r="B310" s="252"/>
      <c r="C310" s="253"/>
      <c r="D310" s="232" t="s">
        <v>337</v>
      </c>
      <c r="E310" s="254" t="s">
        <v>1</v>
      </c>
      <c r="F310" s="255" t="s">
        <v>4409</v>
      </c>
      <c r="G310" s="253"/>
      <c r="H310" s="256">
        <v>0.59999999999999998</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3" customFormat="1">
      <c r="A311" s="13"/>
      <c r="B311" s="252"/>
      <c r="C311" s="253"/>
      <c r="D311" s="232" t="s">
        <v>337</v>
      </c>
      <c r="E311" s="254" t="s">
        <v>1</v>
      </c>
      <c r="F311" s="255" t="s">
        <v>4410</v>
      </c>
      <c r="G311" s="253"/>
      <c r="H311" s="256">
        <v>1.8300000000000001</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337</v>
      </c>
      <c r="AU311" s="262" t="s">
        <v>85</v>
      </c>
      <c r="AV311" s="13" t="s">
        <v>87</v>
      </c>
      <c r="AW311" s="13" t="s">
        <v>33</v>
      </c>
      <c r="AX311" s="13" t="s">
        <v>77</v>
      </c>
      <c r="AY311" s="262" t="s">
        <v>247</v>
      </c>
    </row>
    <row r="312" s="13" customFormat="1">
      <c r="A312" s="13"/>
      <c r="B312" s="252"/>
      <c r="C312" s="253"/>
      <c r="D312" s="232" t="s">
        <v>337</v>
      </c>
      <c r="E312" s="254" t="s">
        <v>1</v>
      </c>
      <c r="F312" s="255" t="s">
        <v>4411</v>
      </c>
      <c r="G312" s="253"/>
      <c r="H312" s="256">
        <v>36</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4412</v>
      </c>
      <c r="G313" s="253"/>
      <c r="H313" s="256">
        <v>31.5</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120.97</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24.15" customHeight="1">
      <c r="A315" s="38"/>
      <c r="B315" s="39"/>
      <c r="C315" s="219" t="s">
        <v>316</v>
      </c>
      <c r="D315" s="219" t="s">
        <v>248</v>
      </c>
      <c r="E315" s="220" t="s">
        <v>4413</v>
      </c>
      <c r="F315" s="221" t="s">
        <v>4414</v>
      </c>
      <c r="G315" s="222" t="s">
        <v>267</v>
      </c>
      <c r="H315" s="223">
        <v>120.97</v>
      </c>
      <c r="I315" s="224"/>
      <c r="J315" s="225">
        <f>ROUND(I315*H315,2)</f>
        <v>0</v>
      </c>
      <c r="K315" s="221" t="s">
        <v>336</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582</v>
      </c>
    </row>
    <row r="316" s="2" customFormat="1">
      <c r="A316" s="38"/>
      <c r="B316" s="39"/>
      <c r="C316" s="40"/>
      <c r="D316" s="232" t="s">
        <v>253</v>
      </c>
      <c r="E316" s="40"/>
      <c r="F316" s="233" t="s">
        <v>4404</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13" customFormat="1">
      <c r="A317" s="13"/>
      <c r="B317" s="252"/>
      <c r="C317" s="253"/>
      <c r="D317" s="232" t="s">
        <v>337</v>
      </c>
      <c r="E317" s="254" t="s">
        <v>1</v>
      </c>
      <c r="F317" s="255" t="s">
        <v>4415</v>
      </c>
      <c r="G317" s="253"/>
      <c r="H317" s="256">
        <v>120.97</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337</v>
      </c>
      <c r="AU317" s="262" t="s">
        <v>85</v>
      </c>
      <c r="AV317" s="13" t="s">
        <v>87</v>
      </c>
      <c r="AW317" s="13" t="s">
        <v>33</v>
      </c>
      <c r="AX317" s="13" t="s">
        <v>77</v>
      </c>
      <c r="AY317" s="262" t="s">
        <v>247</v>
      </c>
    </row>
    <row r="318" s="14" customFormat="1">
      <c r="A318" s="14"/>
      <c r="B318" s="263"/>
      <c r="C318" s="264"/>
      <c r="D318" s="232" t="s">
        <v>337</v>
      </c>
      <c r="E318" s="265" t="s">
        <v>1</v>
      </c>
      <c r="F318" s="266" t="s">
        <v>340</v>
      </c>
      <c r="G318" s="264"/>
      <c r="H318" s="267">
        <v>120.97</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337</v>
      </c>
      <c r="AU318" s="273" t="s">
        <v>85</v>
      </c>
      <c r="AV318" s="14" t="s">
        <v>258</v>
      </c>
      <c r="AW318" s="14" t="s">
        <v>33</v>
      </c>
      <c r="AX318" s="14" t="s">
        <v>85</v>
      </c>
      <c r="AY318" s="273" t="s">
        <v>247</v>
      </c>
    </row>
    <row r="319" s="2" customFormat="1" ht="21.75" customHeight="1">
      <c r="A319" s="38"/>
      <c r="B319" s="39"/>
      <c r="C319" s="219" t="s">
        <v>589</v>
      </c>
      <c r="D319" s="219" t="s">
        <v>248</v>
      </c>
      <c r="E319" s="220" t="s">
        <v>4416</v>
      </c>
      <c r="F319" s="221" t="s">
        <v>4417</v>
      </c>
      <c r="G319" s="222" t="s">
        <v>364</v>
      </c>
      <c r="H319" s="223">
        <v>1.282</v>
      </c>
      <c r="I319" s="224"/>
      <c r="J319" s="225">
        <f>ROUND(I319*H319,2)</f>
        <v>0</v>
      </c>
      <c r="K319" s="221" t="s">
        <v>336</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258</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258</v>
      </c>
      <c r="BM319" s="230" t="s">
        <v>592</v>
      </c>
    </row>
    <row r="320" s="2" customFormat="1">
      <c r="A320" s="38"/>
      <c r="B320" s="39"/>
      <c r="C320" s="40"/>
      <c r="D320" s="232" t="s">
        <v>253</v>
      </c>
      <c r="E320" s="40"/>
      <c r="F320" s="233" t="s">
        <v>484</v>
      </c>
      <c r="G320" s="40"/>
      <c r="H320" s="40"/>
      <c r="I320" s="234"/>
      <c r="J320" s="40"/>
      <c r="K320" s="40"/>
      <c r="L320" s="44"/>
      <c r="M320" s="235"/>
      <c r="N320" s="236"/>
      <c r="O320" s="91"/>
      <c r="P320" s="91"/>
      <c r="Q320" s="91"/>
      <c r="R320" s="91"/>
      <c r="S320" s="91"/>
      <c r="T320" s="92"/>
      <c r="U320" s="38"/>
      <c r="V320" s="38"/>
      <c r="W320" s="38"/>
      <c r="X320" s="38"/>
      <c r="Y320" s="38"/>
      <c r="Z320" s="38"/>
      <c r="AA320" s="38"/>
      <c r="AB320" s="38"/>
      <c r="AC320" s="38"/>
      <c r="AD320" s="38"/>
      <c r="AE320" s="38"/>
      <c r="AT320" s="17" t="s">
        <v>253</v>
      </c>
      <c r="AU320" s="17" t="s">
        <v>85</v>
      </c>
    </row>
    <row r="321" s="12" customFormat="1">
      <c r="A321" s="12"/>
      <c r="B321" s="242"/>
      <c r="C321" s="243"/>
      <c r="D321" s="232" t="s">
        <v>337</v>
      </c>
      <c r="E321" s="244" t="s">
        <v>1</v>
      </c>
      <c r="F321" s="245" t="s">
        <v>4418</v>
      </c>
      <c r="G321" s="243"/>
      <c r="H321" s="244" t="s">
        <v>1</v>
      </c>
      <c r="I321" s="246"/>
      <c r="J321" s="243"/>
      <c r="K321" s="243"/>
      <c r="L321" s="247"/>
      <c r="M321" s="248"/>
      <c r="N321" s="249"/>
      <c r="O321" s="249"/>
      <c r="P321" s="249"/>
      <c r="Q321" s="249"/>
      <c r="R321" s="249"/>
      <c r="S321" s="249"/>
      <c r="T321" s="250"/>
      <c r="U321" s="12"/>
      <c r="V321" s="12"/>
      <c r="W321" s="12"/>
      <c r="X321" s="12"/>
      <c r="Y321" s="12"/>
      <c r="Z321" s="12"/>
      <c r="AA321" s="12"/>
      <c r="AB321" s="12"/>
      <c r="AC321" s="12"/>
      <c r="AD321" s="12"/>
      <c r="AE321" s="12"/>
      <c r="AT321" s="251" t="s">
        <v>337</v>
      </c>
      <c r="AU321" s="251" t="s">
        <v>85</v>
      </c>
      <c r="AV321" s="12" t="s">
        <v>85</v>
      </c>
      <c r="AW321" s="12" t="s">
        <v>33</v>
      </c>
      <c r="AX321" s="12" t="s">
        <v>77</v>
      </c>
      <c r="AY321" s="251" t="s">
        <v>247</v>
      </c>
    </row>
    <row r="322" s="12" customFormat="1">
      <c r="A322" s="12"/>
      <c r="B322" s="242"/>
      <c r="C322" s="243"/>
      <c r="D322" s="232" t="s">
        <v>337</v>
      </c>
      <c r="E322" s="244" t="s">
        <v>1</v>
      </c>
      <c r="F322" s="245" t="s">
        <v>4393</v>
      </c>
      <c r="G322" s="243"/>
      <c r="H322" s="244" t="s">
        <v>1</v>
      </c>
      <c r="I322" s="246"/>
      <c r="J322" s="243"/>
      <c r="K322" s="243"/>
      <c r="L322" s="247"/>
      <c r="M322" s="248"/>
      <c r="N322" s="249"/>
      <c r="O322" s="249"/>
      <c r="P322" s="249"/>
      <c r="Q322" s="249"/>
      <c r="R322" s="249"/>
      <c r="S322" s="249"/>
      <c r="T322" s="250"/>
      <c r="U322" s="12"/>
      <c r="V322" s="12"/>
      <c r="W322" s="12"/>
      <c r="X322" s="12"/>
      <c r="Y322" s="12"/>
      <c r="Z322" s="12"/>
      <c r="AA322" s="12"/>
      <c r="AB322" s="12"/>
      <c r="AC322" s="12"/>
      <c r="AD322" s="12"/>
      <c r="AE322" s="12"/>
      <c r="AT322" s="251" t="s">
        <v>337</v>
      </c>
      <c r="AU322" s="251" t="s">
        <v>85</v>
      </c>
      <c r="AV322" s="12" t="s">
        <v>85</v>
      </c>
      <c r="AW322" s="12" t="s">
        <v>33</v>
      </c>
      <c r="AX322" s="12" t="s">
        <v>77</v>
      </c>
      <c r="AY322" s="251" t="s">
        <v>247</v>
      </c>
    </row>
    <row r="323" s="13" customFormat="1">
      <c r="A323" s="13"/>
      <c r="B323" s="252"/>
      <c r="C323" s="253"/>
      <c r="D323" s="232" t="s">
        <v>337</v>
      </c>
      <c r="E323" s="254" t="s">
        <v>1</v>
      </c>
      <c r="F323" s="255" t="s">
        <v>4419</v>
      </c>
      <c r="G323" s="253"/>
      <c r="H323" s="256">
        <v>0.47999999999999998</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3" customFormat="1">
      <c r="A324" s="13"/>
      <c r="B324" s="252"/>
      <c r="C324" s="253"/>
      <c r="D324" s="232" t="s">
        <v>337</v>
      </c>
      <c r="E324" s="254" t="s">
        <v>1</v>
      </c>
      <c r="F324" s="255" t="s">
        <v>4420</v>
      </c>
      <c r="G324" s="253"/>
      <c r="H324" s="256">
        <v>0.029000000000000001</v>
      </c>
      <c r="I324" s="257"/>
      <c r="J324" s="253"/>
      <c r="K324" s="253"/>
      <c r="L324" s="258"/>
      <c r="M324" s="259"/>
      <c r="N324" s="260"/>
      <c r="O324" s="260"/>
      <c r="P324" s="260"/>
      <c r="Q324" s="260"/>
      <c r="R324" s="260"/>
      <c r="S324" s="260"/>
      <c r="T324" s="261"/>
      <c r="U324" s="13"/>
      <c r="V324" s="13"/>
      <c r="W324" s="13"/>
      <c r="X324" s="13"/>
      <c r="Y324" s="13"/>
      <c r="Z324" s="13"/>
      <c r="AA324" s="13"/>
      <c r="AB324" s="13"/>
      <c r="AC324" s="13"/>
      <c r="AD324" s="13"/>
      <c r="AE324" s="13"/>
      <c r="AT324" s="262" t="s">
        <v>337</v>
      </c>
      <c r="AU324" s="262" t="s">
        <v>85</v>
      </c>
      <c r="AV324" s="13" t="s">
        <v>87</v>
      </c>
      <c r="AW324" s="13" t="s">
        <v>33</v>
      </c>
      <c r="AX324" s="13" t="s">
        <v>77</v>
      </c>
      <c r="AY324" s="262" t="s">
        <v>247</v>
      </c>
    </row>
    <row r="325" s="13" customFormat="1">
      <c r="A325" s="13"/>
      <c r="B325" s="252"/>
      <c r="C325" s="253"/>
      <c r="D325" s="232" t="s">
        <v>337</v>
      </c>
      <c r="E325" s="254" t="s">
        <v>1</v>
      </c>
      <c r="F325" s="255" t="s">
        <v>4421</v>
      </c>
      <c r="G325" s="253"/>
      <c r="H325" s="256">
        <v>0.097000000000000003</v>
      </c>
      <c r="I325" s="257"/>
      <c r="J325" s="253"/>
      <c r="K325" s="253"/>
      <c r="L325" s="258"/>
      <c r="M325" s="259"/>
      <c r="N325" s="260"/>
      <c r="O325" s="260"/>
      <c r="P325" s="260"/>
      <c r="Q325" s="260"/>
      <c r="R325" s="260"/>
      <c r="S325" s="260"/>
      <c r="T325" s="261"/>
      <c r="U325" s="13"/>
      <c r="V325" s="13"/>
      <c r="W325" s="13"/>
      <c r="X325" s="13"/>
      <c r="Y325" s="13"/>
      <c r="Z325" s="13"/>
      <c r="AA325" s="13"/>
      <c r="AB325" s="13"/>
      <c r="AC325" s="13"/>
      <c r="AD325" s="13"/>
      <c r="AE325" s="13"/>
      <c r="AT325" s="262" t="s">
        <v>337</v>
      </c>
      <c r="AU325" s="262" t="s">
        <v>85</v>
      </c>
      <c r="AV325" s="13" t="s">
        <v>87</v>
      </c>
      <c r="AW325" s="13" t="s">
        <v>33</v>
      </c>
      <c r="AX325" s="13" t="s">
        <v>77</v>
      </c>
      <c r="AY325" s="262" t="s">
        <v>247</v>
      </c>
    </row>
    <row r="326" s="13" customFormat="1">
      <c r="A326" s="13"/>
      <c r="B326" s="252"/>
      <c r="C326" s="253"/>
      <c r="D326" s="232" t="s">
        <v>337</v>
      </c>
      <c r="E326" s="254" t="s">
        <v>1</v>
      </c>
      <c r="F326" s="255" t="s">
        <v>4422</v>
      </c>
      <c r="G326" s="253"/>
      <c r="H326" s="256">
        <v>0.0080000000000000002</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337</v>
      </c>
      <c r="AU326" s="262" t="s">
        <v>85</v>
      </c>
      <c r="AV326" s="13" t="s">
        <v>87</v>
      </c>
      <c r="AW326" s="13" t="s">
        <v>33</v>
      </c>
      <c r="AX326" s="13" t="s">
        <v>77</v>
      </c>
      <c r="AY326" s="262" t="s">
        <v>247</v>
      </c>
    </row>
    <row r="327" s="13" customFormat="1">
      <c r="A327" s="13"/>
      <c r="B327" s="252"/>
      <c r="C327" s="253"/>
      <c r="D327" s="232" t="s">
        <v>337</v>
      </c>
      <c r="E327" s="254" t="s">
        <v>1</v>
      </c>
      <c r="F327" s="255" t="s">
        <v>4423</v>
      </c>
      <c r="G327" s="253"/>
      <c r="H327" s="256">
        <v>0.0080000000000000002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3" customFormat="1">
      <c r="A328" s="13"/>
      <c r="B328" s="252"/>
      <c r="C328" s="253"/>
      <c r="D328" s="232" t="s">
        <v>337</v>
      </c>
      <c r="E328" s="254" t="s">
        <v>1</v>
      </c>
      <c r="F328" s="255" t="s">
        <v>4424</v>
      </c>
      <c r="G328" s="253"/>
      <c r="H328" s="256">
        <v>0.24099999999999999</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337</v>
      </c>
      <c r="AU328" s="262" t="s">
        <v>85</v>
      </c>
      <c r="AV328" s="13" t="s">
        <v>87</v>
      </c>
      <c r="AW328" s="13" t="s">
        <v>33</v>
      </c>
      <c r="AX328" s="13" t="s">
        <v>77</v>
      </c>
      <c r="AY328" s="262" t="s">
        <v>247</v>
      </c>
    </row>
    <row r="329" s="13" customFormat="1">
      <c r="A329" s="13"/>
      <c r="B329" s="252"/>
      <c r="C329" s="253"/>
      <c r="D329" s="232" t="s">
        <v>337</v>
      </c>
      <c r="E329" s="254" t="s">
        <v>1</v>
      </c>
      <c r="F329" s="255" t="s">
        <v>4425</v>
      </c>
      <c r="G329" s="253"/>
      <c r="H329" s="256">
        <v>0.22500000000000001</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2" customFormat="1">
      <c r="A330" s="12"/>
      <c r="B330" s="242"/>
      <c r="C330" s="243"/>
      <c r="D330" s="232" t="s">
        <v>337</v>
      </c>
      <c r="E330" s="244" t="s">
        <v>1</v>
      </c>
      <c r="F330" s="245" t="s">
        <v>4426</v>
      </c>
      <c r="G330" s="243"/>
      <c r="H330" s="244" t="s">
        <v>1</v>
      </c>
      <c r="I330" s="246"/>
      <c r="J330" s="243"/>
      <c r="K330" s="243"/>
      <c r="L330" s="247"/>
      <c r="M330" s="248"/>
      <c r="N330" s="249"/>
      <c r="O330" s="249"/>
      <c r="P330" s="249"/>
      <c r="Q330" s="249"/>
      <c r="R330" s="249"/>
      <c r="S330" s="249"/>
      <c r="T330" s="250"/>
      <c r="U330" s="12"/>
      <c r="V330" s="12"/>
      <c r="W330" s="12"/>
      <c r="X330" s="12"/>
      <c r="Y330" s="12"/>
      <c r="Z330" s="12"/>
      <c r="AA330" s="12"/>
      <c r="AB330" s="12"/>
      <c r="AC330" s="12"/>
      <c r="AD330" s="12"/>
      <c r="AE330" s="12"/>
      <c r="AT330" s="251" t="s">
        <v>337</v>
      </c>
      <c r="AU330" s="251" t="s">
        <v>85</v>
      </c>
      <c r="AV330" s="12" t="s">
        <v>85</v>
      </c>
      <c r="AW330" s="12" t="s">
        <v>33</v>
      </c>
      <c r="AX330" s="12" t="s">
        <v>77</v>
      </c>
      <c r="AY330" s="251" t="s">
        <v>247</v>
      </c>
    </row>
    <row r="331" s="13" customFormat="1">
      <c r="A331" s="13"/>
      <c r="B331" s="252"/>
      <c r="C331" s="253"/>
      <c r="D331" s="232" t="s">
        <v>337</v>
      </c>
      <c r="E331" s="254" t="s">
        <v>1</v>
      </c>
      <c r="F331" s="255" t="s">
        <v>4427</v>
      </c>
      <c r="G331" s="253"/>
      <c r="H331" s="256">
        <v>0.19400000000000001</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4" customFormat="1">
      <c r="A332" s="14"/>
      <c r="B332" s="263"/>
      <c r="C332" s="264"/>
      <c r="D332" s="232" t="s">
        <v>337</v>
      </c>
      <c r="E332" s="265" t="s">
        <v>1</v>
      </c>
      <c r="F332" s="266" t="s">
        <v>340</v>
      </c>
      <c r="G332" s="264"/>
      <c r="H332" s="267">
        <v>1.282</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337</v>
      </c>
      <c r="AU332" s="273" t="s">
        <v>85</v>
      </c>
      <c r="AV332" s="14" t="s">
        <v>258</v>
      </c>
      <c r="AW332" s="14" t="s">
        <v>33</v>
      </c>
      <c r="AX332" s="14" t="s">
        <v>85</v>
      </c>
      <c r="AY332" s="273" t="s">
        <v>247</v>
      </c>
    </row>
    <row r="333" s="2" customFormat="1" ht="24.15" customHeight="1">
      <c r="A333" s="38"/>
      <c r="B333" s="39"/>
      <c r="C333" s="219" t="s">
        <v>499</v>
      </c>
      <c r="D333" s="219" t="s">
        <v>248</v>
      </c>
      <c r="E333" s="220" t="s">
        <v>4428</v>
      </c>
      <c r="F333" s="221" t="s">
        <v>4429</v>
      </c>
      <c r="G333" s="222" t="s">
        <v>398</v>
      </c>
      <c r="H333" s="223">
        <v>1</v>
      </c>
      <c r="I333" s="224"/>
      <c r="J333" s="225">
        <f>ROUND(I333*H333,2)</f>
        <v>0</v>
      </c>
      <c r="K333" s="221" t="s">
        <v>336</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599</v>
      </c>
    </row>
    <row r="334" s="12" customFormat="1">
      <c r="A334" s="12"/>
      <c r="B334" s="242"/>
      <c r="C334" s="243"/>
      <c r="D334" s="232" t="s">
        <v>337</v>
      </c>
      <c r="E334" s="244" t="s">
        <v>1</v>
      </c>
      <c r="F334" s="245" t="s">
        <v>4430</v>
      </c>
      <c r="G334" s="243"/>
      <c r="H334" s="244" t="s">
        <v>1</v>
      </c>
      <c r="I334" s="246"/>
      <c r="J334" s="243"/>
      <c r="K334" s="243"/>
      <c r="L334" s="247"/>
      <c r="M334" s="248"/>
      <c r="N334" s="249"/>
      <c r="O334" s="249"/>
      <c r="P334" s="249"/>
      <c r="Q334" s="249"/>
      <c r="R334" s="249"/>
      <c r="S334" s="249"/>
      <c r="T334" s="250"/>
      <c r="U334" s="12"/>
      <c r="V334" s="12"/>
      <c r="W334" s="12"/>
      <c r="X334" s="12"/>
      <c r="Y334" s="12"/>
      <c r="Z334" s="12"/>
      <c r="AA334" s="12"/>
      <c r="AB334" s="12"/>
      <c r="AC334" s="12"/>
      <c r="AD334" s="12"/>
      <c r="AE334" s="12"/>
      <c r="AT334" s="251" t="s">
        <v>337</v>
      </c>
      <c r="AU334" s="251" t="s">
        <v>85</v>
      </c>
      <c r="AV334" s="12" t="s">
        <v>85</v>
      </c>
      <c r="AW334" s="12" t="s">
        <v>33</v>
      </c>
      <c r="AX334" s="12" t="s">
        <v>77</v>
      </c>
      <c r="AY334" s="251" t="s">
        <v>247</v>
      </c>
    </row>
    <row r="335" s="13" customFormat="1">
      <c r="A335" s="13"/>
      <c r="B335" s="252"/>
      <c r="C335" s="253"/>
      <c r="D335" s="232" t="s">
        <v>337</v>
      </c>
      <c r="E335" s="254" t="s">
        <v>1</v>
      </c>
      <c r="F335" s="255" t="s">
        <v>4431</v>
      </c>
      <c r="G335" s="253"/>
      <c r="H335" s="256">
        <v>1</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337</v>
      </c>
      <c r="AU335" s="262" t="s">
        <v>85</v>
      </c>
      <c r="AV335" s="13" t="s">
        <v>87</v>
      </c>
      <c r="AW335" s="13" t="s">
        <v>33</v>
      </c>
      <c r="AX335" s="13" t="s">
        <v>77</v>
      </c>
      <c r="AY335" s="262" t="s">
        <v>247</v>
      </c>
    </row>
    <row r="336" s="14" customFormat="1">
      <c r="A336" s="14"/>
      <c r="B336" s="263"/>
      <c r="C336" s="264"/>
      <c r="D336" s="232" t="s">
        <v>337</v>
      </c>
      <c r="E336" s="265" t="s">
        <v>1</v>
      </c>
      <c r="F336" s="266" t="s">
        <v>340</v>
      </c>
      <c r="G336" s="264"/>
      <c r="H336" s="267">
        <v>1</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337</v>
      </c>
      <c r="AU336" s="273" t="s">
        <v>85</v>
      </c>
      <c r="AV336" s="14" t="s">
        <v>258</v>
      </c>
      <c r="AW336" s="14" t="s">
        <v>33</v>
      </c>
      <c r="AX336" s="14" t="s">
        <v>85</v>
      </c>
      <c r="AY336" s="273" t="s">
        <v>247</v>
      </c>
    </row>
    <row r="337" s="2" customFormat="1" ht="24.15" customHeight="1">
      <c r="A337" s="38"/>
      <c r="B337" s="39"/>
      <c r="C337" s="219" t="s">
        <v>603</v>
      </c>
      <c r="D337" s="219" t="s">
        <v>248</v>
      </c>
      <c r="E337" s="220" t="s">
        <v>506</v>
      </c>
      <c r="F337" s="221" t="s">
        <v>507</v>
      </c>
      <c r="G337" s="222" t="s">
        <v>398</v>
      </c>
      <c r="H337" s="223">
        <v>20</v>
      </c>
      <c r="I337" s="224"/>
      <c r="J337" s="225">
        <f>ROUND(I337*H337,2)</f>
        <v>0</v>
      </c>
      <c r="K337" s="221" t="s">
        <v>336</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258</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258</v>
      </c>
      <c r="BM337" s="230" t="s">
        <v>606</v>
      </c>
    </row>
    <row r="338" s="12" customFormat="1">
      <c r="A338" s="12"/>
      <c r="B338" s="242"/>
      <c r="C338" s="243"/>
      <c r="D338" s="232" t="s">
        <v>337</v>
      </c>
      <c r="E338" s="244" t="s">
        <v>1</v>
      </c>
      <c r="F338" s="245" t="s">
        <v>4430</v>
      </c>
      <c r="G338" s="243"/>
      <c r="H338" s="244" t="s">
        <v>1</v>
      </c>
      <c r="I338" s="246"/>
      <c r="J338" s="243"/>
      <c r="K338" s="243"/>
      <c r="L338" s="247"/>
      <c r="M338" s="248"/>
      <c r="N338" s="249"/>
      <c r="O338" s="249"/>
      <c r="P338" s="249"/>
      <c r="Q338" s="249"/>
      <c r="R338" s="249"/>
      <c r="S338" s="249"/>
      <c r="T338" s="250"/>
      <c r="U338" s="12"/>
      <c r="V338" s="12"/>
      <c r="W338" s="12"/>
      <c r="X338" s="12"/>
      <c r="Y338" s="12"/>
      <c r="Z338" s="12"/>
      <c r="AA338" s="12"/>
      <c r="AB338" s="12"/>
      <c r="AC338" s="12"/>
      <c r="AD338" s="12"/>
      <c r="AE338" s="12"/>
      <c r="AT338" s="251" t="s">
        <v>337</v>
      </c>
      <c r="AU338" s="251" t="s">
        <v>85</v>
      </c>
      <c r="AV338" s="12" t="s">
        <v>85</v>
      </c>
      <c r="AW338" s="12" t="s">
        <v>33</v>
      </c>
      <c r="AX338" s="12" t="s">
        <v>77</v>
      </c>
      <c r="AY338" s="251" t="s">
        <v>247</v>
      </c>
    </row>
    <row r="339" s="13" customFormat="1">
      <c r="A339" s="13"/>
      <c r="B339" s="252"/>
      <c r="C339" s="253"/>
      <c r="D339" s="232" t="s">
        <v>337</v>
      </c>
      <c r="E339" s="254" t="s">
        <v>1</v>
      </c>
      <c r="F339" s="255" t="s">
        <v>4432</v>
      </c>
      <c r="G339" s="253"/>
      <c r="H339" s="256">
        <v>20</v>
      </c>
      <c r="I339" s="257"/>
      <c r="J339" s="253"/>
      <c r="K339" s="253"/>
      <c r="L339" s="258"/>
      <c r="M339" s="259"/>
      <c r="N339" s="260"/>
      <c r="O339" s="260"/>
      <c r="P339" s="260"/>
      <c r="Q339" s="260"/>
      <c r="R339" s="260"/>
      <c r="S339" s="260"/>
      <c r="T339" s="261"/>
      <c r="U339" s="13"/>
      <c r="V339" s="13"/>
      <c r="W339" s="13"/>
      <c r="X339" s="13"/>
      <c r="Y339" s="13"/>
      <c r="Z339" s="13"/>
      <c r="AA339" s="13"/>
      <c r="AB339" s="13"/>
      <c r="AC339" s="13"/>
      <c r="AD339" s="13"/>
      <c r="AE339" s="13"/>
      <c r="AT339" s="262" t="s">
        <v>337</v>
      </c>
      <c r="AU339" s="262" t="s">
        <v>85</v>
      </c>
      <c r="AV339" s="13" t="s">
        <v>87</v>
      </c>
      <c r="AW339" s="13" t="s">
        <v>33</v>
      </c>
      <c r="AX339" s="13" t="s">
        <v>77</v>
      </c>
      <c r="AY339" s="262" t="s">
        <v>247</v>
      </c>
    </row>
    <row r="340" s="14" customFormat="1">
      <c r="A340" s="14"/>
      <c r="B340" s="263"/>
      <c r="C340" s="264"/>
      <c r="D340" s="232" t="s">
        <v>337</v>
      </c>
      <c r="E340" s="265" t="s">
        <v>1</v>
      </c>
      <c r="F340" s="266" t="s">
        <v>340</v>
      </c>
      <c r="G340" s="264"/>
      <c r="H340" s="267">
        <v>20</v>
      </c>
      <c r="I340" s="268"/>
      <c r="J340" s="264"/>
      <c r="K340" s="264"/>
      <c r="L340" s="269"/>
      <c r="M340" s="270"/>
      <c r="N340" s="271"/>
      <c r="O340" s="271"/>
      <c r="P340" s="271"/>
      <c r="Q340" s="271"/>
      <c r="R340" s="271"/>
      <c r="S340" s="271"/>
      <c r="T340" s="272"/>
      <c r="U340" s="14"/>
      <c r="V340" s="14"/>
      <c r="W340" s="14"/>
      <c r="X340" s="14"/>
      <c r="Y340" s="14"/>
      <c r="Z340" s="14"/>
      <c r="AA340" s="14"/>
      <c r="AB340" s="14"/>
      <c r="AC340" s="14"/>
      <c r="AD340" s="14"/>
      <c r="AE340" s="14"/>
      <c r="AT340" s="273" t="s">
        <v>337</v>
      </c>
      <c r="AU340" s="273" t="s">
        <v>85</v>
      </c>
      <c r="AV340" s="14" t="s">
        <v>258</v>
      </c>
      <c r="AW340" s="14" t="s">
        <v>33</v>
      </c>
      <c r="AX340" s="14" t="s">
        <v>85</v>
      </c>
      <c r="AY340" s="273" t="s">
        <v>247</v>
      </c>
    </row>
    <row r="341" s="2" customFormat="1" ht="24.15" customHeight="1">
      <c r="A341" s="38"/>
      <c r="B341" s="39"/>
      <c r="C341" s="219" t="s">
        <v>508</v>
      </c>
      <c r="D341" s="219" t="s">
        <v>248</v>
      </c>
      <c r="E341" s="220" t="s">
        <v>511</v>
      </c>
      <c r="F341" s="221" t="s">
        <v>512</v>
      </c>
      <c r="G341" s="222" t="s">
        <v>398</v>
      </c>
      <c r="H341" s="223">
        <v>121</v>
      </c>
      <c r="I341" s="224"/>
      <c r="J341" s="225">
        <f>ROUND(I341*H341,2)</f>
        <v>0</v>
      </c>
      <c r="K341" s="221" t="s">
        <v>336</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258</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258</v>
      </c>
      <c r="BM341" s="230" t="s">
        <v>612</v>
      </c>
    </row>
    <row r="342" s="12" customFormat="1">
      <c r="A342" s="12"/>
      <c r="B342" s="242"/>
      <c r="C342" s="243"/>
      <c r="D342" s="232" t="s">
        <v>337</v>
      </c>
      <c r="E342" s="244" t="s">
        <v>1</v>
      </c>
      <c r="F342" s="245" t="s">
        <v>4430</v>
      </c>
      <c r="G342" s="243"/>
      <c r="H342" s="244" t="s">
        <v>1</v>
      </c>
      <c r="I342" s="246"/>
      <c r="J342" s="243"/>
      <c r="K342" s="243"/>
      <c r="L342" s="247"/>
      <c r="M342" s="248"/>
      <c r="N342" s="249"/>
      <c r="O342" s="249"/>
      <c r="P342" s="249"/>
      <c r="Q342" s="249"/>
      <c r="R342" s="249"/>
      <c r="S342" s="249"/>
      <c r="T342" s="250"/>
      <c r="U342" s="12"/>
      <c r="V342" s="12"/>
      <c r="W342" s="12"/>
      <c r="X342" s="12"/>
      <c r="Y342" s="12"/>
      <c r="Z342" s="12"/>
      <c r="AA342" s="12"/>
      <c r="AB342" s="12"/>
      <c r="AC342" s="12"/>
      <c r="AD342" s="12"/>
      <c r="AE342" s="12"/>
      <c r="AT342" s="251" t="s">
        <v>337</v>
      </c>
      <c r="AU342" s="251" t="s">
        <v>85</v>
      </c>
      <c r="AV342" s="12" t="s">
        <v>85</v>
      </c>
      <c r="AW342" s="12" t="s">
        <v>33</v>
      </c>
      <c r="AX342" s="12" t="s">
        <v>77</v>
      </c>
      <c r="AY342" s="251" t="s">
        <v>247</v>
      </c>
    </row>
    <row r="343" s="13" customFormat="1">
      <c r="A343" s="13"/>
      <c r="B343" s="252"/>
      <c r="C343" s="253"/>
      <c r="D343" s="232" t="s">
        <v>337</v>
      </c>
      <c r="E343" s="254" t="s">
        <v>1</v>
      </c>
      <c r="F343" s="255" t="s">
        <v>4433</v>
      </c>
      <c r="G343" s="253"/>
      <c r="H343" s="256">
        <v>40</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337</v>
      </c>
      <c r="AU343" s="262" t="s">
        <v>85</v>
      </c>
      <c r="AV343" s="13" t="s">
        <v>87</v>
      </c>
      <c r="AW343" s="13" t="s">
        <v>33</v>
      </c>
      <c r="AX343" s="13" t="s">
        <v>77</v>
      </c>
      <c r="AY343" s="262" t="s">
        <v>247</v>
      </c>
    </row>
    <row r="344" s="13" customFormat="1">
      <c r="A344" s="13"/>
      <c r="B344" s="252"/>
      <c r="C344" s="253"/>
      <c r="D344" s="232" t="s">
        <v>337</v>
      </c>
      <c r="E344" s="254" t="s">
        <v>1</v>
      </c>
      <c r="F344" s="255" t="s">
        <v>4434</v>
      </c>
      <c r="G344" s="253"/>
      <c r="H344" s="256">
        <v>16</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337</v>
      </c>
      <c r="AU344" s="262" t="s">
        <v>85</v>
      </c>
      <c r="AV344" s="13" t="s">
        <v>87</v>
      </c>
      <c r="AW344" s="13" t="s">
        <v>33</v>
      </c>
      <c r="AX344" s="13" t="s">
        <v>77</v>
      </c>
      <c r="AY344" s="262" t="s">
        <v>247</v>
      </c>
    </row>
    <row r="345" s="13" customFormat="1">
      <c r="A345" s="13"/>
      <c r="B345" s="252"/>
      <c r="C345" s="253"/>
      <c r="D345" s="232" t="s">
        <v>337</v>
      </c>
      <c r="E345" s="254" t="s">
        <v>1</v>
      </c>
      <c r="F345" s="255" t="s">
        <v>4435</v>
      </c>
      <c r="G345" s="253"/>
      <c r="H345" s="256">
        <v>65</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4" customFormat="1">
      <c r="A346" s="14"/>
      <c r="B346" s="263"/>
      <c r="C346" s="264"/>
      <c r="D346" s="232" t="s">
        <v>337</v>
      </c>
      <c r="E346" s="265" t="s">
        <v>1</v>
      </c>
      <c r="F346" s="266" t="s">
        <v>340</v>
      </c>
      <c r="G346" s="264"/>
      <c r="H346" s="267">
        <v>121</v>
      </c>
      <c r="I346" s="268"/>
      <c r="J346" s="264"/>
      <c r="K346" s="264"/>
      <c r="L346" s="269"/>
      <c r="M346" s="270"/>
      <c r="N346" s="271"/>
      <c r="O346" s="271"/>
      <c r="P346" s="271"/>
      <c r="Q346" s="271"/>
      <c r="R346" s="271"/>
      <c r="S346" s="271"/>
      <c r="T346" s="272"/>
      <c r="U346" s="14"/>
      <c r="V346" s="14"/>
      <c r="W346" s="14"/>
      <c r="X346" s="14"/>
      <c r="Y346" s="14"/>
      <c r="Z346" s="14"/>
      <c r="AA346" s="14"/>
      <c r="AB346" s="14"/>
      <c r="AC346" s="14"/>
      <c r="AD346" s="14"/>
      <c r="AE346" s="14"/>
      <c r="AT346" s="273" t="s">
        <v>337</v>
      </c>
      <c r="AU346" s="273" t="s">
        <v>85</v>
      </c>
      <c r="AV346" s="14" t="s">
        <v>258</v>
      </c>
      <c r="AW346" s="14" t="s">
        <v>33</v>
      </c>
      <c r="AX346" s="14" t="s">
        <v>85</v>
      </c>
      <c r="AY346" s="273" t="s">
        <v>247</v>
      </c>
    </row>
    <row r="347" s="2" customFormat="1" ht="24.15" customHeight="1">
      <c r="A347" s="38"/>
      <c r="B347" s="39"/>
      <c r="C347" s="219" t="s">
        <v>616</v>
      </c>
      <c r="D347" s="219" t="s">
        <v>248</v>
      </c>
      <c r="E347" s="220" t="s">
        <v>517</v>
      </c>
      <c r="F347" s="221" t="s">
        <v>4436</v>
      </c>
      <c r="G347" s="222" t="s">
        <v>398</v>
      </c>
      <c r="H347" s="223">
        <v>9</v>
      </c>
      <c r="I347" s="224"/>
      <c r="J347" s="225">
        <f>ROUND(I347*H347,2)</f>
        <v>0</v>
      </c>
      <c r="K347" s="221" t="s">
        <v>336</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258</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258</v>
      </c>
      <c r="BM347" s="230" t="s">
        <v>619</v>
      </c>
    </row>
    <row r="348" s="12" customFormat="1">
      <c r="A348" s="12"/>
      <c r="B348" s="242"/>
      <c r="C348" s="243"/>
      <c r="D348" s="232" t="s">
        <v>337</v>
      </c>
      <c r="E348" s="244" t="s">
        <v>1</v>
      </c>
      <c r="F348" s="245" t="s">
        <v>4430</v>
      </c>
      <c r="G348" s="243"/>
      <c r="H348" s="244" t="s">
        <v>1</v>
      </c>
      <c r="I348" s="246"/>
      <c r="J348" s="243"/>
      <c r="K348" s="243"/>
      <c r="L348" s="247"/>
      <c r="M348" s="248"/>
      <c r="N348" s="249"/>
      <c r="O348" s="249"/>
      <c r="P348" s="249"/>
      <c r="Q348" s="249"/>
      <c r="R348" s="249"/>
      <c r="S348" s="249"/>
      <c r="T348" s="250"/>
      <c r="U348" s="12"/>
      <c r="V348" s="12"/>
      <c r="W348" s="12"/>
      <c r="X348" s="12"/>
      <c r="Y348" s="12"/>
      <c r="Z348" s="12"/>
      <c r="AA348" s="12"/>
      <c r="AB348" s="12"/>
      <c r="AC348" s="12"/>
      <c r="AD348" s="12"/>
      <c r="AE348" s="12"/>
      <c r="AT348" s="251" t="s">
        <v>337</v>
      </c>
      <c r="AU348" s="251" t="s">
        <v>85</v>
      </c>
      <c r="AV348" s="12" t="s">
        <v>85</v>
      </c>
      <c r="AW348" s="12" t="s">
        <v>33</v>
      </c>
      <c r="AX348" s="12" t="s">
        <v>77</v>
      </c>
      <c r="AY348" s="251" t="s">
        <v>247</v>
      </c>
    </row>
    <row r="349" s="13" customFormat="1">
      <c r="A349" s="13"/>
      <c r="B349" s="252"/>
      <c r="C349" s="253"/>
      <c r="D349" s="232" t="s">
        <v>337</v>
      </c>
      <c r="E349" s="254" t="s">
        <v>1</v>
      </c>
      <c r="F349" s="255" t="s">
        <v>4437</v>
      </c>
      <c r="G349" s="253"/>
      <c r="H349" s="256">
        <v>5</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3" customFormat="1">
      <c r="A350" s="13"/>
      <c r="B350" s="252"/>
      <c r="C350" s="253"/>
      <c r="D350" s="232" t="s">
        <v>337</v>
      </c>
      <c r="E350" s="254" t="s">
        <v>1</v>
      </c>
      <c r="F350" s="255" t="s">
        <v>4438</v>
      </c>
      <c r="G350" s="253"/>
      <c r="H350" s="256">
        <v>4</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337</v>
      </c>
      <c r="AU350" s="262" t="s">
        <v>85</v>
      </c>
      <c r="AV350" s="13" t="s">
        <v>87</v>
      </c>
      <c r="AW350" s="13" t="s">
        <v>33</v>
      </c>
      <c r="AX350" s="13" t="s">
        <v>77</v>
      </c>
      <c r="AY350" s="262" t="s">
        <v>247</v>
      </c>
    </row>
    <row r="351" s="14" customFormat="1">
      <c r="A351" s="14"/>
      <c r="B351" s="263"/>
      <c r="C351" s="264"/>
      <c r="D351" s="232" t="s">
        <v>337</v>
      </c>
      <c r="E351" s="265" t="s">
        <v>1</v>
      </c>
      <c r="F351" s="266" t="s">
        <v>340</v>
      </c>
      <c r="G351" s="264"/>
      <c r="H351" s="267">
        <v>9</v>
      </c>
      <c r="I351" s="268"/>
      <c r="J351" s="264"/>
      <c r="K351" s="264"/>
      <c r="L351" s="269"/>
      <c r="M351" s="270"/>
      <c r="N351" s="271"/>
      <c r="O351" s="271"/>
      <c r="P351" s="271"/>
      <c r="Q351" s="271"/>
      <c r="R351" s="271"/>
      <c r="S351" s="271"/>
      <c r="T351" s="272"/>
      <c r="U351" s="14"/>
      <c r="V351" s="14"/>
      <c r="W351" s="14"/>
      <c r="X351" s="14"/>
      <c r="Y351" s="14"/>
      <c r="Z351" s="14"/>
      <c r="AA351" s="14"/>
      <c r="AB351" s="14"/>
      <c r="AC351" s="14"/>
      <c r="AD351" s="14"/>
      <c r="AE351" s="14"/>
      <c r="AT351" s="273" t="s">
        <v>337</v>
      </c>
      <c r="AU351" s="273" t="s">
        <v>85</v>
      </c>
      <c r="AV351" s="14" t="s">
        <v>258</v>
      </c>
      <c r="AW351" s="14" t="s">
        <v>33</v>
      </c>
      <c r="AX351" s="14" t="s">
        <v>85</v>
      </c>
      <c r="AY351" s="273" t="s">
        <v>247</v>
      </c>
    </row>
    <row r="352" s="2" customFormat="1" ht="24.15" customHeight="1">
      <c r="A352" s="38"/>
      <c r="B352" s="39"/>
      <c r="C352" s="219" t="s">
        <v>513</v>
      </c>
      <c r="D352" s="219" t="s">
        <v>248</v>
      </c>
      <c r="E352" s="220" t="s">
        <v>529</v>
      </c>
      <c r="F352" s="221" t="s">
        <v>530</v>
      </c>
      <c r="G352" s="222" t="s">
        <v>398</v>
      </c>
      <c r="H352" s="223">
        <v>14</v>
      </c>
      <c r="I352" s="224"/>
      <c r="J352" s="225">
        <f>ROUND(I352*H352,2)</f>
        <v>0</v>
      </c>
      <c r="K352" s="221" t="s">
        <v>336</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258</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258</v>
      </c>
      <c r="BM352" s="230" t="s">
        <v>624</v>
      </c>
    </row>
    <row r="353" s="12" customFormat="1">
      <c r="A353" s="12"/>
      <c r="B353" s="242"/>
      <c r="C353" s="243"/>
      <c r="D353" s="232" t="s">
        <v>337</v>
      </c>
      <c r="E353" s="244" t="s">
        <v>1</v>
      </c>
      <c r="F353" s="245" t="s">
        <v>4430</v>
      </c>
      <c r="G353" s="243"/>
      <c r="H353" s="244" t="s">
        <v>1</v>
      </c>
      <c r="I353" s="246"/>
      <c r="J353" s="243"/>
      <c r="K353" s="243"/>
      <c r="L353" s="247"/>
      <c r="M353" s="248"/>
      <c r="N353" s="249"/>
      <c r="O353" s="249"/>
      <c r="P353" s="249"/>
      <c r="Q353" s="249"/>
      <c r="R353" s="249"/>
      <c r="S353" s="249"/>
      <c r="T353" s="250"/>
      <c r="U353" s="12"/>
      <c r="V353" s="12"/>
      <c r="W353" s="12"/>
      <c r="X353" s="12"/>
      <c r="Y353" s="12"/>
      <c r="Z353" s="12"/>
      <c r="AA353" s="12"/>
      <c r="AB353" s="12"/>
      <c r="AC353" s="12"/>
      <c r="AD353" s="12"/>
      <c r="AE353" s="12"/>
      <c r="AT353" s="251" t="s">
        <v>337</v>
      </c>
      <c r="AU353" s="251" t="s">
        <v>85</v>
      </c>
      <c r="AV353" s="12" t="s">
        <v>85</v>
      </c>
      <c r="AW353" s="12" t="s">
        <v>33</v>
      </c>
      <c r="AX353" s="12" t="s">
        <v>77</v>
      </c>
      <c r="AY353" s="251" t="s">
        <v>247</v>
      </c>
    </row>
    <row r="354" s="13" customFormat="1">
      <c r="A354" s="13"/>
      <c r="B354" s="252"/>
      <c r="C354" s="253"/>
      <c r="D354" s="232" t="s">
        <v>337</v>
      </c>
      <c r="E354" s="254" t="s">
        <v>1</v>
      </c>
      <c r="F354" s="255" t="s">
        <v>4439</v>
      </c>
      <c r="G354" s="253"/>
      <c r="H354" s="256">
        <v>4</v>
      </c>
      <c r="I354" s="257"/>
      <c r="J354" s="253"/>
      <c r="K354" s="253"/>
      <c r="L354" s="258"/>
      <c r="M354" s="259"/>
      <c r="N354" s="260"/>
      <c r="O354" s="260"/>
      <c r="P354" s="260"/>
      <c r="Q354" s="260"/>
      <c r="R354" s="260"/>
      <c r="S354" s="260"/>
      <c r="T354" s="261"/>
      <c r="U354" s="13"/>
      <c r="V354" s="13"/>
      <c r="W354" s="13"/>
      <c r="X354" s="13"/>
      <c r="Y354" s="13"/>
      <c r="Z354" s="13"/>
      <c r="AA354" s="13"/>
      <c r="AB354" s="13"/>
      <c r="AC354" s="13"/>
      <c r="AD354" s="13"/>
      <c r="AE354" s="13"/>
      <c r="AT354" s="262" t="s">
        <v>337</v>
      </c>
      <c r="AU354" s="262" t="s">
        <v>85</v>
      </c>
      <c r="AV354" s="13" t="s">
        <v>87</v>
      </c>
      <c r="AW354" s="13" t="s">
        <v>33</v>
      </c>
      <c r="AX354" s="13" t="s">
        <v>77</v>
      </c>
      <c r="AY354" s="262" t="s">
        <v>247</v>
      </c>
    </row>
    <row r="355" s="13" customFormat="1">
      <c r="A355" s="13"/>
      <c r="B355" s="252"/>
      <c r="C355" s="253"/>
      <c r="D355" s="232" t="s">
        <v>337</v>
      </c>
      <c r="E355" s="254" t="s">
        <v>1</v>
      </c>
      <c r="F355" s="255" t="s">
        <v>4440</v>
      </c>
      <c r="G355" s="253"/>
      <c r="H355" s="256">
        <v>5</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337</v>
      </c>
      <c r="AU355" s="262" t="s">
        <v>85</v>
      </c>
      <c r="AV355" s="13" t="s">
        <v>87</v>
      </c>
      <c r="AW355" s="13" t="s">
        <v>33</v>
      </c>
      <c r="AX355" s="13" t="s">
        <v>77</v>
      </c>
      <c r="AY355" s="262" t="s">
        <v>247</v>
      </c>
    </row>
    <row r="356" s="13" customFormat="1">
      <c r="A356" s="13"/>
      <c r="B356" s="252"/>
      <c r="C356" s="253"/>
      <c r="D356" s="232" t="s">
        <v>337</v>
      </c>
      <c r="E356" s="254" t="s">
        <v>1</v>
      </c>
      <c r="F356" s="255" t="s">
        <v>4441</v>
      </c>
      <c r="G356" s="253"/>
      <c r="H356" s="256">
        <v>5</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337</v>
      </c>
      <c r="AU356" s="262" t="s">
        <v>85</v>
      </c>
      <c r="AV356" s="13" t="s">
        <v>87</v>
      </c>
      <c r="AW356" s="13" t="s">
        <v>33</v>
      </c>
      <c r="AX356" s="13" t="s">
        <v>77</v>
      </c>
      <c r="AY356" s="262" t="s">
        <v>247</v>
      </c>
    </row>
    <row r="357" s="14" customFormat="1">
      <c r="A357" s="14"/>
      <c r="B357" s="263"/>
      <c r="C357" s="264"/>
      <c r="D357" s="232" t="s">
        <v>337</v>
      </c>
      <c r="E357" s="265" t="s">
        <v>1</v>
      </c>
      <c r="F357" s="266" t="s">
        <v>340</v>
      </c>
      <c r="G357" s="264"/>
      <c r="H357" s="267">
        <v>14</v>
      </c>
      <c r="I357" s="268"/>
      <c r="J357" s="264"/>
      <c r="K357" s="264"/>
      <c r="L357" s="269"/>
      <c r="M357" s="270"/>
      <c r="N357" s="271"/>
      <c r="O357" s="271"/>
      <c r="P357" s="271"/>
      <c r="Q357" s="271"/>
      <c r="R357" s="271"/>
      <c r="S357" s="271"/>
      <c r="T357" s="272"/>
      <c r="U357" s="14"/>
      <c r="V357" s="14"/>
      <c r="W357" s="14"/>
      <c r="X357" s="14"/>
      <c r="Y357" s="14"/>
      <c r="Z357" s="14"/>
      <c r="AA357" s="14"/>
      <c r="AB357" s="14"/>
      <c r="AC357" s="14"/>
      <c r="AD357" s="14"/>
      <c r="AE357" s="14"/>
      <c r="AT357" s="273" t="s">
        <v>337</v>
      </c>
      <c r="AU357" s="273" t="s">
        <v>85</v>
      </c>
      <c r="AV357" s="14" t="s">
        <v>258</v>
      </c>
      <c r="AW357" s="14" t="s">
        <v>33</v>
      </c>
      <c r="AX357" s="14" t="s">
        <v>85</v>
      </c>
      <c r="AY357" s="273" t="s">
        <v>247</v>
      </c>
    </row>
    <row r="358" s="2" customFormat="1" ht="24.15" customHeight="1">
      <c r="A358" s="38"/>
      <c r="B358" s="39"/>
      <c r="C358" s="219" t="s">
        <v>627</v>
      </c>
      <c r="D358" s="219" t="s">
        <v>248</v>
      </c>
      <c r="E358" s="220" t="s">
        <v>4442</v>
      </c>
      <c r="F358" s="221" t="s">
        <v>4443</v>
      </c>
      <c r="G358" s="222" t="s">
        <v>398</v>
      </c>
      <c r="H358" s="223">
        <v>20</v>
      </c>
      <c r="I358" s="224"/>
      <c r="J358" s="225">
        <f>ROUND(I358*H358,2)</f>
        <v>0</v>
      </c>
      <c r="K358" s="221" t="s">
        <v>336</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258</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258</v>
      </c>
      <c r="BM358" s="230" t="s">
        <v>630</v>
      </c>
    </row>
    <row r="359" s="12" customFormat="1">
      <c r="A359" s="12"/>
      <c r="B359" s="242"/>
      <c r="C359" s="243"/>
      <c r="D359" s="232" t="s">
        <v>337</v>
      </c>
      <c r="E359" s="244" t="s">
        <v>1</v>
      </c>
      <c r="F359" s="245" t="s">
        <v>4430</v>
      </c>
      <c r="G359" s="243"/>
      <c r="H359" s="244" t="s">
        <v>1</v>
      </c>
      <c r="I359" s="246"/>
      <c r="J359" s="243"/>
      <c r="K359" s="243"/>
      <c r="L359" s="247"/>
      <c r="M359" s="248"/>
      <c r="N359" s="249"/>
      <c r="O359" s="249"/>
      <c r="P359" s="249"/>
      <c r="Q359" s="249"/>
      <c r="R359" s="249"/>
      <c r="S359" s="249"/>
      <c r="T359" s="250"/>
      <c r="U359" s="12"/>
      <c r="V359" s="12"/>
      <c r="W359" s="12"/>
      <c r="X359" s="12"/>
      <c r="Y359" s="12"/>
      <c r="Z359" s="12"/>
      <c r="AA359" s="12"/>
      <c r="AB359" s="12"/>
      <c r="AC359" s="12"/>
      <c r="AD359" s="12"/>
      <c r="AE359" s="12"/>
      <c r="AT359" s="251" t="s">
        <v>337</v>
      </c>
      <c r="AU359" s="251" t="s">
        <v>85</v>
      </c>
      <c r="AV359" s="12" t="s">
        <v>85</v>
      </c>
      <c r="AW359" s="12" t="s">
        <v>33</v>
      </c>
      <c r="AX359" s="12" t="s">
        <v>77</v>
      </c>
      <c r="AY359" s="251" t="s">
        <v>247</v>
      </c>
    </row>
    <row r="360" s="13" customFormat="1">
      <c r="A360" s="13"/>
      <c r="B360" s="252"/>
      <c r="C360" s="253"/>
      <c r="D360" s="232" t="s">
        <v>337</v>
      </c>
      <c r="E360" s="254" t="s">
        <v>1</v>
      </c>
      <c r="F360" s="255" t="s">
        <v>4444</v>
      </c>
      <c r="G360" s="253"/>
      <c r="H360" s="256">
        <v>10</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337</v>
      </c>
      <c r="AU360" s="262" t="s">
        <v>85</v>
      </c>
      <c r="AV360" s="13" t="s">
        <v>87</v>
      </c>
      <c r="AW360" s="13" t="s">
        <v>33</v>
      </c>
      <c r="AX360" s="13" t="s">
        <v>77</v>
      </c>
      <c r="AY360" s="262" t="s">
        <v>247</v>
      </c>
    </row>
    <row r="361" s="13" customFormat="1">
      <c r="A361" s="13"/>
      <c r="B361" s="252"/>
      <c r="C361" s="253"/>
      <c r="D361" s="232" t="s">
        <v>337</v>
      </c>
      <c r="E361" s="254" t="s">
        <v>1</v>
      </c>
      <c r="F361" s="255" t="s">
        <v>4445</v>
      </c>
      <c r="G361" s="253"/>
      <c r="H361" s="256">
        <v>10</v>
      </c>
      <c r="I361" s="257"/>
      <c r="J361" s="253"/>
      <c r="K361" s="253"/>
      <c r="L361" s="258"/>
      <c r="M361" s="259"/>
      <c r="N361" s="260"/>
      <c r="O361" s="260"/>
      <c r="P361" s="260"/>
      <c r="Q361" s="260"/>
      <c r="R361" s="260"/>
      <c r="S361" s="260"/>
      <c r="T361" s="261"/>
      <c r="U361" s="13"/>
      <c r="V361" s="13"/>
      <c r="W361" s="13"/>
      <c r="X361" s="13"/>
      <c r="Y361" s="13"/>
      <c r="Z361" s="13"/>
      <c r="AA361" s="13"/>
      <c r="AB361" s="13"/>
      <c r="AC361" s="13"/>
      <c r="AD361" s="13"/>
      <c r="AE361" s="13"/>
      <c r="AT361" s="262" t="s">
        <v>337</v>
      </c>
      <c r="AU361" s="262" t="s">
        <v>85</v>
      </c>
      <c r="AV361" s="13" t="s">
        <v>87</v>
      </c>
      <c r="AW361" s="13" t="s">
        <v>33</v>
      </c>
      <c r="AX361" s="13" t="s">
        <v>77</v>
      </c>
      <c r="AY361" s="262" t="s">
        <v>247</v>
      </c>
    </row>
    <row r="362" s="14" customFormat="1">
      <c r="A362" s="14"/>
      <c r="B362" s="263"/>
      <c r="C362" s="264"/>
      <c r="D362" s="232" t="s">
        <v>337</v>
      </c>
      <c r="E362" s="265" t="s">
        <v>1</v>
      </c>
      <c r="F362" s="266" t="s">
        <v>340</v>
      </c>
      <c r="G362" s="264"/>
      <c r="H362" s="267">
        <v>20</v>
      </c>
      <c r="I362" s="268"/>
      <c r="J362" s="264"/>
      <c r="K362" s="264"/>
      <c r="L362" s="269"/>
      <c r="M362" s="270"/>
      <c r="N362" s="271"/>
      <c r="O362" s="271"/>
      <c r="P362" s="271"/>
      <c r="Q362" s="271"/>
      <c r="R362" s="271"/>
      <c r="S362" s="271"/>
      <c r="T362" s="272"/>
      <c r="U362" s="14"/>
      <c r="V362" s="14"/>
      <c r="W362" s="14"/>
      <c r="X362" s="14"/>
      <c r="Y362" s="14"/>
      <c r="Z362" s="14"/>
      <c r="AA362" s="14"/>
      <c r="AB362" s="14"/>
      <c r="AC362" s="14"/>
      <c r="AD362" s="14"/>
      <c r="AE362" s="14"/>
      <c r="AT362" s="273" t="s">
        <v>337</v>
      </c>
      <c r="AU362" s="273" t="s">
        <v>85</v>
      </c>
      <c r="AV362" s="14" t="s">
        <v>258</v>
      </c>
      <c r="AW362" s="14" t="s">
        <v>33</v>
      </c>
      <c r="AX362" s="14" t="s">
        <v>85</v>
      </c>
      <c r="AY362" s="273" t="s">
        <v>247</v>
      </c>
    </row>
    <row r="363" s="2" customFormat="1" ht="24.15" customHeight="1">
      <c r="A363" s="38"/>
      <c r="B363" s="39"/>
      <c r="C363" s="219" t="s">
        <v>522</v>
      </c>
      <c r="D363" s="219" t="s">
        <v>248</v>
      </c>
      <c r="E363" s="220" t="s">
        <v>4446</v>
      </c>
      <c r="F363" s="221" t="s">
        <v>4447</v>
      </c>
      <c r="G363" s="222" t="s">
        <v>398</v>
      </c>
      <c r="H363" s="223">
        <v>11</v>
      </c>
      <c r="I363" s="224"/>
      <c r="J363" s="225">
        <f>ROUND(I363*H363,2)</f>
        <v>0</v>
      </c>
      <c r="K363" s="221" t="s">
        <v>336</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634</v>
      </c>
    </row>
    <row r="364" s="12" customFormat="1">
      <c r="A364" s="12"/>
      <c r="B364" s="242"/>
      <c r="C364" s="243"/>
      <c r="D364" s="232" t="s">
        <v>337</v>
      </c>
      <c r="E364" s="244" t="s">
        <v>1</v>
      </c>
      <c r="F364" s="245" t="s">
        <v>4430</v>
      </c>
      <c r="G364" s="243"/>
      <c r="H364" s="244" t="s">
        <v>1</v>
      </c>
      <c r="I364" s="246"/>
      <c r="J364" s="243"/>
      <c r="K364" s="243"/>
      <c r="L364" s="247"/>
      <c r="M364" s="248"/>
      <c r="N364" s="249"/>
      <c r="O364" s="249"/>
      <c r="P364" s="249"/>
      <c r="Q364" s="249"/>
      <c r="R364" s="249"/>
      <c r="S364" s="249"/>
      <c r="T364" s="250"/>
      <c r="U364" s="12"/>
      <c r="V364" s="12"/>
      <c r="W364" s="12"/>
      <c r="X364" s="12"/>
      <c r="Y364" s="12"/>
      <c r="Z364" s="12"/>
      <c r="AA364" s="12"/>
      <c r="AB364" s="12"/>
      <c r="AC364" s="12"/>
      <c r="AD364" s="12"/>
      <c r="AE364" s="12"/>
      <c r="AT364" s="251" t="s">
        <v>337</v>
      </c>
      <c r="AU364" s="251" t="s">
        <v>85</v>
      </c>
      <c r="AV364" s="12" t="s">
        <v>85</v>
      </c>
      <c r="AW364" s="12" t="s">
        <v>33</v>
      </c>
      <c r="AX364" s="12" t="s">
        <v>77</v>
      </c>
      <c r="AY364" s="251" t="s">
        <v>247</v>
      </c>
    </row>
    <row r="365" s="13" customFormat="1">
      <c r="A365" s="13"/>
      <c r="B365" s="252"/>
      <c r="C365" s="253"/>
      <c r="D365" s="232" t="s">
        <v>337</v>
      </c>
      <c r="E365" s="254" t="s">
        <v>1</v>
      </c>
      <c r="F365" s="255" t="s">
        <v>4448</v>
      </c>
      <c r="G365" s="253"/>
      <c r="H365" s="256">
        <v>5</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337</v>
      </c>
      <c r="AU365" s="262" t="s">
        <v>85</v>
      </c>
      <c r="AV365" s="13" t="s">
        <v>87</v>
      </c>
      <c r="AW365" s="13" t="s">
        <v>33</v>
      </c>
      <c r="AX365" s="13" t="s">
        <v>77</v>
      </c>
      <c r="AY365" s="262" t="s">
        <v>247</v>
      </c>
    </row>
    <row r="366" s="13" customFormat="1">
      <c r="A366" s="13"/>
      <c r="B366" s="252"/>
      <c r="C366" s="253"/>
      <c r="D366" s="232" t="s">
        <v>337</v>
      </c>
      <c r="E366" s="254" t="s">
        <v>1</v>
      </c>
      <c r="F366" s="255" t="s">
        <v>4449</v>
      </c>
      <c r="G366" s="253"/>
      <c r="H366" s="256">
        <v>6</v>
      </c>
      <c r="I366" s="257"/>
      <c r="J366" s="253"/>
      <c r="K366" s="253"/>
      <c r="L366" s="258"/>
      <c r="M366" s="259"/>
      <c r="N366" s="260"/>
      <c r="O366" s="260"/>
      <c r="P366" s="260"/>
      <c r="Q366" s="260"/>
      <c r="R366" s="260"/>
      <c r="S366" s="260"/>
      <c r="T366" s="261"/>
      <c r="U366" s="13"/>
      <c r="V366" s="13"/>
      <c r="W366" s="13"/>
      <c r="X366" s="13"/>
      <c r="Y366" s="13"/>
      <c r="Z366" s="13"/>
      <c r="AA366" s="13"/>
      <c r="AB366" s="13"/>
      <c r="AC366" s="13"/>
      <c r="AD366" s="13"/>
      <c r="AE366" s="13"/>
      <c r="AT366" s="262" t="s">
        <v>337</v>
      </c>
      <c r="AU366" s="262" t="s">
        <v>85</v>
      </c>
      <c r="AV366" s="13" t="s">
        <v>87</v>
      </c>
      <c r="AW366" s="13" t="s">
        <v>33</v>
      </c>
      <c r="AX366" s="13" t="s">
        <v>77</v>
      </c>
      <c r="AY366" s="262" t="s">
        <v>247</v>
      </c>
    </row>
    <row r="367" s="14" customFormat="1">
      <c r="A367" s="14"/>
      <c r="B367" s="263"/>
      <c r="C367" s="264"/>
      <c r="D367" s="232" t="s">
        <v>337</v>
      </c>
      <c r="E367" s="265" t="s">
        <v>1</v>
      </c>
      <c r="F367" s="266" t="s">
        <v>340</v>
      </c>
      <c r="G367" s="264"/>
      <c r="H367" s="267">
        <v>11</v>
      </c>
      <c r="I367" s="268"/>
      <c r="J367" s="264"/>
      <c r="K367" s="264"/>
      <c r="L367" s="269"/>
      <c r="M367" s="270"/>
      <c r="N367" s="271"/>
      <c r="O367" s="271"/>
      <c r="P367" s="271"/>
      <c r="Q367" s="271"/>
      <c r="R367" s="271"/>
      <c r="S367" s="271"/>
      <c r="T367" s="272"/>
      <c r="U367" s="14"/>
      <c r="V367" s="14"/>
      <c r="W367" s="14"/>
      <c r="X367" s="14"/>
      <c r="Y367" s="14"/>
      <c r="Z367" s="14"/>
      <c r="AA367" s="14"/>
      <c r="AB367" s="14"/>
      <c r="AC367" s="14"/>
      <c r="AD367" s="14"/>
      <c r="AE367" s="14"/>
      <c r="AT367" s="273" t="s">
        <v>337</v>
      </c>
      <c r="AU367" s="273" t="s">
        <v>85</v>
      </c>
      <c r="AV367" s="14" t="s">
        <v>258</v>
      </c>
      <c r="AW367" s="14" t="s">
        <v>33</v>
      </c>
      <c r="AX367" s="14" t="s">
        <v>85</v>
      </c>
      <c r="AY367" s="273" t="s">
        <v>247</v>
      </c>
    </row>
    <row r="368" s="2" customFormat="1" ht="24.15" customHeight="1">
      <c r="A368" s="38"/>
      <c r="B368" s="39"/>
      <c r="C368" s="219" t="s">
        <v>636</v>
      </c>
      <c r="D368" s="219" t="s">
        <v>248</v>
      </c>
      <c r="E368" s="220" t="s">
        <v>534</v>
      </c>
      <c r="F368" s="221" t="s">
        <v>535</v>
      </c>
      <c r="G368" s="222" t="s">
        <v>398</v>
      </c>
      <c r="H368" s="223">
        <v>17</v>
      </c>
      <c r="I368" s="224"/>
      <c r="J368" s="225">
        <f>ROUND(I368*H368,2)</f>
        <v>0</v>
      </c>
      <c r="K368" s="221" t="s">
        <v>336</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258</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258</v>
      </c>
      <c r="BM368" s="230" t="s">
        <v>639</v>
      </c>
    </row>
    <row r="369" s="12" customFormat="1">
      <c r="A369" s="12"/>
      <c r="B369" s="242"/>
      <c r="C369" s="243"/>
      <c r="D369" s="232" t="s">
        <v>337</v>
      </c>
      <c r="E369" s="244" t="s">
        <v>1</v>
      </c>
      <c r="F369" s="245" t="s">
        <v>4430</v>
      </c>
      <c r="G369" s="243"/>
      <c r="H369" s="244" t="s">
        <v>1</v>
      </c>
      <c r="I369" s="246"/>
      <c r="J369" s="243"/>
      <c r="K369" s="243"/>
      <c r="L369" s="247"/>
      <c r="M369" s="248"/>
      <c r="N369" s="249"/>
      <c r="O369" s="249"/>
      <c r="P369" s="249"/>
      <c r="Q369" s="249"/>
      <c r="R369" s="249"/>
      <c r="S369" s="249"/>
      <c r="T369" s="250"/>
      <c r="U369" s="12"/>
      <c r="V369" s="12"/>
      <c r="W369" s="12"/>
      <c r="X369" s="12"/>
      <c r="Y369" s="12"/>
      <c r="Z369" s="12"/>
      <c r="AA369" s="12"/>
      <c r="AB369" s="12"/>
      <c r="AC369" s="12"/>
      <c r="AD369" s="12"/>
      <c r="AE369" s="12"/>
      <c r="AT369" s="251" t="s">
        <v>337</v>
      </c>
      <c r="AU369" s="251" t="s">
        <v>85</v>
      </c>
      <c r="AV369" s="12" t="s">
        <v>85</v>
      </c>
      <c r="AW369" s="12" t="s">
        <v>33</v>
      </c>
      <c r="AX369" s="12" t="s">
        <v>77</v>
      </c>
      <c r="AY369" s="251" t="s">
        <v>247</v>
      </c>
    </row>
    <row r="370" s="13" customFormat="1">
      <c r="A370" s="13"/>
      <c r="B370" s="252"/>
      <c r="C370" s="253"/>
      <c r="D370" s="232" t="s">
        <v>337</v>
      </c>
      <c r="E370" s="254" t="s">
        <v>1</v>
      </c>
      <c r="F370" s="255" t="s">
        <v>4450</v>
      </c>
      <c r="G370" s="253"/>
      <c r="H370" s="256">
        <v>5</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337</v>
      </c>
      <c r="AU370" s="262" t="s">
        <v>85</v>
      </c>
      <c r="AV370" s="13" t="s">
        <v>87</v>
      </c>
      <c r="AW370" s="13" t="s">
        <v>33</v>
      </c>
      <c r="AX370" s="13" t="s">
        <v>77</v>
      </c>
      <c r="AY370" s="262" t="s">
        <v>247</v>
      </c>
    </row>
    <row r="371" s="13" customFormat="1">
      <c r="A371" s="13"/>
      <c r="B371" s="252"/>
      <c r="C371" s="253"/>
      <c r="D371" s="232" t="s">
        <v>337</v>
      </c>
      <c r="E371" s="254" t="s">
        <v>1</v>
      </c>
      <c r="F371" s="255" t="s">
        <v>4451</v>
      </c>
      <c r="G371" s="253"/>
      <c r="H371" s="256">
        <v>6</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3" customFormat="1">
      <c r="A372" s="13"/>
      <c r="B372" s="252"/>
      <c r="C372" s="253"/>
      <c r="D372" s="232" t="s">
        <v>337</v>
      </c>
      <c r="E372" s="254" t="s">
        <v>1</v>
      </c>
      <c r="F372" s="255" t="s">
        <v>4449</v>
      </c>
      <c r="G372" s="253"/>
      <c r="H372" s="256">
        <v>6</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4" customFormat="1">
      <c r="A373" s="14"/>
      <c r="B373" s="263"/>
      <c r="C373" s="264"/>
      <c r="D373" s="232" t="s">
        <v>337</v>
      </c>
      <c r="E373" s="265" t="s">
        <v>1</v>
      </c>
      <c r="F373" s="266" t="s">
        <v>340</v>
      </c>
      <c r="G373" s="264"/>
      <c r="H373" s="267">
        <v>17</v>
      </c>
      <c r="I373" s="268"/>
      <c r="J373" s="264"/>
      <c r="K373" s="264"/>
      <c r="L373" s="269"/>
      <c r="M373" s="270"/>
      <c r="N373" s="271"/>
      <c r="O373" s="271"/>
      <c r="P373" s="271"/>
      <c r="Q373" s="271"/>
      <c r="R373" s="271"/>
      <c r="S373" s="271"/>
      <c r="T373" s="272"/>
      <c r="U373" s="14"/>
      <c r="V373" s="14"/>
      <c r="W373" s="14"/>
      <c r="X373" s="14"/>
      <c r="Y373" s="14"/>
      <c r="Z373" s="14"/>
      <c r="AA373" s="14"/>
      <c r="AB373" s="14"/>
      <c r="AC373" s="14"/>
      <c r="AD373" s="14"/>
      <c r="AE373" s="14"/>
      <c r="AT373" s="273" t="s">
        <v>337</v>
      </c>
      <c r="AU373" s="273" t="s">
        <v>85</v>
      </c>
      <c r="AV373" s="14" t="s">
        <v>258</v>
      </c>
      <c r="AW373" s="14" t="s">
        <v>33</v>
      </c>
      <c r="AX373" s="14" t="s">
        <v>85</v>
      </c>
      <c r="AY373" s="273" t="s">
        <v>247</v>
      </c>
    </row>
    <row r="374" s="2" customFormat="1" ht="24.15" customHeight="1">
      <c r="A374" s="38"/>
      <c r="B374" s="39"/>
      <c r="C374" s="219" t="s">
        <v>526</v>
      </c>
      <c r="D374" s="219" t="s">
        <v>248</v>
      </c>
      <c r="E374" s="220" t="s">
        <v>4452</v>
      </c>
      <c r="F374" s="221" t="s">
        <v>4453</v>
      </c>
      <c r="G374" s="222" t="s">
        <v>681</v>
      </c>
      <c r="H374" s="223">
        <v>3.75</v>
      </c>
      <c r="I374" s="224"/>
      <c r="J374" s="225">
        <f>ROUND(I374*H374,2)</f>
        <v>0</v>
      </c>
      <c r="K374" s="221" t="s">
        <v>336</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258</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258</v>
      </c>
      <c r="BM374" s="230" t="s">
        <v>649</v>
      </c>
    </row>
    <row r="375" s="12" customFormat="1">
      <c r="A375" s="12"/>
      <c r="B375" s="242"/>
      <c r="C375" s="243"/>
      <c r="D375" s="232" t="s">
        <v>337</v>
      </c>
      <c r="E375" s="244" t="s">
        <v>1</v>
      </c>
      <c r="F375" s="245" t="s">
        <v>4430</v>
      </c>
      <c r="G375" s="243"/>
      <c r="H375" s="244" t="s">
        <v>1</v>
      </c>
      <c r="I375" s="246"/>
      <c r="J375" s="243"/>
      <c r="K375" s="243"/>
      <c r="L375" s="247"/>
      <c r="M375" s="248"/>
      <c r="N375" s="249"/>
      <c r="O375" s="249"/>
      <c r="P375" s="249"/>
      <c r="Q375" s="249"/>
      <c r="R375" s="249"/>
      <c r="S375" s="249"/>
      <c r="T375" s="250"/>
      <c r="U375" s="12"/>
      <c r="V375" s="12"/>
      <c r="W375" s="12"/>
      <c r="X375" s="12"/>
      <c r="Y375" s="12"/>
      <c r="Z375" s="12"/>
      <c r="AA375" s="12"/>
      <c r="AB375" s="12"/>
      <c r="AC375" s="12"/>
      <c r="AD375" s="12"/>
      <c r="AE375" s="12"/>
      <c r="AT375" s="251" t="s">
        <v>337</v>
      </c>
      <c r="AU375" s="251" t="s">
        <v>85</v>
      </c>
      <c r="AV375" s="12" t="s">
        <v>85</v>
      </c>
      <c r="AW375" s="12" t="s">
        <v>33</v>
      </c>
      <c r="AX375" s="12" t="s">
        <v>77</v>
      </c>
      <c r="AY375" s="251" t="s">
        <v>247</v>
      </c>
    </row>
    <row r="376" s="13" customFormat="1">
      <c r="A376" s="13"/>
      <c r="B376" s="252"/>
      <c r="C376" s="253"/>
      <c r="D376" s="232" t="s">
        <v>337</v>
      </c>
      <c r="E376" s="254" t="s">
        <v>1</v>
      </c>
      <c r="F376" s="255" t="s">
        <v>4454</v>
      </c>
      <c r="G376" s="253"/>
      <c r="H376" s="256">
        <v>2.25</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337</v>
      </c>
      <c r="AU376" s="262" t="s">
        <v>85</v>
      </c>
      <c r="AV376" s="13" t="s">
        <v>87</v>
      </c>
      <c r="AW376" s="13" t="s">
        <v>33</v>
      </c>
      <c r="AX376" s="13" t="s">
        <v>77</v>
      </c>
      <c r="AY376" s="262" t="s">
        <v>247</v>
      </c>
    </row>
    <row r="377" s="13" customFormat="1">
      <c r="A377" s="13"/>
      <c r="B377" s="252"/>
      <c r="C377" s="253"/>
      <c r="D377" s="232" t="s">
        <v>337</v>
      </c>
      <c r="E377" s="254" t="s">
        <v>1</v>
      </c>
      <c r="F377" s="255" t="s">
        <v>4455</v>
      </c>
      <c r="G377" s="253"/>
      <c r="H377" s="256">
        <v>1.5</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3.75</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663</v>
      </c>
      <c r="D379" s="219" t="s">
        <v>248</v>
      </c>
      <c r="E379" s="220" t="s">
        <v>4456</v>
      </c>
      <c r="F379" s="221" t="s">
        <v>4457</v>
      </c>
      <c r="G379" s="222" t="s">
        <v>335</v>
      </c>
      <c r="H379" s="223">
        <v>35.985999999999997</v>
      </c>
      <c r="I379" s="224"/>
      <c r="J379" s="225">
        <f>ROUND(I379*H379,2)</f>
        <v>0</v>
      </c>
      <c r="K379" s="221" t="s">
        <v>336</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258</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258</v>
      </c>
      <c r="BM379" s="230" t="s">
        <v>666</v>
      </c>
    </row>
    <row r="380" s="2" customFormat="1">
      <c r="A380" s="38"/>
      <c r="B380" s="39"/>
      <c r="C380" s="40"/>
      <c r="D380" s="232" t="s">
        <v>253</v>
      </c>
      <c r="E380" s="40"/>
      <c r="F380" s="233" t="s">
        <v>4458</v>
      </c>
      <c r="G380" s="40"/>
      <c r="H380" s="40"/>
      <c r="I380" s="234"/>
      <c r="J380" s="40"/>
      <c r="K380" s="40"/>
      <c r="L380" s="44"/>
      <c r="M380" s="235"/>
      <c r="N380" s="236"/>
      <c r="O380" s="91"/>
      <c r="P380" s="91"/>
      <c r="Q380" s="91"/>
      <c r="R380" s="91"/>
      <c r="S380" s="91"/>
      <c r="T380" s="92"/>
      <c r="U380" s="38"/>
      <c r="V380" s="38"/>
      <c r="W380" s="38"/>
      <c r="X380" s="38"/>
      <c r="Y380" s="38"/>
      <c r="Z380" s="38"/>
      <c r="AA380" s="38"/>
      <c r="AB380" s="38"/>
      <c r="AC380" s="38"/>
      <c r="AD380" s="38"/>
      <c r="AE380" s="38"/>
      <c r="AT380" s="17" t="s">
        <v>253</v>
      </c>
      <c r="AU380" s="17" t="s">
        <v>85</v>
      </c>
    </row>
    <row r="381" s="12" customFormat="1">
      <c r="A381" s="12"/>
      <c r="B381" s="242"/>
      <c r="C381" s="243"/>
      <c r="D381" s="232" t="s">
        <v>337</v>
      </c>
      <c r="E381" s="244" t="s">
        <v>1</v>
      </c>
      <c r="F381" s="245" t="s">
        <v>4459</v>
      </c>
      <c r="G381" s="243"/>
      <c r="H381" s="244" t="s">
        <v>1</v>
      </c>
      <c r="I381" s="246"/>
      <c r="J381" s="243"/>
      <c r="K381" s="243"/>
      <c r="L381" s="247"/>
      <c r="M381" s="248"/>
      <c r="N381" s="249"/>
      <c r="O381" s="249"/>
      <c r="P381" s="249"/>
      <c r="Q381" s="249"/>
      <c r="R381" s="249"/>
      <c r="S381" s="249"/>
      <c r="T381" s="250"/>
      <c r="U381" s="12"/>
      <c r="V381" s="12"/>
      <c r="W381" s="12"/>
      <c r="X381" s="12"/>
      <c r="Y381" s="12"/>
      <c r="Z381" s="12"/>
      <c r="AA381" s="12"/>
      <c r="AB381" s="12"/>
      <c r="AC381" s="12"/>
      <c r="AD381" s="12"/>
      <c r="AE381" s="12"/>
      <c r="AT381" s="251" t="s">
        <v>337</v>
      </c>
      <c r="AU381" s="251" t="s">
        <v>85</v>
      </c>
      <c r="AV381" s="12" t="s">
        <v>85</v>
      </c>
      <c r="AW381" s="12" t="s">
        <v>33</v>
      </c>
      <c r="AX381" s="12" t="s">
        <v>77</v>
      </c>
      <c r="AY381" s="251" t="s">
        <v>247</v>
      </c>
    </row>
    <row r="382" s="13" customFormat="1">
      <c r="A382" s="13"/>
      <c r="B382" s="252"/>
      <c r="C382" s="253"/>
      <c r="D382" s="232" t="s">
        <v>337</v>
      </c>
      <c r="E382" s="254" t="s">
        <v>1</v>
      </c>
      <c r="F382" s="255" t="s">
        <v>4460</v>
      </c>
      <c r="G382" s="253"/>
      <c r="H382" s="256">
        <v>1.575</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337</v>
      </c>
      <c r="AU382" s="262" t="s">
        <v>85</v>
      </c>
      <c r="AV382" s="13" t="s">
        <v>87</v>
      </c>
      <c r="AW382" s="13" t="s">
        <v>33</v>
      </c>
      <c r="AX382" s="13" t="s">
        <v>77</v>
      </c>
      <c r="AY382" s="262" t="s">
        <v>247</v>
      </c>
    </row>
    <row r="383" s="13" customFormat="1">
      <c r="A383" s="13"/>
      <c r="B383" s="252"/>
      <c r="C383" s="253"/>
      <c r="D383" s="232" t="s">
        <v>337</v>
      </c>
      <c r="E383" s="254" t="s">
        <v>1</v>
      </c>
      <c r="F383" s="255" t="s">
        <v>4461</v>
      </c>
      <c r="G383" s="253"/>
      <c r="H383" s="256">
        <v>3.7799999999999998</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3" customFormat="1">
      <c r="A384" s="13"/>
      <c r="B384" s="252"/>
      <c r="C384" s="253"/>
      <c r="D384" s="232" t="s">
        <v>337</v>
      </c>
      <c r="E384" s="254" t="s">
        <v>1</v>
      </c>
      <c r="F384" s="255" t="s">
        <v>4462</v>
      </c>
      <c r="G384" s="253"/>
      <c r="H384" s="256">
        <v>2.52</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4463</v>
      </c>
      <c r="G385" s="253"/>
      <c r="H385" s="256">
        <v>1.8899999999999999</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4464</v>
      </c>
      <c r="G386" s="253"/>
      <c r="H386" s="256">
        <v>7.0880000000000001</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4465</v>
      </c>
      <c r="G387" s="253"/>
      <c r="H387" s="256">
        <v>0.78800000000000003</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4466</v>
      </c>
      <c r="G388" s="253"/>
      <c r="H388" s="256">
        <v>1.575</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3" customFormat="1">
      <c r="A389" s="13"/>
      <c r="B389" s="252"/>
      <c r="C389" s="253"/>
      <c r="D389" s="232" t="s">
        <v>337</v>
      </c>
      <c r="E389" s="254" t="s">
        <v>1</v>
      </c>
      <c r="F389" s="255" t="s">
        <v>4467</v>
      </c>
      <c r="G389" s="253"/>
      <c r="H389" s="256">
        <v>1.1970000000000001</v>
      </c>
      <c r="I389" s="257"/>
      <c r="J389" s="253"/>
      <c r="K389" s="253"/>
      <c r="L389" s="258"/>
      <c r="M389" s="259"/>
      <c r="N389" s="260"/>
      <c r="O389" s="260"/>
      <c r="P389" s="260"/>
      <c r="Q389" s="260"/>
      <c r="R389" s="260"/>
      <c r="S389" s="260"/>
      <c r="T389" s="261"/>
      <c r="U389" s="13"/>
      <c r="V389" s="13"/>
      <c r="W389" s="13"/>
      <c r="X389" s="13"/>
      <c r="Y389" s="13"/>
      <c r="Z389" s="13"/>
      <c r="AA389" s="13"/>
      <c r="AB389" s="13"/>
      <c r="AC389" s="13"/>
      <c r="AD389" s="13"/>
      <c r="AE389" s="13"/>
      <c r="AT389" s="262" t="s">
        <v>337</v>
      </c>
      <c r="AU389" s="262" t="s">
        <v>85</v>
      </c>
      <c r="AV389" s="13" t="s">
        <v>87</v>
      </c>
      <c r="AW389" s="13" t="s">
        <v>33</v>
      </c>
      <c r="AX389" s="13" t="s">
        <v>77</v>
      </c>
      <c r="AY389" s="262" t="s">
        <v>247</v>
      </c>
    </row>
    <row r="390" s="13" customFormat="1">
      <c r="A390" s="13"/>
      <c r="B390" s="252"/>
      <c r="C390" s="253"/>
      <c r="D390" s="232" t="s">
        <v>337</v>
      </c>
      <c r="E390" s="254" t="s">
        <v>1</v>
      </c>
      <c r="F390" s="255" t="s">
        <v>4468</v>
      </c>
      <c r="G390" s="253"/>
      <c r="H390" s="256">
        <v>2.0219999999999998</v>
      </c>
      <c r="I390" s="257"/>
      <c r="J390" s="253"/>
      <c r="K390" s="253"/>
      <c r="L390" s="258"/>
      <c r="M390" s="259"/>
      <c r="N390" s="260"/>
      <c r="O390" s="260"/>
      <c r="P390" s="260"/>
      <c r="Q390" s="260"/>
      <c r="R390" s="260"/>
      <c r="S390" s="260"/>
      <c r="T390" s="261"/>
      <c r="U390" s="13"/>
      <c r="V390" s="13"/>
      <c r="W390" s="13"/>
      <c r="X390" s="13"/>
      <c r="Y390" s="13"/>
      <c r="Z390" s="13"/>
      <c r="AA390" s="13"/>
      <c r="AB390" s="13"/>
      <c r="AC390" s="13"/>
      <c r="AD390" s="13"/>
      <c r="AE390" s="13"/>
      <c r="AT390" s="262" t="s">
        <v>337</v>
      </c>
      <c r="AU390" s="262" t="s">
        <v>85</v>
      </c>
      <c r="AV390" s="13" t="s">
        <v>87</v>
      </c>
      <c r="AW390" s="13" t="s">
        <v>33</v>
      </c>
      <c r="AX390" s="13" t="s">
        <v>77</v>
      </c>
      <c r="AY390" s="262" t="s">
        <v>247</v>
      </c>
    </row>
    <row r="391" s="13" customFormat="1">
      <c r="A391" s="13"/>
      <c r="B391" s="252"/>
      <c r="C391" s="253"/>
      <c r="D391" s="232" t="s">
        <v>337</v>
      </c>
      <c r="E391" s="254" t="s">
        <v>1</v>
      </c>
      <c r="F391" s="255" t="s">
        <v>4469</v>
      </c>
      <c r="G391" s="253"/>
      <c r="H391" s="256">
        <v>8.8200000000000003</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4470</v>
      </c>
      <c r="G392" s="253"/>
      <c r="H392" s="256">
        <v>0.504</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4471</v>
      </c>
      <c r="G393" s="253"/>
      <c r="H393" s="256">
        <v>2.2050000000000001</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4472</v>
      </c>
      <c r="G394" s="253"/>
      <c r="H394" s="256">
        <v>2.0219999999999998</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4" customFormat="1">
      <c r="A395" s="14"/>
      <c r="B395" s="263"/>
      <c r="C395" s="264"/>
      <c r="D395" s="232" t="s">
        <v>337</v>
      </c>
      <c r="E395" s="265" t="s">
        <v>1</v>
      </c>
      <c r="F395" s="266" t="s">
        <v>340</v>
      </c>
      <c r="G395" s="264"/>
      <c r="H395" s="267">
        <v>35.985999999999997</v>
      </c>
      <c r="I395" s="268"/>
      <c r="J395" s="264"/>
      <c r="K395" s="264"/>
      <c r="L395" s="269"/>
      <c r="M395" s="270"/>
      <c r="N395" s="271"/>
      <c r="O395" s="271"/>
      <c r="P395" s="271"/>
      <c r="Q395" s="271"/>
      <c r="R395" s="271"/>
      <c r="S395" s="271"/>
      <c r="T395" s="272"/>
      <c r="U395" s="14"/>
      <c r="V395" s="14"/>
      <c r="W395" s="14"/>
      <c r="X395" s="14"/>
      <c r="Y395" s="14"/>
      <c r="Z395" s="14"/>
      <c r="AA395" s="14"/>
      <c r="AB395" s="14"/>
      <c r="AC395" s="14"/>
      <c r="AD395" s="14"/>
      <c r="AE395" s="14"/>
      <c r="AT395" s="273" t="s">
        <v>337</v>
      </c>
      <c r="AU395" s="273" t="s">
        <v>85</v>
      </c>
      <c r="AV395" s="14" t="s">
        <v>258</v>
      </c>
      <c r="AW395" s="14" t="s">
        <v>33</v>
      </c>
      <c r="AX395" s="14" t="s">
        <v>85</v>
      </c>
      <c r="AY395" s="273" t="s">
        <v>247</v>
      </c>
    </row>
    <row r="396" s="2" customFormat="1" ht="24.15" customHeight="1">
      <c r="A396" s="38"/>
      <c r="B396" s="39"/>
      <c r="C396" s="219" t="s">
        <v>531</v>
      </c>
      <c r="D396" s="219" t="s">
        <v>248</v>
      </c>
      <c r="E396" s="220" t="s">
        <v>4473</v>
      </c>
      <c r="F396" s="221" t="s">
        <v>4474</v>
      </c>
      <c r="G396" s="222" t="s">
        <v>267</v>
      </c>
      <c r="H396" s="223">
        <v>335.93000000000001</v>
      </c>
      <c r="I396" s="224"/>
      <c r="J396" s="225">
        <f>ROUND(I396*H396,2)</f>
        <v>0</v>
      </c>
      <c r="K396" s="221" t="s">
        <v>336</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258</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258</v>
      </c>
      <c r="BM396" s="230" t="s">
        <v>674</v>
      </c>
    </row>
    <row r="397" s="2" customFormat="1">
      <c r="A397" s="38"/>
      <c r="B397" s="39"/>
      <c r="C397" s="40"/>
      <c r="D397" s="232" t="s">
        <v>253</v>
      </c>
      <c r="E397" s="40"/>
      <c r="F397" s="233" t="s">
        <v>4475</v>
      </c>
      <c r="G397" s="40"/>
      <c r="H397" s="40"/>
      <c r="I397" s="234"/>
      <c r="J397" s="40"/>
      <c r="K397" s="40"/>
      <c r="L397" s="44"/>
      <c r="M397" s="235"/>
      <c r="N397" s="236"/>
      <c r="O397" s="91"/>
      <c r="P397" s="91"/>
      <c r="Q397" s="91"/>
      <c r="R397" s="91"/>
      <c r="S397" s="91"/>
      <c r="T397" s="92"/>
      <c r="U397" s="38"/>
      <c r="V397" s="38"/>
      <c r="W397" s="38"/>
      <c r="X397" s="38"/>
      <c r="Y397" s="38"/>
      <c r="Z397" s="38"/>
      <c r="AA397" s="38"/>
      <c r="AB397" s="38"/>
      <c r="AC397" s="38"/>
      <c r="AD397" s="38"/>
      <c r="AE397" s="38"/>
      <c r="AT397" s="17" t="s">
        <v>253</v>
      </c>
      <c r="AU397" s="17" t="s">
        <v>85</v>
      </c>
    </row>
    <row r="398" s="12" customFormat="1">
      <c r="A398" s="12"/>
      <c r="B398" s="242"/>
      <c r="C398" s="243"/>
      <c r="D398" s="232" t="s">
        <v>337</v>
      </c>
      <c r="E398" s="244" t="s">
        <v>1</v>
      </c>
      <c r="F398" s="245" t="s">
        <v>4459</v>
      </c>
      <c r="G398" s="243"/>
      <c r="H398" s="244" t="s">
        <v>1</v>
      </c>
      <c r="I398" s="246"/>
      <c r="J398" s="243"/>
      <c r="K398" s="243"/>
      <c r="L398" s="247"/>
      <c r="M398" s="248"/>
      <c r="N398" s="249"/>
      <c r="O398" s="249"/>
      <c r="P398" s="249"/>
      <c r="Q398" s="249"/>
      <c r="R398" s="249"/>
      <c r="S398" s="249"/>
      <c r="T398" s="250"/>
      <c r="U398" s="12"/>
      <c r="V398" s="12"/>
      <c r="W398" s="12"/>
      <c r="X398" s="12"/>
      <c r="Y398" s="12"/>
      <c r="Z398" s="12"/>
      <c r="AA398" s="12"/>
      <c r="AB398" s="12"/>
      <c r="AC398" s="12"/>
      <c r="AD398" s="12"/>
      <c r="AE398" s="12"/>
      <c r="AT398" s="251" t="s">
        <v>337</v>
      </c>
      <c r="AU398" s="251" t="s">
        <v>85</v>
      </c>
      <c r="AV398" s="12" t="s">
        <v>85</v>
      </c>
      <c r="AW398" s="12" t="s">
        <v>33</v>
      </c>
      <c r="AX398" s="12" t="s">
        <v>77</v>
      </c>
      <c r="AY398" s="251" t="s">
        <v>247</v>
      </c>
    </row>
    <row r="399" s="13" customFormat="1">
      <c r="A399" s="13"/>
      <c r="B399" s="252"/>
      <c r="C399" s="253"/>
      <c r="D399" s="232" t="s">
        <v>337</v>
      </c>
      <c r="E399" s="254" t="s">
        <v>1</v>
      </c>
      <c r="F399" s="255" t="s">
        <v>4476</v>
      </c>
      <c r="G399" s="253"/>
      <c r="H399" s="256">
        <v>11.27</v>
      </c>
      <c r="I399" s="257"/>
      <c r="J399" s="253"/>
      <c r="K399" s="253"/>
      <c r="L399" s="258"/>
      <c r="M399" s="259"/>
      <c r="N399" s="260"/>
      <c r="O399" s="260"/>
      <c r="P399" s="260"/>
      <c r="Q399" s="260"/>
      <c r="R399" s="260"/>
      <c r="S399" s="260"/>
      <c r="T399" s="261"/>
      <c r="U399" s="13"/>
      <c r="V399" s="13"/>
      <c r="W399" s="13"/>
      <c r="X399" s="13"/>
      <c r="Y399" s="13"/>
      <c r="Z399" s="13"/>
      <c r="AA399" s="13"/>
      <c r="AB399" s="13"/>
      <c r="AC399" s="13"/>
      <c r="AD399" s="13"/>
      <c r="AE399" s="13"/>
      <c r="AT399" s="262" t="s">
        <v>337</v>
      </c>
      <c r="AU399" s="262" t="s">
        <v>85</v>
      </c>
      <c r="AV399" s="13" t="s">
        <v>87</v>
      </c>
      <c r="AW399" s="13" t="s">
        <v>33</v>
      </c>
      <c r="AX399" s="13" t="s">
        <v>77</v>
      </c>
      <c r="AY399" s="262" t="s">
        <v>247</v>
      </c>
    </row>
    <row r="400" s="13" customFormat="1">
      <c r="A400" s="13"/>
      <c r="B400" s="252"/>
      <c r="C400" s="253"/>
      <c r="D400" s="232" t="s">
        <v>337</v>
      </c>
      <c r="E400" s="254" t="s">
        <v>1</v>
      </c>
      <c r="F400" s="255" t="s">
        <v>4477</v>
      </c>
      <c r="G400" s="253"/>
      <c r="H400" s="256">
        <v>36.119999999999997</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337</v>
      </c>
      <c r="AU400" s="262" t="s">
        <v>85</v>
      </c>
      <c r="AV400" s="13" t="s">
        <v>87</v>
      </c>
      <c r="AW400" s="13" t="s">
        <v>33</v>
      </c>
      <c r="AX400" s="13" t="s">
        <v>77</v>
      </c>
      <c r="AY400" s="262" t="s">
        <v>247</v>
      </c>
    </row>
    <row r="401" s="13" customFormat="1">
      <c r="A401" s="13"/>
      <c r="B401" s="252"/>
      <c r="C401" s="253"/>
      <c r="D401" s="232" t="s">
        <v>337</v>
      </c>
      <c r="E401" s="254" t="s">
        <v>1</v>
      </c>
      <c r="F401" s="255" t="s">
        <v>4478</v>
      </c>
      <c r="G401" s="253"/>
      <c r="H401" s="256">
        <v>19.039999999999999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4479</v>
      </c>
      <c r="G402" s="253"/>
      <c r="H402" s="256">
        <v>15.539999999999999</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4480</v>
      </c>
      <c r="G403" s="253"/>
      <c r="H403" s="256">
        <v>77.174999999999997</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4481</v>
      </c>
      <c r="G404" s="253"/>
      <c r="H404" s="256">
        <v>6.8949999999999996</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4482</v>
      </c>
      <c r="G405" s="253"/>
      <c r="H405" s="256">
        <v>11.27</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4483</v>
      </c>
      <c r="G406" s="253"/>
      <c r="H406" s="256">
        <v>9.1699999999999999</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4484</v>
      </c>
      <c r="G407" s="253"/>
      <c r="H407" s="256">
        <v>21.280000000000001</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4485</v>
      </c>
      <c r="G408" s="253"/>
      <c r="H408" s="256">
        <v>84.280000000000001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3" customFormat="1">
      <c r="A409" s="13"/>
      <c r="B409" s="252"/>
      <c r="C409" s="253"/>
      <c r="D409" s="232" t="s">
        <v>337</v>
      </c>
      <c r="E409" s="254" t="s">
        <v>1</v>
      </c>
      <c r="F409" s="255" t="s">
        <v>4486</v>
      </c>
      <c r="G409" s="253"/>
      <c r="H409" s="256">
        <v>5.3200000000000003</v>
      </c>
      <c r="I409" s="257"/>
      <c r="J409" s="253"/>
      <c r="K409" s="253"/>
      <c r="L409" s="258"/>
      <c r="M409" s="259"/>
      <c r="N409" s="260"/>
      <c r="O409" s="260"/>
      <c r="P409" s="260"/>
      <c r="Q409" s="260"/>
      <c r="R409" s="260"/>
      <c r="S409" s="260"/>
      <c r="T409" s="261"/>
      <c r="U409" s="13"/>
      <c r="V409" s="13"/>
      <c r="W409" s="13"/>
      <c r="X409" s="13"/>
      <c r="Y409" s="13"/>
      <c r="Z409" s="13"/>
      <c r="AA409" s="13"/>
      <c r="AB409" s="13"/>
      <c r="AC409" s="13"/>
      <c r="AD409" s="13"/>
      <c r="AE409" s="13"/>
      <c r="AT409" s="262" t="s">
        <v>337</v>
      </c>
      <c r="AU409" s="262" t="s">
        <v>85</v>
      </c>
      <c r="AV409" s="13" t="s">
        <v>87</v>
      </c>
      <c r="AW409" s="13" t="s">
        <v>33</v>
      </c>
      <c r="AX409" s="13" t="s">
        <v>77</v>
      </c>
      <c r="AY409" s="262" t="s">
        <v>247</v>
      </c>
    </row>
    <row r="410" s="13" customFormat="1">
      <c r="A410" s="13"/>
      <c r="B410" s="252"/>
      <c r="C410" s="253"/>
      <c r="D410" s="232" t="s">
        <v>337</v>
      </c>
      <c r="E410" s="254" t="s">
        <v>1</v>
      </c>
      <c r="F410" s="255" t="s">
        <v>4487</v>
      </c>
      <c r="G410" s="253"/>
      <c r="H410" s="256">
        <v>17.289999999999999</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3" customFormat="1">
      <c r="A411" s="13"/>
      <c r="B411" s="252"/>
      <c r="C411" s="253"/>
      <c r="D411" s="232" t="s">
        <v>337</v>
      </c>
      <c r="E411" s="254" t="s">
        <v>1</v>
      </c>
      <c r="F411" s="255" t="s">
        <v>4488</v>
      </c>
      <c r="G411" s="253"/>
      <c r="H411" s="256">
        <v>21.280000000000001</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4" customFormat="1">
      <c r="A412" s="14"/>
      <c r="B412" s="263"/>
      <c r="C412" s="264"/>
      <c r="D412" s="232" t="s">
        <v>337</v>
      </c>
      <c r="E412" s="265" t="s">
        <v>1</v>
      </c>
      <c r="F412" s="266" t="s">
        <v>340</v>
      </c>
      <c r="G412" s="264"/>
      <c r="H412" s="267">
        <v>335.93000000000001</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337</v>
      </c>
      <c r="AU412" s="273" t="s">
        <v>85</v>
      </c>
      <c r="AV412" s="14" t="s">
        <v>258</v>
      </c>
      <c r="AW412" s="14" t="s">
        <v>33</v>
      </c>
      <c r="AX412" s="14" t="s">
        <v>85</v>
      </c>
      <c r="AY412" s="273" t="s">
        <v>247</v>
      </c>
    </row>
    <row r="413" s="2" customFormat="1" ht="24.15" customHeight="1">
      <c r="A413" s="38"/>
      <c r="B413" s="39"/>
      <c r="C413" s="219" t="s">
        <v>678</v>
      </c>
      <c r="D413" s="219" t="s">
        <v>248</v>
      </c>
      <c r="E413" s="220" t="s">
        <v>4489</v>
      </c>
      <c r="F413" s="221" t="s">
        <v>4490</v>
      </c>
      <c r="G413" s="222" t="s">
        <v>267</v>
      </c>
      <c r="H413" s="223">
        <v>335.93000000000001</v>
      </c>
      <c r="I413" s="224"/>
      <c r="J413" s="225">
        <f>ROUND(I413*H413,2)</f>
        <v>0</v>
      </c>
      <c r="K413" s="221" t="s">
        <v>336</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258</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258</v>
      </c>
      <c r="BM413" s="230" t="s">
        <v>682</v>
      </c>
    </row>
    <row r="414" s="2" customFormat="1">
      <c r="A414" s="38"/>
      <c r="B414" s="39"/>
      <c r="C414" s="40"/>
      <c r="D414" s="232" t="s">
        <v>253</v>
      </c>
      <c r="E414" s="40"/>
      <c r="F414" s="233" t="s">
        <v>4475</v>
      </c>
      <c r="G414" s="40"/>
      <c r="H414" s="40"/>
      <c r="I414" s="234"/>
      <c r="J414" s="40"/>
      <c r="K414" s="40"/>
      <c r="L414" s="44"/>
      <c r="M414" s="235"/>
      <c r="N414" s="236"/>
      <c r="O414" s="91"/>
      <c r="P414" s="91"/>
      <c r="Q414" s="91"/>
      <c r="R414" s="91"/>
      <c r="S414" s="91"/>
      <c r="T414" s="92"/>
      <c r="U414" s="38"/>
      <c r="V414" s="38"/>
      <c r="W414" s="38"/>
      <c r="X414" s="38"/>
      <c r="Y414" s="38"/>
      <c r="Z414" s="38"/>
      <c r="AA414" s="38"/>
      <c r="AB414" s="38"/>
      <c r="AC414" s="38"/>
      <c r="AD414" s="38"/>
      <c r="AE414" s="38"/>
      <c r="AT414" s="17" t="s">
        <v>253</v>
      </c>
      <c r="AU414" s="17" t="s">
        <v>85</v>
      </c>
    </row>
    <row r="415" s="13" customFormat="1">
      <c r="A415" s="13"/>
      <c r="B415" s="252"/>
      <c r="C415" s="253"/>
      <c r="D415" s="232" t="s">
        <v>337</v>
      </c>
      <c r="E415" s="254" t="s">
        <v>1</v>
      </c>
      <c r="F415" s="255" t="s">
        <v>4491</v>
      </c>
      <c r="G415" s="253"/>
      <c r="H415" s="256">
        <v>335.93000000000001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337</v>
      </c>
      <c r="AU415" s="262" t="s">
        <v>85</v>
      </c>
      <c r="AV415" s="13" t="s">
        <v>87</v>
      </c>
      <c r="AW415" s="13" t="s">
        <v>33</v>
      </c>
      <c r="AX415" s="13" t="s">
        <v>77</v>
      </c>
      <c r="AY415" s="262" t="s">
        <v>247</v>
      </c>
    </row>
    <row r="416" s="14" customFormat="1">
      <c r="A416" s="14"/>
      <c r="B416" s="263"/>
      <c r="C416" s="264"/>
      <c r="D416" s="232" t="s">
        <v>337</v>
      </c>
      <c r="E416" s="265" t="s">
        <v>1</v>
      </c>
      <c r="F416" s="266" t="s">
        <v>340</v>
      </c>
      <c r="G416" s="264"/>
      <c r="H416" s="267">
        <v>335.93000000000001</v>
      </c>
      <c r="I416" s="268"/>
      <c r="J416" s="264"/>
      <c r="K416" s="264"/>
      <c r="L416" s="269"/>
      <c r="M416" s="270"/>
      <c r="N416" s="271"/>
      <c r="O416" s="271"/>
      <c r="P416" s="271"/>
      <c r="Q416" s="271"/>
      <c r="R416" s="271"/>
      <c r="S416" s="271"/>
      <c r="T416" s="272"/>
      <c r="U416" s="14"/>
      <c r="V416" s="14"/>
      <c r="W416" s="14"/>
      <c r="X416" s="14"/>
      <c r="Y416" s="14"/>
      <c r="Z416" s="14"/>
      <c r="AA416" s="14"/>
      <c r="AB416" s="14"/>
      <c r="AC416" s="14"/>
      <c r="AD416" s="14"/>
      <c r="AE416" s="14"/>
      <c r="AT416" s="273" t="s">
        <v>337</v>
      </c>
      <c r="AU416" s="273" t="s">
        <v>85</v>
      </c>
      <c r="AV416" s="14" t="s">
        <v>258</v>
      </c>
      <c r="AW416" s="14" t="s">
        <v>33</v>
      </c>
      <c r="AX416" s="14" t="s">
        <v>85</v>
      </c>
      <c r="AY416" s="273" t="s">
        <v>247</v>
      </c>
    </row>
    <row r="417" s="2" customFormat="1" ht="21.75" customHeight="1">
      <c r="A417" s="38"/>
      <c r="B417" s="39"/>
      <c r="C417" s="219" t="s">
        <v>536</v>
      </c>
      <c r="D417" s="219" t="s">
        <v>248</v>
      </c>
      <c r="E417" s="220" t="s">
        <v>4492</v>
      </c>
      <c r="F417" s="221" t="s">
        <v>4493</v>
      </c>
      <c r="G417" s="222" t="s">
        <v>364</v>
      </c>
      <c r="H417" s="223">
        <v>13.493</v>
      </c>
      <c r="I417" s="224"/>
      <c r="J417" s="225">
        <f>ROUND(I417*H417,2)</f>
        <v>0</v>
      </c>
      <c r="K417" s="221" t="s">
        <v>336</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258</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258</v>
      </c>
      <c r="BM417" s="230" t="s">
        <v>705</v>
      </c>
    </row>
    <row r="418" s="2" customFormat="1">
      <c r="A418" s="38"/>
      <c r="B418" s="39"/>
      <c r="C418" s="40"/>
      <c r="D418" s="232" t="s">
        <v>253</v>
      </c>
      <c r="E418" s="40"/>
      <c r="F418" s="233" t="s">
        <v>4494</v>
      </c>
      <c r="G418" s="40"/>
      <c r="H418" s="40"/>
      <c r="I418" s="234"/>
      <c r="J418" s="40"/>
      <c r="K418" s="40"/>
      <c r="L418" s="44"/>
      <c r="M418" s="235"/>
      <c r="N418" s="236"/>
      <c r="O418" s="91"/>
      <c r="P418" s="91"/>
      <c r="Q418" s="91"/>
      <c r="R418" s="91"/>
      <c r="S418" s="91"/>
      <c r="T418" s="92"/>
      <c r="U418" s="38"/>
      <c r="V418" s="38"/>
      <c r="W418" s="38"/>
      <c r="X418" s="38"/>
      <c r="Y418" s="38"/>
      <c r="Z418" s="38"/>
      <c r="AA418" s="38"/>
      <c r="AB418" s="38"/>
      <c r="AC418" s="38"/>
      <c r="AD418" s="38"/>
      <c r="AE418" s="38"/>
      <c r="AT418" s="17" t="s">
        <v>253</v>
      </c>
      <c r="AU418" s="17" t="s">
        <v>85</v>
      </c>
    </row>
    <row r="419" s="12" customFormat="1">
      <c r="A419" s="12"/>
      <c r="B419" s="242"/>
      <c r="C419" s="243"/>
      <c r="D419" s="232" t="s">
        <v>337</v>
      </c>
      <c r="E419" s="244" t="s">
        <v>1</v>
      </c>
      <c r="F419" s="245" t="s">
        <v>4459</v>
      </c>
      <c r="G419" s="243"/>
      <c r="H419" s="244" t="s">
        <v>1</v>
      </c>
      <c r="I419" s="246"/>
      <c r="J419" s="243"/>
      <c r="K419" s="243"/>
      <c r="L419" s="247"/>
      <c r="M419" s="248"/>
      <c r="N419" s="249"/>
      <c r="O419" s="249"/>
      <c r="P419" s="249"/>
      <c r="Q419" s="249"/>
      <c r="R419" s="249"/>
      <c r="S419" s="249"/>
      <c r="T419" s="250"/>
      <c r="U419" s="12"/>
      <c r="V419" s="12"/>
      <c r="W419" s="12"/>
      <c r="X419" s="12"/>
      <c r="Y419" s="12"/>
      <c r="Z419" s="12"/>
      <c r="AA419" s="12"/>
      <c r="AB419" s="12"/>
      <c r="AC419" s="12"/>
      <c r="AD419" s="12"/>
      <c r="AE419" s="12"/>
      <c r="AT419" s="251" t="s">
        <v>337</v>
      </c>
      <c r="AU419" s="251" t="s">
        <v>85</v>
      </c>
      <c r="AV419" s="12" t="s">
        <v>85</v>
      </c>
      <c r="AW419" s="12" t="s">
        <v>33</v>
      </c>
      <c r="AX419" s="12" t="s">
        <v>77</v>
      </c>
      <c r="AY419" s="251" t="s">
        <v>247</v>
      </c>
    </row>
    <row r="420" s="13" customFormat="1">
      <c r="A420" s="13"/>
      <c r="B420" s="252"/>
      <c r="C420" s="253"/>
      <c r="D420" s="232" t="s">
        <v>337</v>
      </c>
      <c r="E420" s="254" t="s">
        <v>1</v>
      </c>
      <c r="F420" s="255" t="s">
        <v>4495</v>
      </c>
      <c r="G420" s="253"/>
      <c r="H420" s="256">
        <v>0.27900000000000003</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337</v>
      </c>
      <c r="AU420" s="262" t="s">
        <v>85</v>
      </c>
      <c r="AV420" s="13" t="s">
        <v>87</v>
      </c>
      <c r="AW420" s="13" t="s">
        <v>33</v>
      </c>
      <c r="AX420" s="13" t="s">
        <v>77</v>
      </c>
      <c r="AY420" s="262" t="s">
        <v>247</v>
      </c>
    </row>
    <row r="421" s="13" customFormat="1">
      <c r="A421" s="13"/>
      <c r="B421" s="252"/>
      <c r="C421" s="253"/>
      <c r="D421" s="232" t="s">
        <v>337</v>
      </c>
      <c r="E421" s="254" t="s">
        <v>1</v>
      </c>
      <c r="F421" s="255" t="s">
        <v>4496</v>
      </c>
      <c r="G421" s="253"/>
      <c r="H421" s="256">
        <v>2.0920000000000001</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4497</v>
      </c>
      <c r="G422" s="253"/>
      <c r="H422" s="256">
        <v>0.47099999999999997</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4498</v>
      </c>
      <c r="G423" s="253"/>
      <c r="H423" s="256">
        <v>1.0469999999999999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4499</v>
      </c>
      <c r="G424" s="253"/>
      <c r="H424" s="256">
        <v>4.0099999999999998</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4500</v>
      </c>
      <c r="G425" s="253"/>
      <c r="H425" s="256">
        <v>0.42999999999999999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4501</v>
      </c>
      <c r="G426" s="253"/>
      <c r="H426" s="256">
        <v>0.252</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4502</v>
      </c>
      <c r="G427" s="253"/>
      <c r="H427" s="256">
        <v>0.38600000000000001</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4503</v>
      </c>
      <c r="G428" s="253"/>
      <c r="H428" s="256">
        <v>0.25900000000000001</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4504</v>
      </c>
      <c r="G429" s="253"/>
      <c r="H429" s="256">
        <v>3.633</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4505</v>
      </c>
      <c r="G430" s="253"/>
      <c r="H430" s="256">
        <v>0.048000000000000001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4506</v>
      </c>
      <c r="G431" s="253"/>
      <c r="H431" s="256">
        <v>0.34399999999999997</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4507</v>
      </c>
      <c r="G432" s="253"/>
      <c r="H432" s="256">
        <v>0.24199999999999999</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4" customFormat="1">
      <c r="A433" s="14"/>
      <c r="B433" s="263"/>
      <c r="C433" s="264"/>
      <c r="D433" s="232" t="s">
        <v>337</v>
      </c>
      <c r="E433" s="265" t="s">
        <v>1</v>
      </c>
      <c r="F433" s="266" t="s">
        <v>340</v>
      </c>
      <c r="G433" s="264"/>
      <c r="H433" s="267">
        <v>13.493</v>
      </c>
      <c r="I433" s="268"/>
      <c r="J433" s="264"/>
      <c r="K433" s="264"/>
      <c r="L433" s="269"/>
      <c r="M433" s="270"/>
      <c r="N433" s="271"/>
      <c r="O433" s="271"/>
      <c r="P433" s="271"/>
      <c r="Q433" s="271"/>
      <c r="R433" s="271"/>
      <c r="S433" s="271"/>
      <c r="T433" s="272"/>
      <c r="U433" s="14"/>
      <c r="V433" s="14"/>
      <c r="W433" s="14"/>
      <c r="X433" s="14"/>
      <c r="Y433" s="14"/>
      <c r="Z433" s="14"/>
      <c r="AA433" s="14"/>
      <c r="AB433" s="14"/>
      <c r="AC433" s="14"/>
      <c r="AD433" s="14"/>
      <c r="AE433" s="14"/>
      <c r="AT433" s="273" t="s">
        <v>337</v>
      </c>
      <c r="AU433" s="273" t="s">
        <v>85</v>
      </c>
      <c r="AV433" s="14" t="s">
        <v>258</v>
      </c>
      <c r="AW433" s="14" t="s">
        <v>33</v>
      </c>
      <c r="AX433" s="14" t="s">
        <v>85</v>
      </c>
      <c r="AY433" s="273" t="s">
        <v>247</v>
      </c>
    </row>
    <row r="434" s="2" customFormat="1" ht="78" customHeight="1">
      <c r="A434" s="38"/>
      <c r="B434" s="39"/>
      <c r="C434" s="219" t="s">
        <v>723</v>
      </c>
      <c r="D434" s="219" t="s">
        <v>248</v>
      </c>
      <c r="E434" s="220" t="s">
        <v>564</v>
      </c>
      <c r="F434" s="221" t="s">
        <v>565</v>
      </c>
      <c r="G434" s="222" t="s">
        <v>267</v>
      </c>
      <c r="H434" s="223">
        <v>141.78999999999999</v>
      </c>
      <c r="I434" s="224"/>
      <c r="J434" s="225">
        <f>ROUND(I434*H434,2)</f>
        <v>0</v>
      </c>
      <c r="K434" s="221" t="s">
        <v>336</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258</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258</v>
      </c>
      <c r="BM434" s="230" t="s">
        <v>726</v>
      </c>
    </row>
    <row r="435" s="2" customFormat="1">
      <c r="A435" s="38"/>
      <c r="B435" s="39"/>
      <c r="C435" s="40"/>
      <c r="D435" s="232" t="s">
        <v>253</v>
      </c>
      <c r="E435" s="40"/>
      <c r="F435" s="233" t="s">
        <v>567</v>
      </c>
      <c r="G435" s="40"/>
      <c r="H435" s="40"/>
      <c r="I435" s="234"/>
      <c r="J435" s="40"/>
      <c r="K435" s="40"/>
      <c r="L435" s="44"/>
      <c r="M435" s="235"/>
      <c r="N435" s="236"/>
      <c r="O435" s="91"/>
      <c r="P435" s="91"/>
      <c r="Q435" s="91"/>
      <c r="R435" s="91"/>
      <c r="S435" s="91"/>
      <c r="T435" s="92"/>
      <c r="U435" s="38"/>
      <c r="V435" s="38"/>
      <c r="W435" s="38"/>
      <c r="X435" s="38"/>
      <c r="Y435" s="38"/>
      <c r="Z435" s="38"/>
      <c r="AA435" s="38"/>
      <c r="AB435" s="38"/>
      <c r="AC435" s="38"/>
      <c r="AD435" s="38"/>
      <c r="AE435" s="38"/>
      <c r="AT435" s="17" t="s">
        <v>253</v>
      </c>
      <c r="AU435" s="17" t="s">
        <v>85</v>
      </c>
    </row>
    <row r="436" s="12" customFormat="1">
      <c r="A436" s="12"/>
      <c r="B436" s="242"/>
      <c r="C436" s="243"/>
      <c r="D436" s="232" t="s">
        <v>337</v>
      </c>
      <c r="E436" s="244" t="s">
        <v>1</v>
      </c>
      <c r="F436" s="245" t="s">
        <v>4508</v>
      </c>
      <c r="G436" s="243"/>
      <c r="H436" s="244" t="s">
        <v>1</v>
      </c>
      <c r="I436" s="246"/>
      <c r="J436" s="243"/>
      <c r="K436" s="243"/>
      <c r="L436" s="247"/>
      <c r="M436" s="248"/>
      <c r="N436" s="249"/>
      <c r="O436" s="249"/>
      <c r="P436" s="249"/>
      <c r="Q436" s="249"/>
      <c r="R436" s="249"/>
      <c r="S436" s="249"/>
      <c r="T436" s="250"/>
      <c r="U436" s="12"/>
      <c r="V436" s="12"/>
      <c r="W436" s="12"/>
      <c r="X436" s="12"/>
      <c r="Y436" s="12"/>
      <c r="Z436" s="12"/>
      <c r="AA436" s="12"/>
      <c r="AB436" s="12"/>
      <c r="AC436" s="12"/>
      <c r="AD436" s="12"/>
      <c r="AE436" s="12"/>
      <c r="AT436" s="251" t="s">
        <v>337</v>
      </c>
      <c r="AU436" s="251" t="s">
        <v>85</v>
      </c>
      <c r="AV436" s="12" t="s">
        <v>85</v>
      </c>
      <c r="AW436" s="12" t="s">
        <v>33</v>
      </c>
      <c r="AX436" s="12" t="s">
        <v>77</v>
      </c>
      <c r="AY436" s="251" t="s">
        <v>247</v>
      </c>
    </row>
    <row r="437" s="13" customFormat="1">
      <c r="A437" s="13"/>
      <c r="B437" s="252"/>
      <c r="C437" s="253"/>
      <c r="D437" s="232" t="s">
        <v>337</v>
      </c>
      <c r="E437" s="254" t="s">
        <v>1</v>
      </c>
      <c r="F437" s="255" t="s">
        <v>4509</v>
      </c>
      <c r="G437" s="253"/>
      <c r="H437" s="256">
        <v>88.099999999999994</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337</v>
      </c>
      <c r="AU437" s="262" t="s">
        <v>85</v>
      </c>
      <c r="AV437" s="13" t="s">
        <v>87</v>
      </c>
      <c r="AW437" s="13" t="s">
        <v>33</v>
      </c>
      <c r="AX437" s="13" t="s">
        <v>77</v>
      </c>
      <c r="AY437" s="262" t="s">
        <v>247</v>
      </c>
    </row>
    <row r="438" s="13" customFormat="1">
      <c r="A438" s="13"/>
      <c r="B438" s="252"/>
      <c r="C438" s="253"/>
      <c r="D438" s="232" t="s">
        <v>337</v>
      </c>
      <c r="E438" s="254" t="s">
        <v>1</v>
      </c>
      <c r="F438" s="255" t="s">
        <v>4510</v>
      </c>
      <c r="G438" s="253"/>
      <c r="H438" s="256">
        <v>-5.4539999999999997</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337</v>
      </c>
      <c r="AU438" s="262" t="s">
        <v>85</v>
      </c>
      <c r="AV438" s="13" t="s">
        <v>87</v>
      </c>
      <c r="AW438" s="13" t="s">
        <v>33</v>
      </c>
      <c r="AX438" s="13" t="s">
        <v>77</v>
      </c>
      <c r="AY438" s="262" t="s">
        <v>247</v>
      </c>
    </row>
    <row r="439" s="13" customFormat="1">
      <c r="A439" s="13"/>
      <c r="B439" s="252"/>
      <c r="C439" s="253"/>
      <c r="D439" s="232" t="s">
        <v>337</v>
      </c>
      <c r="E439" s="254" t="s">
        <v>1</v>
      </c>
      <c r="F439" s="255" t="s">
        <v>4511</v>
      </c>
      <c r="G439" s="253"/>
      <c r="H439" s="256">
        <v>62.780000000000001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4512</v>
      </c>
      <c r="G440" s="253"/>
      <c r="H440" s="256">
        <v>-3.6360000000000001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4" customFormat="1">
      <c r="A441" s="14"/>
      <c r="B441" s="263"/>
      <c r="C441" s="264"/>
      <c r="D441" s="232" t="s">
        <v>337</v>
      </c>
      <c r="E441" s="265" t="s">
        <v>1</v>
      </c>
      <c r="F441" s="266" t="s">
        <v>340</v>
      </c>
      <c r="G441" s="264"/>
      <c r="H441" s="267">
        <v>141.78999999999999</v>
      </c>
      <c r="I441" s="268"/>
      <c r="J441" s="264"/>
      <c r="K441" s="264"/>
      <c r="L441" s="269"/>
      <c r="M441" s="270"/>
      <c r="N441" s="271"/>
      <c r="O441" s="271"/>
      <c r="P441" s="271"/>
      <c r="Q441" s="271"/>
      <c r="R441" s="271"/>
      <c r="S441" s="271"/>
      <c r="T441" s="272"/>
      <c r="U441" s="14"/>
      <c r="V441" s="14"/>
      <c r="W441" s="14"/>
      <c r="X441" s="14"/>
      <c r="Y441" s="14"/>
      <c r="Z441" s="14"/>
      <c r="AA441" s="14"/>
      <c r="AB441" s="14"/>
      <c r="AC441" s="14"/>
      <c r="AD441" s="14"/>
      <c r="AE441" s="14"/>
      <c r="AT441" s="273" t="s">
        <v>337</v>
      </c>
      <c r="AU441" s="273" t="s">
        <v>85</v>
      </c>
      <c r="AV441" s="14" t="s">
        <v>258</v>
      </c>
      <c r="AW441" s="14" t="s">
        <v>33</v>
      </c>
      <c r="AX441" s="14" t="s">
        <v>85</v>
      </c>
      <c r="AY441" s="273" t="s">
        <v>247</v>
      </c>
    </row>
    <row r="442" s="2" customFormat="1" ht="37.8" customHeight="1">
      <c r="A442" s="38"/>
      <c r="B442" s="39"/>
      <c r="C442" s="219" t="s">
        <v>541</v>
      </c>
      <c r="D442" s="219" t="s">
        <v>248</v>
      </c>
      <c r="E442" s="220" t="s">
        <v>4513</v>
      </c>
      <c r="F442" s="221" t="s">
        <v>4514</v>
      </c>
      <c r="G442" s="222" t="s">
        <v>267</v>
      </c>
      <c r="H442" s="223">
        <v>9.968</v>
      </c>
      <c r="I442" s="224"/>
      <c r="J442" s="225">
        <f>ROUND(I442*H442,2)</f>
        <v>0</v>
      </c>
      <c r="K442" s="221" t="s">
        <v>336</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258</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258</v>
      </c>
      <c r="BM442" s="230" t="s">
        <v>777</v>
      </c>
    </row>
    <row r="443" s="2" customFormat="1">
      <c r="A443" s="38"/>
      <c r="B443" s="39"/>
      <c r="C443" s="40"/>
      <c r="D443" s="232" t="s">
        <v>253</v>
      </c>
      <c r="E443" s="40"/>
      <c r="F443" s="233" t="s">
        <v>576</v>
      </c>
      <c r="G443" s="40"/>
      <c r="H443" s="40"/>
      <c r="I443" s="234"/>
      <c r="J443" s="40"/>
      <c r="K443" s="40"/>
      <c r="L443" s="44"/>
      <c r="M443" s="235"/>
      <c r="N443" s="236"/>
      <c r="O443" s="91"/>
      <c r="P443" s="91"/>
      <c r="Q443" s="91"/>
      <c r="R443" s="91"/>
      <c r="S443" s="91"/>
      <c r="T443" s="92"/>
      <c r="U443" s="38"/>
      <c r="V443" s="38"/>
      <c r="W443" s="38"/>
      <c r="X443" s="38"/>
      <c r="Y443" s="38"/>
      <c r="Z443" s="38"/>
      <c r="AA443" s="38"/>
      <c r="AB443" s="38"/>
      <c r="AC443" s="38"/>
      <c r="AD443" s="38"/>
      <c r="AE443" s="38"/>
      <c r="AT443" s="17" t="s">
        <v>253</v>
      </c>
      <c r="AU443" s="17" t="s">
        <v>85</v>
      </c>
    </row>
    <row r="444" s="12" customFormat="1">
      <c r="A444" s="12"/>
      <c r="B444" s="242"/>
      <c r="C444" s="243"/>
      <c r="D444" s="232" t="s">
        <v>337</v>
      </c>
      <c r="E444" s="244" t="s">
        <v>1</v>
      </c>
      <c r="F444" s="245" t="s">
        <v>4377</v>
      </c>
      <c r="G444" s="243"/>
      <c r="H444" s="244" t="s">
        <v>1</v>
      </c>
      <c r="I444" s="246"/>
      <c r="J444" s="243"/>
      <c r="K444" s="243"/>
      <c r="L444" s="247"/>
      <c r="M444" s="248"/>
      <c r="N444" s="249"/>
      <c r="O444" s="249"/>
      <c r="P444" s="249"/>
      <c r="Q444" s="249"/>
      <c r="R444" s="249"/>
      <c r="S444" s="249"/>
      <c r="T444" s="250"/>
      <c r="U444" s="12"/>
      <c r="V444" s="12"/>
      <c r="W444" s="12"/>
      <c r="X444" s="12"/>
      <c r="Y444" s="12"/>
      <c r="Z444" s="12"/>
      <c r="AA444" s="12"/>
      <c r="AB444" s="12"/>
      <c r="AC444" s="12"/>
      <c r="AD444" s="12"/>
      <c r="AE444" s="12"/>
      <c r="AT444" s="251" t="s">
        <v>337</v>
      </c>
      <c r="AU444" s="251" t="s">
        <v>85</v>
      </c>
      <c r="AV444" s="12" t="s">
        <v>85</v>
      </c>
      <c r="AW444" s="12" t="s">
        <v>33</v>
      </c>
      <c r="AX444" s="12" t="s">
        <v>77</v>
      </c>
      <c r="AY444" s="251" t="s">
        <v>247</v>
      </c>
    </row>
    <row r="445" s="13" customFormat="1">
      <c r="A445" s="13"/>
      <c r="B445" s="252"/>
      <c r="C445" s="253"/>
      <c r="D445" s="232" t="s">
        <v>337</v>
      </c>
      <c r="E445" s="254" t="s">
        <v>1</v>
      </c>
      <c r="F445" s="255" t="s">
        <v>4515</v>
      </c>
      <c r="G445" s="253"/>
      <c r="H445" s="256">
        <v>9.968</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337</v>
      </c>
      <c r="AU445" s="262" t="s">
        <v>85</v>
      </c>
      <c r="AV445" s="13" t="s">
        <v>87</v>
      </c>
      <c r="AW445" s="13" t="s">
        <v>33</v>
      </c>
      <c r="AX445" s="13" t="s">
        <v>77</v>
      </c>
      <c r="AY445" s="262" t="s">
        <v>247</v>
      </c>
    </row>
    <row r="446" s="14" customFormat="1">
      <c r="A446" s="14"/>
      <c r="B446" s="263"/>
      <c r="C446" s="264"/>
      <c r="D446" s="232" t="s">
        <v>337</v>
      </c>
      <c r="E446" s="265" t="s">
        <v>1</v>
      </c>
      <c r="F446" s="266" t="s">
        <v>340</v>
      </c>
      <c r="G446" s="264"/>
      <c r="H446" s="267">
        <v>9.968</v>
      </c>
      <c r="I446" s="268"/>
      <c r="J446" s="264"/>
      <c r="K446" s="264"/>
      <c r="L446" s="269"/>
      <c r="M446" s="270"/>
      <c r="N446" s="271"/>
      <c r="O446" s="271"/>
      <c r="P446" s="271"/>
      <c r="Q446" s="271"/>
      <c r="R446" s="271"/>
      <c r="S446" s="271"/>
      <c r="T446" s="272"/>
      <c r="U446" s="14"/>
      <c r="V446" s="14"/>
      <c r="W446" s="14"/>
      <c r="X446" s="14"/>
      <c r="Y446" s="14"/>
      <c r="Z446" s="14"/>
      <c r="AA446" s="14"/>
      <c r="AB446" s="14"/>
      <c r="AC446" s="14"/>
      <c r="AD446" s="14"/>
      <c r="AE446" s="14"/>
      <c r="AT446" s="273" t="s">
        <v>337</v>
      </c>
      <c r="AU446" s="273" t="s">
        <v>85</v>
      </c>
      <c r="AV446" s="14" t="s">
        <v>258</v>
      </c>
      <c r="AW446" s="14" t="s">
        <v>33</v>
      </c>
      <c r="AX446" s="14" t="s">
        <v>85</v>
      </c>
      <c r="AY446" s="273" t="s">
        <v>247</v>
      </c>
    </row>
    <row r="447" s="2" customFormat="1" ht="37.8" customHeight="1">
      <c r="A447" s="38"/>
      <c r="B447" s="39"/>
      <c r="C447" s="219" t="s">
        <v>779</v>
      </c>
      <c r="D447" s="219" t="s">
        <v>248</v>
      </c>
      <c r="E447" s="220" t="s">
        <v>573</v>
      </c>
      <c r="F447" s="221" t="s">
        <v>574</v>
      </c>
      <c r="G447" s="222" t="s">
        <v>267</v>
      </c>
      <c r="H447" s="223">
        <v>402.76499999999999</v>
      </c>
      <c r="I447" s="224"/>
      <c r="J447" s="225">
        <f>ROUND(I447*H447,2)</f>
        <v>0</v>
      </c>
      <c r="K447" s="221" t="s">
        <v>336</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258</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258</v>
      </c>
      <c r="BM447" s="230" t="s">
        <v>782</v>
      </c>
    </row>
    <row r="448" s="2" customFormat="1">
      <c r="A448" s="38"/>
      <c r="B448" s="39"/>
      <c r="C448" s="40"/>
      <c r="D448" s="232" t="s">
        <v>253</v>
      </c>
      <c r="E448" s="40"/>
      <c r="F448" s="233" t="s">
        <v>576</v>
      </c>
      <c r="G448" s="40"/>
      <c r="H448" s="40"/>
      <c r="I448" s="234"/>
      <c r="J448" s="40"/>
      <c r="K448" s="40"/>
      <c r="L448" s="44"/>
      <c r="M448" s="235"/>
      <c r="N448" s="236"/>
      <c r="O448" s="91"/>
      <c r="P448" s="91"/>
      <c r="Q448" s="91"/>
      <c r="R448" s="91"/>
      <c r="S448" s="91"/>
      <c r="T448" s="92"/>
      <c r="U448" s="38"/>
      <c r="V448" s="38"/>
      <c r="W448" s="38"/>
      <c r="X448" s="38"/>
      <c r="Y448" s="38"/>
      <c r="Z448" s="38"/>
      <c r="AA448" s="38"/>
      <c r="AB448" s="38"/>
      <c r="AC448" s="38"/>
      <c r="AD448" s="38"/>
      <c r="AE448" s="38"/>
      <c r="AT448" s="17" t="s">
        <v>253</v>
      </c>
      <c r="AU448" s="17" t="s">
        <v>85</v>
      </c>
    </row>
    <row r="449" s="12" customFormat="1">
      <c r="A449" s="12"/>
      <c r="B449" s="242"/>
      <c r="C449" s="243"/>
      <c r="D449" s="232" t="s">
        <v>337</v>
      </c>
      <c r="E449" s="244" t="s">
        <v>1</v>
      </c>
      <c r="F449" s="245" t="s">
        <v>4377</v>
      </c>
      <c r="G449" s="243"/>
      <c r="H449" s="244" t="s">
        <v>1</v>
      </c>
      <c r="I449" s="246"/>
      <c r="J449" s="243"/>
      <c r="K449" s="243"/>
      <c r="L449" s="247"/>
      <c r="M449" s="248"/>
      <c r="N449" s="249"/>
      <c r="O449" s="249"/>
      <c r="P449" s="249"/>
      <c r="Q449" s="249"/>
      <c r="R449" s="249"/>
      <c r="S449" s="249"/>
      <c r="T449" s="250"/>
      <c r="U449" s="12"/>
      <c r="V449" s="12"/>
      <c r="W449" s="12"/>
      <c r="X449" s="12"/>
      <c r="Y449" s="12"/>
      <c r="Z449" s="12"/>
      <c r="AA449" s="12"/>
      <c r="AB449" s="12"/>
      <c r="AC449" s="12"/>
      <c r="AD449" s="12"/>
      <c r="AE449" s="12"/>
      <c r="AT449" s="251" t="s">
        <v>337</v>
      </c>
      <c r="AU449" s="251" t="s">
        <v>85</v>
      </c>
      <c r="AV449" s="12" t="s">
        <v>85</v>
      </c>
      <c r="AW449" s="12" t="s">
        <v>33</v>
      </c>
      <c r="AX449" s="12" t="s">
        <v>77</v>
      </c>
      <c r="AY449" s="251" t="s">
        <v>247</v>
      </c>
    </row>
    <row r="450" s="13" customFormat="1">
      <c r="A450" s="13"/>
      <c r="B450" s="252"/>
      <c r="C450" s="253"/>
      <c r="D450" s="232" t="s">
        <v>337</v>
      </c>
      <c r="E450" s="254" t="s">
        <v>1</v>
      </c>
      <c r="F450" s="255" t="s">
        <v>4516</v>
      </c>
      <c r="G450" s="253"/>
      <c r="H450" s="256">
        <v>428.64800000000002</v>
      </c>
      <c r="I450" s="257"/>
      <c r="J450" s="253"/>
      <c r="K450" s="253"/>
      <c r="L450" s="258"/>
      <c r="M450" s="259"/>
      <c r="N450" s="260"/>
      <c r="O450" s="260"/>
      <c r="P450" s="260"/>
      <c r="Q450" s="260"/>
      <c r="R450" s="260"/>
      <c r="S450" s="260"/>
      <c r="T450" s="261"/>
      <c r="U450" s="13"/>
      <c r="V450" s="13"/>
      <c r="W450" s="13"/>
      <c r="X450" s="13"/>
      <c r="Y450" s="13"/>
      <c r="Z450" s="13"/>
      <c r="AA450" s="13"/>
      <c r="AB450" s="13"/>
      <c r="AC450" s="13"/>
      <c r="AD450" s="13"/>
      <c r="AE450" s="13"/>
      <c r="AT450" s="262" t="s">
        <v>337</v>
      </c>
      <c r="AU450" s="262" t="s">
        <v>85</v>
      </c>
      <c r="AV450" s="13" t="s">
        <v>87</v>
      </c>
      <c r="AW450" s="13" t="s">
        <v>33</v>
      </c>
      <c r="AX450" s="13" t="s">
        <v>77</v>
      </c>
      <c r="AY450" s="262" t="s">
        <v>247</v>
      </c>
    </row>
    <row r="451" s="13" customFormat="1">
      <c r="A451" s="13"/>
      <c r="B451" s="252"/>
      <c r="C451" s="253"/>
      <c r="D451" s="232" t="s">
        <v>337</v>
      </c>
      <c r="E451" s="254" t="s">
        <v>1</v>
      </c>
      <c r="F451" s="255" t="s">
        <v>4517</v>
      </c>
      <c r="G451" s="253"/>
      <c r="H451" s="256">
        <v>-35.350000000000001</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337</v>
      </c>
      <c r="AU451" s="262" t="s">
        <v>85</v>
      </c>
      <c r="AV451" s="13" t="s">
        <v>87</v>
      </c>
      <c r="AW451" s="13" t="s">
        <v>33</v>
      </c>
      <c r="AX451" s="13" t="s">
        <v>77</v>
      </c>
      <c r="AY451" s="262" t="s">
        <v>247</v>
      </c>
    </row>
    <row r="452" s="13" customFormat="1">
      <c r="A452" s="13"/>
      <c r="B452" s="252"/>
      <c r="C452" s="253"/>
      <c r="D452" s="232" t="s">
        <v>337</v>
      </c>
      <c r="E452" s="254" t="s">
        <v>1</v>
      </c>
      <c r="F452" s="255" t="s">
        <v>4518</v>
      </c>
      <c r="G452" s="253"/>
      <c r="H452" s="256">
        <v>9.4670000000000005</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4" customFormat="1">
      <c r="A453" s="14"/>
      <c r="B453" s="263"/>
      <c r="C453" s="264"/>
      <c r="D453" s="232" t="s">
        <v>337</v>
      </c>
      <c r="E453" s="265" t="s">
        <v>1</v>
      </c>
      <c r="F453" s="266" t="s">
        <v>340</v>
      </c>
      <c r="G453" s="264"/>
      <c r="H453" s="267">
        <v>402.76499999999999</v>
      </c>
      <c r="I453" s="268"/>
      <c r="J453" s="264"/>
      <c r="K453" s="264"/>
      <c r="L453" s="269"/>
      <c r="M453" s="270"/>
      <c r="N453" s="271"/>
      <c r="O453" s="271"/>
      <c r="P453" s="271"/>
      <c r="Q453" s="271"/>
      <c r="R453" s="271"/>
      <c r="S453" s="271"/>
      <c r="T453" s="272"/>
      <c r="U453" s="14"/>
      <c r="V453" s="14"/>
      <c r="W453" s="14"/>
      <c r="X453" s="14"/>
      <c r="Y453" s="14"/>
      <c r="Z453" s="14"/>
      <c r="AA453" s="14"/>
      <c r="AB453" s="14"/>
      <c r="AC453" s="14"/>
      <c r="AD453" s="14"/>
      <c r="AE453" s="14"/>
      <c r="AT453" s="273" t="s">
        <v>337</v>
      </c>
      <c r="AU453" s="273" t="s">
        <v>85</v>
      </c>
      <c r="AV453" s="14" t="s">
        <v>258</v>
      </c>
      <c r="AW453" s="14" t="s">
        <v>33</v>
      </c>
      <c r="AX453" s="14" t="s">
        <v>85</v>
      </c>
      <c r="AY453" s="273" t="s">
        <v>247</v>
      </c>
    </row>
    <row r="454" s="2" customFormat="1" ht="24.15" customHeight="1">
      <c r="A454" s="38"/>
      <c r="B454" s="39"/>
      <c r="C454" s="219" t="s">
        <v>550</v>
      </c>
      <c r="D454" s="219" t="s">
        <v>248</v>
      </c>
      <c r="E454" s="220" t="s">
        <v>590</v>
      </c>
      <c r="F454" s="221" t="s">
        <v>591</v>
      </c>
      <c r="G454" s="222" t="s">
        <v>267</v>
      </c>
      <c r="H454" s="223">
        <v>13.282</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258</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258</v>
      </c>
      <c r="BM454" s="230" t="s">
        <v>789</v>
      </c>
    </row>
    <row r="455" s="12" customFormat="1">
      <c r="A455" s="12"/>
      <c r="B455" s="242"/>
      <c r="C455" s="243"/>
      <c r="D455" s="232" t="s">
        <v>337</v>
      </c>
      <c r="E455" s="244" t="s">
        <v>1</v>
      </c>
      <c r="F455" s="245" t="s">
        <v>4519</v>
      </c>
      <c r="G455" s="243"/>
      <c r="H455" s="244" t="s">
        <v>1</v>
      </c>
      <c r="I455" s="246"/>
      <c r="J455" s="243"/>
      <c r="K455" s="243"/>
      <c r="L455" s="247"/>
      <c r="M455" s="248"/>
      <c r="N455" s="249"/>
      <c r="O455" s="249"/>
      <c r="P455" s="249"/>
      <c r="Q455" s="249"/>
      <c r="R455" s="249"/>
      <c r="S455" s="249"/>
      <c r="T455" s="250"/>
      <c r="U455" s="12"/>
      <c r="V455" s="12"/>
      <c r="W455" s="12"/>
      <c r="X455" s="12"/>
      <c r="Y455" s="12"/>
      <c r="Z455" s="12"/>
      <c r="AA455" s="12"/>
      <c r="AB455" s="12"/>
      <c r="AC455" s="12"/>
      <c r="AD455" s="12"/>
      <c r="AE455" s="12"/>
      <c r="AT455" s="251" t="s">
        <v>337</v>
      </c>
      <c r="AU455" s="251" t="s">
        <v>85</v>
      </c>
      <c r="AV455" s="12" t="s">
        <v>85</v>
      </c>
      <c r="AW455" s="12" t="s">
        <v>33</v>
      </c>
      <c r="AX455" s="12" t="s">
        <v>77</v>
      </c>
      <c r="AY455" s="251" t="s">
        <v>247</v>
      </c>
    </row>
    <row r="456" s="13" customFormat="1">
      <c r="A456" s="13"/>
      <c r="B456" s="252"/>
      <c r="C456" s="253"/>
      <c r="D456" s="232" t="s">
        <v>337</v>
      </c>
      <c r="E456" s="254" t="s">
        <v>1</v>
      </c>
      <c r="F456" s="255" t="s">
        <v>4520</v>
      </c>
      <c r="G456" s="253"/>
      <c r="H456" s="256">
        <v>13.282</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337</v>
      </c>
      <c r="AU456" s="262" t="s">
        <v>85</v>
      </c>
      <c r="AV456" s="13" t="s">
        <v>87</v>
      </c>
      <c r="AW456" s="13" t="s">
        <v>33</v>
      </c>
      <c r="AX456" s="13" t="s">
        <v>77</v>
      </c>
      <c r="AY456" s="262" t="s">
        <v>247</v>
      </c>
    </row>
    <row r="457" s="14" customFormat="1">
      <c r="A457" s="14"/>
      <c r="B457" s="263"/>
      <c r="C457" s="264"/>
      <c r="D457" s="232" t="s">
        <v>337</v>
      </c>
      <c r="E457" s="265" t="s">
        <v>1</v>
      </c>
      <c r="F457" s="266" t="s">
        <v>340</v>
      </c>
      <c r="G457" s="264"/>
      <c r="H457" s="267">
        <v>13.282</v>
      </c>
      <c r="I457" s="268"/>
      <c r="J457" s="264"/>
      <c r="K457" s="264"/>
      <c r="L457" s="269"/>
      <c r="M457" s="270"/>
      <c r="N457" s="271"/>
      <c r="O457" s="271"/>
      <c r="P457" s="271"/>
      <c r="Q457" s="271"/>
      <c r="R457" s="271"/>
      <c r="S457" s="271"/>
      <c r="T457" s="272"/>
      <c r="U457" s="14"/>
      <c r="V457" s="14"/>
      <c r="W457" s="14"/>
      <c r="X457" s="14"/>
      <c r="Y457" s="14"/>
      <c r="Z457" s="14"/>
      <c r="AA457" s="14"/>
      <c r="AB457" s="14"/>
      <c r="AC457" s="14"/>
      <c r="AD457" s="14"/>
      <c r="AE457" s="14"/>
      <c r="AT457" s="273" t="s">
        <v>337</v>
      </c>
      <c r="AU457" s="273" t="s">
        <v>85</v>
      </c>
      <c r="AV457" s="14" t="s">
        <v>258</v>
      </c>
      <c r="AW457" s="14" t="s">
        <v>33</v>
      </c>
      <c r="AX457" s="14" t="s">
        <v>85</v>
      </c>
      <c r="AY457" s="273" t="s">
        <v>247</v>
      </c>
    </row>
    <row r="458" s="11" customFormat="1" ht="25.92" customHeight="1">
      <c r="A458" s="11"/>
      <c r="B458" s="205"/>
      <c r="C458" s="206"/>
      <c r="D458" s="207" t="s">
        <v>76</v>
      </c>
      <c r="E458" s="208" t="s">
        <v>258</v>
      </c>
      <c r="F458" s="208" t="s">
        <v>596</v>
      </c>
      <c r="G458" s="206"/>
      <c r="H458" s="206"/>
      <c r="I458" s="209"/>
      <c r="J458" s="210">
        <f>BK458</f>
        <v>0</v>
      </c>
      <c r="K458" s="206"/>
      <c r="L458" s="211"/>
      <c r="M458" s="212"/>
      <c r="N458" s="213"/>
      <c r="O458" s="213"/>
      <c r="P458" s="214">
        <f>SUM(P459:P736)</f>
        <v>0</v>
      </c>
      <c r="Q458" s="213"/>
      <c r="R458" s="214">
        <f>SUM(R459:R736)</f>
        <v>0</v>
      </c>
      <c r="S458" s="213"/>
      <c r="T458" s="215">
        <f>SUM(T459:T736)</f>
        <v>0</v>
      </c>
      <c r="U458" s="11"/>
      <c r="V458" s="11"/>
      <c r="W458" s="11"/>
      <c r="X458" s="11"/>
      <c r="Y458" s="11"/>
      <c r="Z458" s="11"/>
      <c r="AA458" s="11"/>
      <c r="AB458" s="11"/>
      <c r="AC458" s="11"/>
      <c r="AD458" s="11"/>
      <c r="AE458" s="11"/>
      <c r="AR458" s="216" t="s">
        <v>85</v>
      </c>
      <c r="AT458" s="217" t="s">
        <v>76</v>
      </c>
      <c r="AU458" s="217" t="s">
        <v>77</v>
      </c>
      <c r="AY458" s="216" t="s">
        <v>247</v>
      </c>
      <c r="BK458" s="218">
        <f>SUM(BK459:BK736)</f>
        <v>0</v>
      </c>
    </row>
    <row r="459" s="2" customFormat="1" ht="24.15" customHeight="1">
      <c r="A459" s="38"/>
      <c r="B459" s="39"/>
      <c r="C459" s="219" t="s">
        <v>796</v>
      </c>
      <c r="D459" s="219" t="s">
        <v>248</v>
      </c>
      <c r="E459" s="220" t="s">
        <v>597</v>
      </c>
      <c r="F459" s="221" t="s">
        <v>598</v>
      </c>
      <c r="G459" s="222" t="s">
        <v>364</v>
      </c>
      <c r="H459" s="223">
        <v>0.34300000000000003</v>
      </c>
      <c r="I459" s="224"/>
      <c r="J459" s="225">
        <f>ROUND(I459*H459,2)</f>
        <v>0</v>
      </c>
      <c r="K459" s="221" t="s">
        <v>336</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258</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258</v>
      </c>
      <c r="BM459" s="230" t="s">
        <v>799</v>
      </c>
    </row>
    <row r="460" s="12" customFormat="1">
      <c r="A460" s="12"/>
      <c r="B460" s="242"/>
      <c r="C460" s="243"/>
      <c r="D460" s="232" t="s">
        <v>337</v>
      </c>
      <c r="E460" s="244" t="s">
        <v>1</v>
      </c>
      <c r="F460" s="245" t="s">
        <v>4426</v>
      </c>
      <c r="G460" s="243"/>
      <c r="H460" s="244" t="s">
        <v>1</v>
      </c>
      <c r="I460" s="246"/>
      <c r="J460" s="243"/>
      <c r="K460" s="243"/>
      <c r="L460" s="247"/>
      <c r="M460" s="248"/>
      <c r="N460" s="249"/>
      <c r="O460" s="249"/>
      <c r="P460" s="249"/>
      <c r="Q460" s="249"/>
      <c r="R460" s="249"/>
      <c r="S460" s="249"/>
      <c r="T460" s="250"/>
      <c r="U460" s="12"/>
      <c r="V460" s="12"/>
      <c r="W460" s="12"/>
      <c r="X460" s="12"/>
      <c r="Y460" s="12"/>
      <c r="Z460" s="12"/>
      <c r="AA460" s="12"/>
      <c r="AB460" s="12"/>
      <c r="AC460" s="12"/>
      <c r="AD460" s="12"/>
      <c r="AE460" s="12"/>
      <c r="AT460" s="251" t="s">
        <v>337</v>
      </c>
      <c r="AU460" s="251" t="s">
        <v>85</v>
      </c>
      <c r="AV460" s="12" t="s">
        <v>85</v>
      </c>
      <c r="AW460" s="12" t="s">
        <v>33</v>
      </c>
      <c r="AX460" s="12" t="s">
        <v>77</v>
      </c>
      <c r="AY460" s="251" t="s">
        <v>247</v>
      </c>
    </row>
    <row r="461" s="13" customFormat="1">
      <c r="A461" s="13"/>
      <c r="B461" s="252"/>
      <c r="C461" s="253"/>
      <c r="D461" s="232" t="s">
        <v>337</v>
      </c>
      <c r="E461" s="254" t="s">
        <v>1</v>
      </c>
      <c r="F461" s="255" t="s">
        <v>4521</v>
      </c>
      <c r="G461" s="253"/>
      <c r="H461" s="256">
        <v>0.34300000000000003</v>
      </c>
      <c r="I461" s="257"/>
      <c r="J461" s="253"/>
      <c r="K461" s="253"/>
      <c r="L461" s="258"/>
      <c r="M461" s="259"/>
      <c r="N461" s="260"/>
      <c r="O461" s="260"/>
      <c r="P461" s="260"/>
      <c r="Q461" s="260"/>
      <c r="R461" s="260"/>
      <c r="S461" s="260"/>
      <c r="T461" s="261"/>
      <c r="U461" s="13"/>
      <c r="V461" s="13"/>
      <c r="W461" s="13"/>
      <c r="X461" s="13"/>
      <c r="Y461" s="13"/>
      <c r="Z461" s="13"/>
      <c r="AA461" s="13"/>
      <c r="AB461" s="13"/>
      <c r="AC461" s="13"/>
      <c r="AD461" s="13"/>
      <c r="AE461" s="13"/>
      <c r="AT461" s="262" t="s">
        <v>337</v>
      </c>
      <c r="AU461" s="262" t="s">
        <v>85</v>
      </c>
      <c r="AV461" s="13" t="s">
        <v>87</v>
      </c>
      <c r="AW461" s="13" t="s">
        <v>33</v>
      </c>
      <c r="AX461" s="13" t="s">
        <v>77</v>
      </c>
      <c r="AY461" s="262" t="s">
        <v>247</v>
      </c>
    </row>
    <row r="462" s="14" customFormat="1">
      <c r="A462" s="14"/>
      <c r="B462" s="263"/>
      <c r="C462" s="264"/>
      <c r="D462" s="232" t="s">
        <v>337</v>
      </c>
      <c r="E462" s="265" t="s">
        <v>1</v>
      </c>
      <c r="F462" s="266" t="s">
        <v>340</v>
      </c>
      <c r="G462" s="264"/>
      <c r="H462" s="267">
        <v>0.34300000000000003</v>
      </c>
      <c r="I462" s="268"/>
      <c r="J462" s="264"/>
      <c r="K462" s="264"/>
      <c r="L462" s="269"/>
      <c r="M462" s="270"/>
      <c r="N462" s="271"/>
      <c r="O462" s="271"/>
      <c r="P462" s="271"/>
      <c r="Q462" s="271"/>
      <c r="R462" s="271"/>
      <c r="S462" s="271"/>
      <c r="T462" s="272"/>
      <c r="U462" s="14"/>
      <c r="V462" s="14"/>
      <c r="W462" s="14"/>
      <c r="X462" s="14"/>
      <c r="Y462" s="14"/>
      <c r="Z462" s="14"/>
      <c r="AA462" s="14"/>
      <c r="AB462" s="14"/>
      <c r="AC462" s="14"/>
      <c r="AD462" s="14"/>
      <c r="AE462" s="14"/>
      <c r="AT462" s="273" t="s">
        <v>337</v>
      </c>
      <c r="AU462" s="273" t="s">
        <v>85</v>
      </c>
      <c r="AV462" s="14" t="s">
        <v>258</v>
      </c>
      <c r="AW462" s="14" t="s">
        <v>33</v>
      </c>
      <c r="AX462" s="14" t="s">
        <v>85</v>
      </c>
      <c r="AY462" s="273" t="s">
        <v>247</v>
      </c>
    </row>
    <row r="463" s="2" customFormat="1" ht="24.15" customHeight="1">
      <c r="A463" s="38"/>
      <c r="B463" s="39"/>
      <c r="C463" s="219" t="s">
        <v>560</v>
      </c>
      <c r="D463" s="219" t="s">
        <v>248</v>
      </c>
      <c r="E463" s="220" t="s">
        <v>604</v>
      </c>
      <c r="F463" s="221" t="s">
        <v>605</v>
      </c>
      <c r="G463" s="222" t="s">
        <v>335</v>
      </c>
      <c r="H463" s="223">
        <v>0.94499999999999995</v>
      </c>
      <c r="I463" s="224"/>
      <c r="J463" s="225">
        <f>ROUND(I463*H463,2)</f>
        <v>0</v>
      </c>
      <c r="K463" s="221" t="s">
        <v>336</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258</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258</v>
      </c>
      <c r="BM463" s="230" t="s">
        <v>806</v>
      </c>
    </row>
    <row r="464" s="2" customFormat="1">
      <c r="A464" s="38"/>
      <c r="B464" s="39"/>
      <c r="C464" s="40"/>
      <c r="D464" s="232" t="s">
        <v>253</v>
      </c>
      <c r="E464" s="40"/>
      <c r="F464" s="233" t="s">
        <v>607</v>
      </c>
      <c r="G464" s="40"/>
      <c r="H464" s="40"/>
      <c r="I464" s="234"/>
      <c r="J464" s="40"/>
      <c r="K464" s="40"/>
      <c r="L464" s="44"/>
      <c r="M464" s="235"/>
      <c r="N464" s="236"/>
      <c r="O464" s="91"/>
      <c r="P464" s="91"/>
      <c r="Q464" s="91"/>
      <c r="R464" s="91"/>
      <c r="S464" s="91"/>
      <c r="T464" s="92"/>
      <c r="U464" s="38"/>
      <c r="V464" s="38"/>
      <c r="W464" s="38"/>
      <c r="X464" s="38"/>
      <c r="Y464" s="38"/>
      <c r="Z464" s="38"/>
      <c r="AA464" s="38"/>
      <c r="AB464" s="38"/>
      <c r="AC464" s="38"/>
      <c r="AD464" s="38"/>
      <c r="AE464" s="38"/>
      <c r="AT464" s="17" t="s">
        <v>253</v>
      </c>
      <c r="AU464" s="17" t="s">
        <v>85</v>
      </c>
    </row>
    <row r="465" s="12" customFormat="1">
      <c r="A465" s="12"/>
      <c r="B465" s="242"/>
      <c r="C465" s="243"/>
      <c r="D465" s="232" t="s">
        <v>337</v>
      </c>
      <c r="E465" s="244" t="s">
        <v>1</v>
      </c>
      <c r="F465" s="245" t="s">
        <v>4426</v>
      </c>
      <c r="G465" s="243"/>
      <c r="H465" s="244" t="s">
        <v>1</v>
      </c>
      <c r="I465" s="246"/>
      <c r="J465" s="243"/>
      <c r="K465" s="243"/>
      <c r="L465" s="247"/>
      <c r="M465" s="248"/>
      <c r="N465" s="249"/>
      <c r="O465" s="249"/>
      <c r="P465" s="249"/>
      <c r="Q465" s="249"/>
      <c r="R465" s="249"/>
      <c r="S465" s="249"/>
      <c r="T465" s="250"/>
      <c r="U465" s="12"/>
      <c r="V465" s="12"/>
      <c r="W465" s="12"/>
      <c r="X465" s="12"/>
      <c r="Y465" s="12"/>
      <c r="Z465" s="12"/>
      <c r="AA465" s="12"/>
      <c r="AB465" s="12"/>
      <c r="AC465" s="12"/>
      <c r="AD465" s="12"/>
      <c r="AE465" s="12"/>
      <c r="AT465" s="251" t="s">
        <v>337</v>
      </c>
      <c r="AU465" s="251" t="s">
        <v>85</v>
      </c>
      <c r="AV465" s="12" t="s">
        <v>85</v>
      </c>
      <c r="AW465" s="12" t="s">
        <v>33</v>
      </c>
      <c r="AX465" s="12" t="s">
        <v>77</v>
      </c>
      <c r="AY465" s="251" t="s">
        <v>247</v>
      </c>
    </row>
    <row r="466" s="13" customFormat="1">
      <c r="A466" s="13"/>
      <c r="B466" s="252"/>
      <c r="C466" s="253"/>
      <c r="D466" s="232" t="s">
        <v>337</v>
      </c>
      <c r="E466" s="254" t="s">
        <v>1</v>
      </c>
      <c r="F466" s="255" t="s">
        <v>4522</v>
      </c>
      <c r="G466" s="253"/>
      <c r="H466" s="256">
        <v>0.94499999999999995</v>
      </c>
      <c r="I466" s="257"/>
      <c r="J466" s="253"/>
      <c r="K466" s="253"/>
      <c r="L466" s="258"/>
      <c r="M466" s="259"/>
      <c r="N466" s="260"/>
      <c r="O466" s="260"/>
      <c r="P466" s="260"/>
      <c r="Q466" s="260"/>
      <c r="R466" s="260"/>
      <c r="S466" s="260"/>
      <c r="T466" s="261"/>
      <c r="U466" s="13"/>
      <c r="V466" s="13"/>
      <c r="W466" s="13"/>
      <c r="X466" s="13"/>
      <c r="Y466" s="13"/>
      <c r="Z466" s="13"/>
      <c r="AA466" s="13"/>
      <c r="AB466" s="13"/>
      <c r="AC466" s="13"/>
      <c r="AD466" s="13"/>
      <c r="AE466" s="13"/>
      <c r="AT466" s="262" t="s">
        <v>337</v>
      </c>
      <c r="AU466" s="262" t="s">
        <v>85</v>
      </c>
      <c r="AV466" s="13" t="s">
        <v>87</v>
      </c>
      <c r="AW466" s="13" t="s">
        <v>33</v>
      </c>
      <c r="AX466" s="13" t="s">
        <v>77</v>
      </c>
      <c r="AY466" s="262" t="s">
        <v>247</v>
      </c>
    </row>
    <row r="467" s="14" customFormat="1">
      <c r="A467" s="14"/>
      <c r="B467" s="263"/>
      <c r="C467" s="264"/>
      <c r="D467" s="232" t="s">
        <v>337</v>
      </c>
      <c r="E467" s="265" t="s">
        <v>1</v>
      </c>
      <c r="F467" s="266" t="s">
        <v>340</v>
      </c>
      <c r="G467" s="264"/>
      <c r="H467" s="267">
        <v>0.94499999999999995</v>
      </c>
      <c r="I467" s="268"/>
      <c r="J467" s="264"/>
      <c r="K467" s="264"/>
      <c r="L467" s="269"/>
      <c r="M467" s="270"/>
      <c r="N467" s="271"/>
      <c r="O467" s="271"/>
      <c r="P467" s="271"/>
      <c r="Q467" s="271"/>
      <c r="R467" s="271"/>
      <c r="S467" s="271"/>
      <c r="T467" s="272"/>
      <c r="U467" s="14"/>
      <c r="V467" s="14"/>
      <c r="W467" s="14"/>
      <c r="X467" s="14"/>
      <c r="Y467" s="14"/>
      <c r="Z467" s="14"/>
      <c r="AA467" s="14"/>
      <c r="AB467" s="14"/>
      <c r="AC467" s="14"/>
      <c r="AD467" s="14"/>
      <c r="AE467" s="14"/>
      <c r="AT467" s="273" t="s">
        <v>337</v>
      </c>
      <c r="AU467" s="273" t="s">
        <v>85</v>
      </c>
      <c r="AV467" s="14" t="s">
        <v>258</v>
      </c>
      <c r="AW467" s="14" t="s">
        <v>33</v>
      </c>
      <c r="AX467" s="14" t="s">
        <v>85</v>
      </c>
      <c r="AY467" s="273" t="s">
        <v>247</v>
      </c>
    </row>
    <row r="468" s="2" customFormat="1" ht="33" customHeight="1">
      <c r="A468" s="38"/>
      <c r="B468" s="39"/>
      <c r="C468" s="219" t="s">
        <v>809</v>
      </c>
      <c r="D468" s="219" t="s">
        <v>248</v>
      </c>
      <c r="E468" s="220" t="s">
        <v>4523</v>
      </c>
      <c r="F468" s="221" t="s">
        <v>4524</v>
      </c>
      <c r="G468" s="222" t="s">
        <v>398</v>
      </c>
      <c r="H468" s="223">
        <v>186</v>
      </c>
      <c r="I468" s="224"/>
      <c r="J468" s="225">
        <f>ROUND(I468*H468,2)</f>
        <v>0</v>
      </c>
      <c r="K468" s="221" t="s">
        <v>336</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258</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258</v>
      </c>
      <c r="BM468" s="230" t="s">
        <v>812</v>
      </c>
    </row>
    <row r="469" s="2" customFormat="1">
      <c r="A469" s="38"/>
      <c r="B469" s="39"/>
      <c r="C469" s="40"/>
      <c r="D469" s="232" t="s">
        <v>253</v>
      </c>
      <c r="E469" s="40"/>
      <c r="F469" s="233" t="s">
        <v>4525</v>
      </c>
      <c r="G469" s="40"/>
      <c r="H469" s="40"/>
      <c r="I469" s="234"/>
      <c r="J469" s="40"/>
      <c r="K469" s="40"/>
      <c r="L469" s="44"/>
      <c r="M469" s="235"/>
      <c r="N469" s="236"/>
      <c r="O469" s="91"/>
      <c r="P469" s="91"/>
      <c r="Q469" s="91"/>
      <c r="R469" s="91"/>
      <c r="S469" s="91"/>
      <c r="T469" s="92"/>
      <c r="U469" s="38"/>
      <c r="V469" s="38"/>
      <c r="W469" s="38"/>
      <c r="X469" s="38"/>
      <c r="Y469" s="38"/>
      <c r="Z469" s="38"/>
      <c r="AA469" s="38"/>
      <c r="AB469" s="38"/>
      <c r="AC469" s="38"/>
      <c r="AD469" s="38"/>
      <c r="AE469" s="38"/>
      <c r="AT469" s="17" t="s">
        <v>253</v>
      </c>
      <c r="AU469" s="17" t="s">
        <v>85</v>
      </c>
    </row>
    <row r="470" s="12" customFormat="1">
      <c r="A470" s="12"/>
      <c r="B470" s="242"/>
      <c r="C470" s="243"/>
      <c r="D470" s="232" t="s">
        <v>337</v>
      </c>
      <c r="E470" s="244" t="s">
        <v>1</v>
      </c>
      <c r="F470" s="245" t="s">
        <v>4526</v>
      </c>
      <c r="G470" s="243"/>
      <c r="H470" s="244" t="s">
        <v>1</v>
      </c>
      <c r="I470" s="246"/>
      <c r="J470" s="243"/>
      <c r="K470" s="243"/>
      <c r="L470" s="247"/>
      <c r="M470" s="248"/>
      <c r="N470" s="249"/>
      <c r="O470" s="249"/>
      <c r="P470" s="249"/>
      <c r="Q470" s="249"/>
      <c r="R470" s="249"/>
      <c r="S470" s="249"/>
      <c r="T470" s="250"/>
      <c r="U470" s="12"/>
      <c r="V470" s="12"/>
      <c r="W470" s="12"/>
      <c r="X470" s="12"/>
      <c r="Y470" s="12"/>
      <c r="Z470" s="12"/>
      <c r="AA470" s="12"/>
      <c r="AB470" s="12"/>
      <c r="AC470" s="12"/>
      <c r="AD470" s="12"/>
      <c r="AE470" s="12"/>
      <c r="AT470" s="251" t="s">
        <v>337</v>
      </c>
      <c r="AU470" s="251" t="s">
        <v>85</v>
      </c>
      <c r="AV470" s="12" t="s">
        <v>85</v>
      </c>
      <c r="AW470" s="12" t="s">
        <v>33</v>
      </c>
      <c r="AX470" s="12" t="s">
        <v>77</v>
      </c>
      <c r="AY470" s="251" t="s">
        <v>247</v>
      </c>
    </row>
    <row r="471" s="12" customFormat="1">
      <c r="A471" s="12"/>
      <c r="B471" s="242"/>
      <c r="C471" s="243"/>
      <c r="D471" s="232" t="s">
        <v>337</v>
      </c>
      <c r="E471" s="244" t="s">
        <v>1</v>
      </c>
      <c r="F471" s="245" t="s">
        <v>4527</v>
      </c>
      <c r="G471" s="243"/>
      <c r="H471" s="244" t="s">
        <v>1</v>
      </c>
      <c r="I471" s="246"/>
      <c r="J471" s="243"/>
      <c r="K471" s="243"/>
      <c r="L471" s="247"/>
      <c r="M471" s="248"/>
      <c r="N471" s="249"/>
      <c r="O471" s="249"/>
      <c r="P471" s="249"/>
      <c r="Q471" s="249"/>
      <c r="R471" s="249"/>
      <c r="S471" s="249"/>
      <c r="T471" s="250"/>
      <c r="U471" s="12"/>
      <c r="V471" s="12"/>
      <c r="W471" s="12"/>
      <c r="X471" s="12"/>
      <c r="Y471" s="12"/>
      <c r="Z471" s="12"/>
      <c r="AA471" s="12"/>
      <c r="AB471" s="12"/>
      <c r="AC471" s="12"/>
      <c r="AD471" s="12"/>
      <c r="AE471" s="12"/>
      <c r="AT471" s="251" t="s">
        <v>337</v>
      </c>
      <c r="AU471" s="251" t="s">
        <v>85</v>
      </c>
      <c r="AV471" s="12" t="s">
        <v>85</v>
      </c>
      <c r="AW471" s="12" t="s">
        <v>33</v>
      </c>
      <c r="AX471" s="12" t="s">
        <v>77</v>
      </c>
      <c r="AY471" s="251" t="s">
        <v>247</v>
      </c>
    </row>
    <row r="472" s="13" customFormat="1">
      <c r="A472" s="13"/>
      <c r="B472" s="252"/>
      <c r="C472" s="253"/>
      <c r="D472" s="232" t="s">
        <v>337</v>
      </c>
      <c r="E472" s="254" t="s">
        <v>1</v>
      </c>
      <c r="F472" s="255" t="s">
        <v>4528</v>
      </c>
      <c r="G472" s="253"/>
      <c r="H472" s="256">
        <v>28</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337</v>
      </c>
      <c r="AU472" s="262" t="s">
        <v>85</v>
      </c>
      <c r="AV472" s="13" t="s">
        <v>87</v>
      </c>
      <c r="AW472" s="13" t="s">
        <v>33</v>
      </c>
      <c r="AX472" s="13" t="s">
        <v>77</v>
      </c>
      <c r="AY472" s="262" t="s">
        <v>247</v>
      </c>
    </row>
    <row r="473" s="13" customFormat="1">
      <c r="A473" s="13"/>
      <c r="B473" s="252"/>
      <c r="C473" s="253"/>
      <c r="D473" s="232" t="s">
        <v>337</v>
      </c>
      <c r="E473" s="254" t="s">
        <v>1</v>
      </c>
      <c r="F473" s="255" t="s">
        <v>4529</v>
      </c>
      <c r="G473" s="253"/>
      <c r="H473" s="256">
        <v>60</v>
      </c>
      <c r="I473" s="257"/>
      <c r="J473" s="253"/>
      <c r="K473" s="253"/>
      <c r="L473" s="258"/>
      <c r="M473" s="259"/>
      <c r="N473" s="260"/>
      <c r="O473" s="260"/>
      <c r="P473" s="260"/>
      <c r="Q473" s="260"/>
      <c r="R473" s="260"/>
      <c r="S473" s="260"/>
      <c r="T473" s="261"/>
      <c r="U473" s="13"/>
      <c r="V473" s="13"/>
      <c r="W473" s="13"/>
      <c r="X473" s="13"/>
      <c r="Y473" s="13"/>
      <c r="Z473" s="13"/>
      <c r="AA473" s="13"/>
      <c r="AB473" s="13"/>
      <c r="AC473" s="13"/>
      <c r="AD473" s="13"/>
      <c r="AE473" s="13"/>
      <c r="AT473" s="262" t="s">
        <v>337</v>
      </c>
      <c r="AU473" s="262" t="s">
        <v>85</v>
      </c>
      <c r="AV473" s="13" t="s">
        <v>87</v>
      </c>
      <c r="AW473" s="13" t="s">
        <v>33</v>
      </c>
      <c r="AX473" s="13" t="s">
        <v>77</v>
      </c>
      <c r="AY473" s="262" t="s">
        <v>247</v>
      </c>
    </row>
    <row r="474" s="12" customFormat="1">
      <c r="A474" s="12"/>
      <c r="B474" s="242"/>
      <c r="C474" s="243"/>
      <c r="D474" s="232" t="s">
        <v>337</v>
      </c>
      <c r="E474" s="244" t="s">
        <v>1</v>
      </c>
      <c r="F474" s="245" t="s">
        <v>4530</v>
      </c>
      <c r="G474" s="243"/>
      <c r="H474" s="244" t="s">
        <v>1</v>
      </c>
      <c r="I474" s="246"/>
      <c r="J474" s="243"/>
      <c r="K474" s="243"/>
      <c r="L474" s="247"/>
      <c r="M474" s="248"/>
      <c r="N474" s="249"/>
      <c r="O474" s="249"/>
      <c r="P474" s="249"/>
      <c r="Q474" s="249"/>
      <c r="R474" s="249"/>
      <c r="S474" s="249"/>
      <c r="T474" s="250"/>
      <c r="U474" s="12"/>
      <c r="V474" s="12"/>
      <c r="W474" s="12"/>
      <c r="X474" s="12"/>
      <c r="Y474" s="12"/>
      <c r="Z474" s="12"/>
      <c r="AA474" s="12"/>
      <c r="AB474" s="12"/>
      <c r="AC474" s="12"/>
      <c r="AD474" s="12"/>
      <c r="AE474" s="12"/>
      <c r="AT474" s="251" t="s">
        <v>337</v>
      </c>
      <c r="AU474" s="251" t="s">
        <v>85</v>
      </c>
      <c r="AV474" s="12" t="s">
        <v>85</v>
      </c>
      <c r="AW474" s="12" t="s">
        <v>33</v>
      </c>
      <c r="AX474" s="12" t="s">
        <v>77</v>
      </c>
      <c r="AY474" s="251" t="s">
        <v>247</v>
      </c>
    </row>
    <row r="475" s="12" customFormat="1">
      <c r="A475" s="12"/>
      <c r="B475" s="242"/>
      <c r="C475" s="243"/>
      <c r="D475" s="232" t="s">
        <v>337</v>
      </c>
      <c r="E475" s="244" t="s">
        <v>1</v>
      </c>
      <c r="F475" s="245" t="s">
        <v>4531</v>
      </c>
      <c r="G475" s="243"/>
      <c r="H475" s="244" t="s">
        <v>1</v>
      </c>
      <c r="I475" s="246"/>
      <c r="J475" s="243"/>
      <c r="K475" s="243"/>
      <c r="L475" s="247"/>
      <c r="M475" s="248"/>
      <c r="N475" s="249"/>
      <c r="O475" s="249"/>
      <c r="P475" s="249"/>
      <c r="Q475" s="249"/>
      <c r="R475" s="249"/>
      <c r="S475" s="249"/>
      <c r="T475" s="250"/>
      <c r="U475" s="12"/>
      <c r="V475" s="12"/>
      <c r="W475" s="12"/>
      <c r="X475" s="12"/>
      <c r="Y475" s="12"/>
      <c r="Z475" s="12"/>
      <c r="AA475" s="12"/>
      <c r="AB475" s="12"/>
      <c r="AC475" s="12"/>
      <c r="AD475" s="12"/>
      <c r="AE475" s="12"/>
      <c r="AT475" s="251" t="s">
        <v>337</v>
      </c>
      <c r="AU475" s="251" t="s">
        <v>85</v>
      </c>
      <c r="AV475" s="12" t="s">
        <v>85</v>
      </c>
      <c r="AW475" s="12" t="s">
        <v>33</v>
      </c>
      <c r="AX475" s="12" t="s">
        <v>77</v>
      </c>
      <c r="AY475" s="251" t="s">
        <v>247</v>
      </c>
    </row>
    <row r="476" s="13" customFormat="1">
      <c r="A476" s="13"/>
      <c r="B476" s="252"/>
      <c r="C476" s="253"/>
      <c r="D476" s="232" t="s">
        <v>337</v>
      </c>
      <c r="E476" s="254" t="s">
        <v>1</v>
      </c>
      <c r="F476" s="255" t="s">
        <v>4528</v>
      </c>
      <c r="G476" s="253"/>
      <c r="H476" s="256">
        <v>28</v>
      </c>
      <c r="I476" s="257"/>
      <c r="J476" s="253"/>
      <c r="K476" s="253"/>
      <c r="L476" s="258"/>
      <c r="M476" s="259"/>
      <c r="N476" s="260"/>
      <c r="O476" s="260"/>
      <c r="P476" s="260"/>
      <c r="Q476" s="260"/>
      <c r="R476" s="260"/>
      <c r="S476" s="260"/>
      <c r="T476" s="261"/>
      <c r="U476" s="13"/>
      <c r="V476" s="13"/>
      <c r="W476" s="13"/>
      <c r="X476" s="13"/>
      <c r="Y476" s="13"/>
      <c r="Z476" s="13"/>
      <c r="AA476" s="13"/>
      <c r="AB476" s="13"/>
      <c r="AC476" s="13"/>
      <c r="AD476" s="13"/>
      <c r="AE476" s="13"/>
      <c r="AT476" s="262" t="s">
        <v>337</v>
      </c>
      <c r="AU476" s="262" t="s">
        <v>85</v>
      </c>
      <c r="AV476" s="13" t="s">
        <v>87</v>
      </c>
      <c r="AW476" s="13" t="s">
        <v>33</v>
      </c>
      <c r="AX476" s="13" t="s">
        <v>77</v>
      </c>
      <c r="AY476" s="262" t="s">
        <v>247</v>
      </c>
    </row>
    <row r="477" s="13" customFormat="1">
      <c r="A477" s="13"/>
      <c r="B477" s="252"/>
      <c r="C477" s="253"/>
      <c r="D477" s="232" t="s">
        <v>337</v>
      </c>
      <c r="E477" s="254" t="s">
        <v>1</v>
      </c>
      <c r="F477" s="255" t="s">
        <v>4532</v>
      </c>
      <c r="G477" s="253"/>
      <c r="H477" s="256">
        <v>70</v>
      </c>
      <c r="I477" s="257"/>
      <c r="J477" s="253"/>
      <c r="K477" s="253"/>
      <c r="L477" s="258"/>
      <c r="M477" s="259"/>
      <c r="N477" s="260"/>
      <c r="O477" s="260"/>
      <c r="P477" s="260"/>
      <c r="Q477" s="260"/>
      <c r="R477" s="260"/>
      <c r="S477" s="260"/>
      <c r="T477" s="261"/>
      <c r="U477" s="13"/>
      <c r="V477" s="13"/>
      <c r="W477" s="13"/>
      <c r="X477" s="13"/>
      <c r="Y477" s="13"/>
      <c r="Z477" s="13"/>
      <c r="AA477" s="13"/>
      <c r="AB477" s="13"/>
      <c r="AC477" s="13"/>
      <c r="AD477" s="13"/>
      <c r="AE477" s="13"/>
      <c r="AT477" s="262" t="s">
        <v>337</v>
      </c>
      <c r="AU477" s="262" t="s">
        <v>85</v>
      </c>
      <c r="AV477" s="13" t="s">
        <v>87</v>
      </c>
      <c r="AW477" s="13" t="s">
        <v>33</v>
      </c>
      <c r="AX477" s="13" t="s">
        <v>77</v>
      </c>
      <c r="AY477" s="262" t="s">
        <v>247</v>
      </c>
    </row>
    <row r="478" s="14" customFormat="1">
      <c r="A478" s="14"/>
      <c r="B478" s="263"/>
      <c r="C478" s="264"/>
      <c r="D478" s="232" t="s">
        <v>337</v>
      </c>
      <c r="E478" s="265" t="s">
        <v>1</v>
      </c>
      <c r="F478" s="266" t="s">
        <v>340</v>
      </c>
      <c r="G478" s="264"/>
      <c r="H478" s="267">
        <v>186</v>
      </c>
      <c r="I478" s="268"/>
      <c r="J478" s="264"/>
      <c r="K478" s="264"/>
      <c r="L478" s="269"/>
      <c r="M478" s="270"/>
      <c r="N478" s="271"/>
      <c r="O478" s="271"/>
      <c r="P478" s="271"/>
      <c r="Q478" s="271"/>
      <c r="R478" s="271"/>
      <c r="S478" s="271"/>
      <c r="T478" s="272"/>
      <c r="U478" s="14"/>
      <c r="V478" s="14"/>
      <c r="W478" s="14"/>
      <c r="X478" s="14"/>
      <c r="Y478" s="14"/>
      <c r="Z478" s="14"/>
      <c r="AA478" s="14"/>
      <c r="AB478" s="14"/>
      <c r="AC478" s="14"/>
      <c r="AD478" s="14"/>
      <c r="AE478" s="14"/>
      <c r="AT478" s="273" t="s">
        <v>337</v>
      </c>
      <c r="AU478" s="273" t="s">
        <v>85</v>
      </c>
      <c r="AV478" s="14" t="s">
        <v>258</v>
      </c>
      <c r="AW478" s="14" t="s">
        <v>33</v>
      </c>
      <c r="AX478" s="14" t="s">
        <v>85</v>
      </c>
      <c r="AY478" s="273" t="s">
        <v>247</v>
      </c>
    </row>
    <row r="479" s="2" customFormat="1" ht="49.05" customHeight="1">
      <c r="A479" s="38"/>
      <c r="B479" s="39"/>
      <c r="C479" s="219" t="s">
        <v>566</v>
      </c>
      <c r="D479" s="219" t="s">
        <v>248</v>
      </c>
      <c r="E479" s="220" t="s">
        <v>4533</v>
      </c>
      <c r="F479" s="221" t="s">
        <v>4534</v>
      </c>
      <c r="G479" s="222" t="s">
        <v>335</v>
      </c>
      <c r="H479" s="223">
        <v>63.524999999999999</v>
      </c>
      <c r="I479" s="224"/>
      <c r="J479" s="225">
        <f>ROUND(I479*H479,2)</f>
        <v>0</v>
      </c>
      <c r="K479" s="221" t="s">
        <v>336</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258</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258</v>
      </c>
      <c r="BM479" s="230" t="s">
        <v>347</v>
      </c>
    </row>
    <row r="480" s="12" customFormat="1">
      <c r="A480" s="12"/>
      <c r="B480" s="242"/>
      <c r="C480" s="243"/>
      <c r="D480" s="232" t="s">
        <v>337</v>
      </c>
      <c r="E480" s="244" t="s">
        <v>1</v>
      </c>
      <c r="F480" s="245" t="s">
        <v>4526</v>
      </c>
      <c r="G480" s="243"/>
      <c r="H480" s="244" t="s">
        <v>1</v>
      </c>
      <c r="I480" s="246"/>
      <c r="J480" s="243"/>
      <c r="K480" s="243"/>
      <c r="L480" s="247"/>
      <c r="M480" s="248"/>
      <c r="N480" s="249"/>
      <c r="O480" s="249"/>
      <c r="P480" s="249"/>
      <c r="Q480" s="249"/>
      <c r="R480" s="249"/>
      <c r="S480" s="249"/>
      <c r="T480" s="250"/>
      <c r="U480" s="12"/>
      <c r="V480" s="12"/>
      <c r="W480" s="12"/>
      <c r="X480" s="12"/>
      <c r="Y480" s="12"/>
      <c r="Z480" s="12"/>
      <c r="AA480" s="12"/>
      <c r="AB480" s="12"/>
      <c r="AC480" s="12"/>
      <c r="AD480" s="12"/>
      <c r="AE480" s="12"/>
      <c r="AT480" s="251" t="s">
        <v>337</v>
      </c>
      <c r="AU480" s="251" t="s">
        <v>85</v>
      </c>
      <c r="AV480" s="12" t="s">
        <v>85</v>
      </c>
      <c r="AW480" s="12" t="s">
        <v>33</v>
      </c>
      <c r="AX480" s="12" t="s">
        <v>77</v>
      </c>
      <c r="AY480" s="251" t="s">
        <v>247</v>
      </c>
    </row>
    <row r="481" s="12" customFormat="1">
      <c r="A481" s="12"/>
      <c r="B481" s="242"/>
      <c r="C481" s="243"/>
      <c r="D481" s="232" t="s">
        <v>337</v>
      </c>
      <c r="E481" s="244" t="s">
        <v>1</v>
      </c>
      <c r="F481" s="245" t="s">
        <v>4530</v>
      </c>
      <c r="G481" s="243"/>
      <c r="H481" s="244" t="s">
        <v>1</v>
      </c>
      <c r="I481" s="246"/>
      <c r="J481" s="243"/>
      <c r="K481" s="243"/>
      <c r="L481" s="247"/>
      <c r="M481" s="248"/>
      <c r="N481" s="249"/>
      <c r="O481" s="249"/>
      <c r="P481" s="249"/>
      <c r="Q481" s="249"/>
      <c r="R481" s="249"/>
      <c r="S481" s="249"/>
      <c r="T481" s="250"/>
      <c r="U481" s="12"/>
      <c r="V481" s="12"/>
      <c r="W481" s="12"/>
      <c r="X481" s="12"/>
      <c r="Y481" s="12"/>
      <c r="Z481" s="12"/>
      <c r="AA481" s="12"/>
      <c r="AB481" s="12"/>
      <c r="AC481" s="12"/>
      <c r="AD481" s="12"/>
      <c r="AE481" s="12"/>
      <c r="AT481" s="251" t="s">
        <v>337</v>
      </c>
      <c r="AU481" s="251" t="s">
        <v>85</v>
      </c>
      <c r="AV481" s="12" t="s">
        <v>85</v>
      </c>
      <c r="AW481" s="12" t="s">
        <v>33</v>
      </c>
      <c r="AX481" s="12" t="s">
        <v>77</v>
      </c>
      <c r="AY481" s="251" t="s">
        <v>247</v>
      </c>
    </row>
    <row r="482" s="12" customFormat="1">
      <c r="A482" s="12"/>
      <c r="B482" s="242"/>
      <c r="C482" s="243"/>
      <c r="D482" s="232" t="s">
        <v>337</v>
      </c>
      <c r="E482" s="244" t="s">
        <v>1</v>
      </c>
      <c r="F482" s="245" t="s">
        <v>4391</v>
      </c>
      <c r="G482" s="243"/>
      <c r="H482" s="244" t="s">
        <v>1</v>
      </c>
      <c r="I482" s="246"/>
      <c r="J482" s="243"/>
      <c r="K482" s="243"/>
      <c r="L482" s="247"/>
      <c r="M482" s="248"/>
      <c r="N482" s="249"/>
      <c r="O482" s="249"/>
      <c r="P482" s="249"/>
      <c r="Q482" s="249"/>
      <c r="R482" s="249"/>
      <c r="S482" s="249"/>
      <c r="T482" s="250"/>
      <c r="U482" s="12"/>
      <c r="V482" s="12"/>
      <c r="W482" s="12"/>
      <c r="X482" s="12"/>
      <c r="Y482" s="12"/>
      <c r="Z482" s="12"/>
      <c r="AA482" s="12"/>
      <c r="AB482" s="12"/>
      <c r="AC482" s="12"/>
      <c r="AD482" s="12"/>
      <c r="AE482" s="12"/>
      <c r="AT482" s="251" t="s">
        <v>337</v>
      </c>
      <c r="AU482" s="251" t="s">
        <v>85</v>
      </c>
      <c r="AV482" s="12" t="s">
        <v>85</v>
      </c>
      <c r="AW482" s="12" t="s">
        <v>33</v>
      </c>
      <c r="AX482" s="12" t="s">
        <v>77</v>
      </c>
      <c r="AY482" s="251" t="s">
        <v>247</v>
      </c>
    </row>
    <row r="483" s="13" customFormat="1">
      <c r="A483" s="13"/>
      <c r="B483" s="252"/>
      <c r="C483" s="253"/>
      <c r="D483" s="232" t="s">
        <v>337</v>
      </c>
      <c r="E483" s="254" t="s">
        <v>1</v>
      </c>
      <c r="F483" s="255" t="s">
        <v>4535</v>
      </c>
      <c r="G483" s="253"/>
      <c r="H483" s="256">
        <v>15.525</v>
      </c>
      <c r="I483" s="257"/>
      <c r="J483" s="253"/>
      <c r="K483" s="253"/>
      <c r="L483" s="258"/>
      <c r="M483" s="259"/>
      <c r="N483" s="260"/>
      <c r="O483" s="260"/>
      <c r="P483" s="260"/>
      <c r="Q483" s="260"/>
      <c r="R483" s="260"/>
      <c r="S483" s="260"/>
      <c r="T483" s="261"/>
      <c r="U483" s="13"/>
      <c r="V483" s="13"/>
      <c r="W483" s="13"/>
      <c r="X483" s="13"/>
      <c r="Y483" s="13"/>
      <c r="Z483" s="13"/>
      <c r="AA483" s="13"/>
      <c r="AB483" s="13"/>
      <c r="AC483" s="13"/>
      <c r="AD483" s="13"/>
      <c r="AE483" s="13"/>
      <c r="AT483" s="262" t="s">
        <v>337</v>
      </c>
      <c r="AU483" s="262" t="s">
        <v>85</v>
      </c>
      <c r="AV483" s="13" t="s">
        <v>87</v>
      </c>
      <c r="AW483" s="13" t="s">
        <v>33</v>
      </c>
      <c r="AX483" s="13" t="s">
        <v>77</v>
      </c>
      <c r="AY483" s="262" t="s">
        <v>247</v>
      </c>
    </row>
    <row r="484" s="13" customFormat="1">
      <c r="A484" s="13"/>
      <c r="B484" s="252"/>
      <c r="C484" s="253"/>
      <c r="D484" s="232" t="s">
        <v>337</v>
      </c>
      <c r="E484" s="254" t="s">
        <v>1</v>
      </c>
      <c r="F484" s="255" t="s">
        <v>4536</v>
      </c>
      <c r="G484" s="253"/>
      <c r="H484" s="256">
        <v>16.875</v>
      </c>
      <c r="I484" s="257"/>
      <c r="J484" s="253"/>
      <c r="K484" s="253"/>
      <c r="L484" s="258"/>
      <c r="M484" s="259"/>
      <c r="N484" s="260"/>
      <c r="O484" s="260"/>
      <c r="P484" s="260"/>
      <c r="Q484" s="260"/>
      <c r="R484" s="260"/>
      <c r="S484" s="260"/>
      <c r="T484" s="261"/>
      <c r="U484" s="13"/>
      <c r="V484" s="13"/>
      <c r="W484" s="13"/>
      <c r="X484" s="13"/>
      <c r="Y484" s="13"/>
      <c r="Z484" s="13"/>
      <c r="AA484" s="13"/>
      <c r="AB484" s="13"/>
      <c r="AC484" s="13"/>
      <c r="AD484" s="13"/>
      <c r="AE484" s="13"/>
      <c r="AT484" s="262" t="s">
        <v>337</v>
      </c>
      <c r="AU484" s="262" t="s">
        <v>85</v>
      </c>
      <c r="AV484" s="13" t="s">
        <v>87</v>
      </c>
      <c r="AW484" s="13" t="s">
        <v>33</v>
      </c>
      <c r="AX484" s="13" t="s">
        <v>77</v>
      </c>
      <c r="AY484" s="262" t="s">
        <v>247</v>
      </c>
    </row>
    <row r="485" s="13" customFormat="1">
      <c r="A485" s="13"/>
      <c r="B485" s="252"/>
      <c r="C485" s="253"/>
      <c r="D485" s="232" t="s">
        <v>337</v>
      </c>
      <c r="E485" s="254" t="s">
        <v>1</v>
      </c>
      <c r="F485" s="255" t="s">
        <v>4537</v>
      </c>
      <c r="G485" s="253"/>
      <c r="H485" s="256">
        <v>18.050000000000001</v>
      </c>
      <c r="I485" s="257"/>
      <c r="J485" s="253"/>
      <c r="K485" s="253"/>
      <c r="L485" s="258"/>
      <c r="M485" s="259"/>
      <c r="N485" s="260"/>
      <c r="O485" s="260"/>
      <c r="P485" s="260"/>
      <c r="Q485" s="260"/>
      <c r="R485" s="260"/>
      <c r="S485" s="260"/>
      <c r="T485" s="261"/>
      <c r="U485" s="13"/>
      <c r="V485" s="13"/>
      <c r="W485" s="13"/>
      <c r="X485" s="13"/>
      <c r="Y485" s="13"/>
      <c r="Z485" s="13"/>
      <c r="AA485" s="13"/>
      <c r="AB485" s="13"/>
      <c r="AC485" s="13"/>
      <c r="AD485" s="13"/>
      <c r="AE485" s="13"/>
      <c r="AT485" s="262" t="s">
        <v>337</v>
      </c>
      <c r="AU485" s="262" t="s">
        <v>85</v>
      </c>
      <c r="AV485" s="13" t="s">
        <v>87</v>
      </c>
      <c r="AW485" s="13" t="s">
        <v>33</v>
      </c>
      <c r="AX485" s="13" t="s">
        <v>77</v>
      </c>
      <c r="AY485" s="262" t="s">
        <v>247</v>
      </c>
    </row>
    <row r="486" s="13" customFormat="1">
      <c r="A486" s="13"/>
      <c r="B486" s="252"/>
      <c r="C486" s="253"/>
      <c r="D486" s="232" t="s">
        <v>337</v>
      </c>
      <c r="E486" s="254" t="s">
        <v>1</v>
      </c>
      <c r="F486" s="255" t="s">
        <v>4538</v>
      </c>
      <c r="G486" s="253"/>
      <c r="H486" s="256">
        <v>13.074999999999999</v>
      </c>
      <c r="I486" s="257"/>
      <c r="J486" s="253"/>
      <c r="K486" s="253"/>
      <c r="L486" s="258"/>
      <c r="M486" s="259"/>
      <c r="N486" s="260"/>
      <c r="O486" s="260"/>
      <c r="P486" s="260"/>
      <c r="Q486" s="260"/>
      <c r="R486" s="260"/>
      <c r="S486" s="260"/>
      <c r="T486" s="261"/>
      <c r="U486" s="13"/>
      <c r="V486" s="13"/>
      <c r="W486" s="13"/>
      <c r="X486" s="13"/>
      <c r="Y486" s="13"/>
      <c r="Z486" s="13"/>
      <c r="AA486" s="13"/>
      <c r="AB486" s="13"/>
      <c r="AC486" s="13"/>
      <c r="AD486" s="13"/>
      <c r="AE486" s="13"/>
      <c r="AT486" s="262" t="s">
        <v>337</v>
      </c>
      <c r="AU486" s="262" t="s">
        <v>85</v>
      </c>
      <c r="AV486" s="13" t="s">
        <v>87</v>
      </c>
      <c r="AW486" s="13" t="s">
        <v>33</v>
      </c>
      <c r="AX486" s="13" t="s">
        <v>77</v>
      </c>
      <c r="AY486" s="262" t="s">
        <v>247</v>
      </c>
    </row>
    <row r="487" s="14" customFormat="1">
      <c r="A487" s="14"/>
      <c r="B487" s="263"/>
      <c r="C487" s="264"/>
      <c r="D487" s="232" t="s">
        <v>337</v>
      </c>
      <c r="E487" s="265" t="s">
        <v>1</v>
      </c>
      <c r="F487" s="266" t="s">
        <v>340</v>
      </c>
      <c r="G487" s="264"/>
      <c r="H487" s="267">
        <v>63.524999999999999</v>
      </c>
      <c r="I487" s="268"/>
      <c r="J487" s="264"/>
      <c r="K487" s="264"/>
      <c r="L487" s="269"/>
      <c r="M487" s="270"/>
      <c r="N487" s="271"/>
      <c r="O487" s="271"/>
      <c r="P487" s="271"/>
      <c r="Q487" s="271"/>
      <c r="R487" s="271"/>
      <c r="S487" s="271"/>
      <c r="T487" s="272"/>
      <c r="U487" s="14"/>
      <c r="V487" s="14"/>
      <c r="W487" s="14"/>
      <c r="X487" s="14"/>
      <c r="Y487" s="14"/>
      <c r="Z487" s="14"/>
      <c r="AA487" s="14"/>
      <c r="AB487" s="14"/>
      <c r="AC487" s="14"/>
      <c r="AD487" s="14"/>
      <c r="AE487" s="14"/>
      <c r="AT487" s="273" t="s">
        <v>337</v>
      </c>
      <c r="AU487" s="273" t="s">
        <v>85</v>
      </c>
      <c r="AV487" s="14" t="s">
        <v>258</v>
      </c>
      <c r="AW487" s="14" t="s">
        <v>33</v>
      </c>
      <c r="AX487" s="14" t="s">
        <v>85</v>
      </c>
      <c r="AY487" s="273" t="s">
        <v>247</v>
      </c>
    </row>
    <row r="488" s="2" customFormat="1" ht="33" customHeight="1">
      <c r="A488" s="38"/>
      <c r="B488" s="39"/>
      <c r="C488" s="219" t="s">
        <v>824</v>
      </c>
      <c r="D488" s="219" t="s">
        <v>248</v>
      </c>
      <c r="E488" s="220" t="s">
        <v>4539</v>
      </c>
      <c r="F488" s="221" t="s">
        <v>4540</v>
      </c>
      <c r="G488" s="222" t="s">
        <v>267</v>
      </c>
      <c r="H488" s="223">
        <v>254.09999999999999</v>
      </c>
      <c r="I488" s="224"/>
      <c r="J488" s="225">
        <f>ROUND(I488*H488,2)</f>
        <v>0</v>
      </c>
      <c r="K488" s="221" t="s">
        <v>336</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258</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258</v>
      </c>
      <c r="BM488" s="230" t="s">
        <v>355</v>
      </c>
    </row>
    <row r="489" s="2" customFormat="1">
      <c r="A489" s="38"/>
      <c r="B489" s="39"/>
      <c r="C489" s="40"/>
      <c r="D489" s="232" t="s">
        <v>253</v>
      </c>
      <c r="E489" s="40"/>
      <c r="F489" s="233" t="s">
        <v>4541</v>
      </c>
      <c r="G489" s="40"/>
      <c r="H489" s="40"/>
      <c r="I489" s="234"/>
      <c r="J489" s="40"/>
      <c r="K489" s="40"/>
      <c r="L489" s="44"/>
      <c r="M489" s="235"/>
      <c r="N489" s="236"/>
      <c r="O489" s="91"/>
      <c r="P489" s="91"/>
      <c r="Q489" s="91"/>
      <c r="R489" s="91"/>
      <c r="S489" s="91"/>
      <c r="T489" s="92"/>
      <c r="U489" s="38"/>
      <c r="V489" s="38"/>
      <c r="W489" s="38"/>
      <c r="X489" s="38"/>
      <c r="Y489" s="38"/>
      <c r="Z489" s="38"/>
      <c r="AA489" s="38"/>
      <c r="AB489" s="38"/>
      <c r="AC489" s="38"/>
      <c r="AD489" s="38"/>
      <c r="AE489" s="38"/>
      <c r="AT489" s="17" t="s">
        <v>253</v>
      </c>
      <c r="AU489" s="17" t="s">
        <v>85</v>
      </c>
    </row>
    <row r="490" s="12" customFormat="1">
      <c r="A490" s="12"/>
      <c r="B490" s="242"/>
      <c r="C490" s="243"/>
      <c r="D490" s="232" t="s">
        <v>337</v>
      </c>
      <c r="E490" s="244" t="s">
        <v>1</v>
      </c>
      <c r="F490" s="245" t="s">
        <v>4526</v>
      </c>
      <c r="G490" s="243"/>
      <c r="H490" s="244" t="s">
        <v>1</v>
      </c>
      <c r="I490" s="246"/>
      <c r="J490" s="243"/>
      <c r="K490" s="243"/>
      <c r="L490" s="247"/>
      <c r="M490" s="248"/>
      <c r="N490" s="249"/>
      <c r="O490" s="249"/>
      <c r="P490" s="249"/>
      <c r="Q490" s="249"/>
      <c r="R490" s="249"/>
      <c r="S490" s="249"/>
      <c r="T490" s="250"/>
      <c r="U490" s="12"/>
      <c r="V490" s="12"/>
      <c r="W490" s="12"/>
      <c r="X490" s="12"/>
      <c r="Y490" s="12"/>
      <c r="Z490" s="12"/>
      <c r="AA490" s="12"/>
      <c r="AB490" s="12"/>
      <c r="AC490" s="12"/>
      <c r="AD490" s="12"/>
      <c r="AE490" s="12"/>
      <c r="AT490" s="251" t="s">
        <v>337</v>
      </c>
      <c r="AU490" s="251" t="s">
        <v>85</v>
      </c>
      <c r="AV490" s="12" t="s">
        <v>85</v>
      </c>
      <c r="AW490" s="12" t="s">
        <v>33</v>
      </c>
      <c r="AX490" s="12" t="s">
        <v>77</v>
      </c>
      <c r="AY490" s="251" t="s">
        <v>247</v>
      </c>
    </row>
    <row r="491" s="12" customFormat="1">
      <c r="A491" s="12"/>
      <c r="B491" s="242"/>
      <c r="C491" s="243"/>
      <c r="D491" s="232" t="s">
        <v>337</v>
      </c>
      <c r="E491" s="244" t="s">
        <v>1</v>
      </c>
      <c r="F491" s="245" t="s">
        <v>4530</v>
      </c>
      <c r="G491" s="243"/>
      <c r="H491" s="244" t="s">
        <v>1</v>
      </c>
      <c r="I491" s="246"/>
      <c r="J491" s="243"/>
      <c r="K491" s="243"/>
      <c r="L491" s="247"/>
      <c r="M491" s="248"/>
      <c r="N491" s="249"/>
      <c r="O491" s="249"/>
      <c r="P491" s="249"/>
      <c r="Q491" s="249"/>
      <c r="R491" s="249"/>
      <c r="S491" s="249"/>
      <c r="T491" s="250"/>
      <c r="U491" s="12"/>
      <c r="V491" s="12"/>
      <c r="W491" s="12"/>
      <c r="X491" s="12"/>
      <c r="Y491" s="12"/>
      <c r="Z491" s="12"/>
      <c r="AA491" s="12"/>
      <c r="AB491" s="12"/>
      <c r="AC491" s="12"/>
      <c r="AD491" s="12"/>
      <c r="AE491" s="12"/>
      <c r="AT491" s="251" t="s">
        <v>337</v>
      </c>
      <c r="AU491" s="251" t="s">
        <v>85</v>
      </c>
      <c r="AV491" s="12" t="s">
        <v>85</v>
      </c>
      <c r="AW491" s="12" t="s">
        <v>33</v>
      </c>
      <c r="AX491" s="12" t="s">
        <v>77</v>
      </c>
      <c r="AY491" s="251" t="s">
        <v>247</v>
      </c>
    </row>
    <row r="492" s="12" customFormat="1">
      <c r="A492" s="12"/>
      <c r="B492" s="242"/>
      <c r="C492" s="243"/>
      <c r="D492" s="232" t="s">
        <v>337</v>
      </c>
      <c r="E492" s="244" t="s">
        <v>1</v>
      </c>
      <c r="F492" s="245" t="s">
        <v>4391</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3" customFormat="1">
      <c r="A493" s="13"/>
      <c r="B493" s="252"/>
      <c r="C493" s="253"/>
      <c r="D493" s="232" t="s">
        <v>337</v>
      </c>
      <c r="E493" s="254" t="s">
        <v>1</v>
      </c>
      <c r="F493" s="255" t="s">
        <v>4542</v>
      </c>
      <c r="G493" s="253"/>
      <c r="H493" s="256">
        <v>62.100000000000001</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337</v>
      </c>
      <c r="AU493" s="262" t="s">
        <v>85</v>
      </c>
      <c r="AV493" s="13" t="s">
        <v>87</v>
      </c>
      <c r="AW493" s="13" t="s">
        <v>33</v>
      </c>
      <c r="AX493" s="13" t="s">
        <v>77</v>
      </c>
      <c r="AY493" s="262" t="s">
        <v>247</v>
      </c>
    </row>
    <row r="494" s="13" customFormat="1">
      <c r="A494" s="13"/>
      <c r="B494" s="252"/>
      <c r="C494" s="253"/>
      <c r="D494" s="232" t="s">
        <v>337</v>
      </c>
      <c r="E494" s="254" t="s">
        <v>1</v>
      </c>
      <c r="F494" s="255" t="s">
        <v>4543</v>
      </c>
      <c r="G494" s="253"/>
      <c r="H494" s="256">
        <v>67.5</v>
      </c>
      <c r="I494" s="257"/>
      <c r="J494" s="253"/>
      <c r="K494" s="253"/>
      <c r="L494" s="258"/>
      <c r="M494" s="259"/>
      <c r="N494" s="260"/>
      <c r="O494" s="260"/>
      <c r="P494" s="260"/>
      <c r="Q494" s="260"/>
      <c r="R494" s="260"/>
      <c r="S494" s="260"/>
      <c r="T494" s="261"/>
      <c r="U494" s="13"/>
      <c r="V494" s="13"/>
      <c r="W494" s="13"/>
      <c r="X494" s="13"/>
      <c r="Y494" s="13"/>
      <c r="Z494" s="13"/>
      <c r="AA494" s="13"/>
      <c r="AB494" s="13"/>
      <c r="AC494" s="13"/>
      <c r="AD494" s="13"/>
      <c r="AE494" s="13"/>
      <c r="AT494" s="262" t="s">
        <v>337</v>
      </c>
      <c r="AU494" s="262" t="s">
        <v>85</v>
      </c>
      <c r="AV494" s="13" t="s">
        <v>87</v>
      </c>
      <c r="AW494" s="13" t="s">
        <v>33</v>
      </c>
      <c r="AX494" s="13" t="s">
        <v>77</v>
      </c>
      <c r="AY494" s="262" t="s">
        <v>247</v>
      </c>
    </row>
    <row r="495" s="13" customFormat="1">
      <c r="A495" s="13"/>
      <c r="B495" s="252"/>
      <c r="C495" s="253"/>
      <c r="D495" s="232" t="s">
        <v>337</v>
      </c>
      <c r="E495" s="254" t="s">
        <v>1</v>
      </c>
      <c r="F495" s="255" t="s">
        <v>4544</v>
      </c>
      <c r="G495" s="253"/>
      <c r="H495" s="256">
        <v>72.200000000000003</v>
      </c>
      <c r="I495" s="257"/>
      <c r="J495" s="253"/>
      <c r="K495" s="253"/>
      <c r="L495" s="258"/>
      <c r="M495" s="259"/>
      <c r="N495" s="260"/>
      <c r="O495" s="260"/>
      <c r="P495" s="260"/>
      <c r="Q495" s="260"/>
      <c r="R495" s="260"/>
      <c r="S495" s="260"/>
      <c r="T495" s="261"/>
      <c r="U495" s="13"/>
      <c r="V495" s="13"/>
      <c r="W495" s="13"/>
      <c r="X495" s="13"/>
      <c r="Y495" s="13"/>
      <c r="Z495" s="13"/>
      <c r="AA495" s="13"/>
      <c r="AB495" s="13"/>
      <c r="AC495" s="13"/>
      <c r="AD495" s="13"/>
      <c r="AE495" s="13"/>
      <c r="AT495" s="262" t="s">
        <v>337</v>
      </c>
      <c r="AU495" s="262" t="s">
        <v>85</v>
      </c>
      <c r="AV495" s="13" t="s">
        <v>87</v>
      </c>
      <c r="AW495" s="13" t="s">
        <v>33</v>
      </c>
      <c r="AX495" s="13" t="s">
        <v>77</v>
      </c>
      <c r="AY495" s="262" t="s">
        <v>247</v>
      </c>
    </row>
    <row r="496" s="13" customFormat="1">
      <c r="A496" s="13"/>
      <c r="B496" s="252"/>
      <c r="C496" s="253"/>
      <c r="D496" s="232" t="s">
        <v>337</v>
      </c>
      <c r="E496" s="254" t="s">
        <v>1</v>
      </c>
      <c r="F496" s="255" t="s">
        <v>4545</v>
      </c>
      <c r="G496" s="253"/>
      <c r="H496" s="256">
        <v>52.299999999999997</v>
      </c>
      <c r="I496" s="257"/>
      <c r="J496" s="253"/>
      <c r="K496" s="253"/>
      <c r="L496" s="258"/>
      <c r="M496" s="259"/>
      <c r="N496" s="260"/>
      <c r="O496" s="260"/>
      <c r="P496" s="260"/>
      <c r="Q496" s="260"/>
      <c r="R496" s="260"/>
      <c r="S496" s="260"/>
      <c r="T496" s="261"/>
      <c r="U496" s="13"/>
      <c r="V496" s="13"/>
      <c r="W496" s="13"/>
      <c r="X496" s="13"/>
      <c r="Y496" s="13"/>
      <c r="Z496" s="13"/>
      <c r="AA496" s="13"/>
      <c r="AB496" s="13"/>
      <c r="AC496" s="13"/>
      <c r="AD496" s="13"/>
      <c r="AE496" s="13"/>
      <c r="AT496" s="262" t="s">
        <v>337</v>
      </c>
      <c r="AU496" s="262" t="s">
        <v>85</v>
      </c>
      <c r="AV496" s="13" t="s">
        <v>87</v>
      </c>
      <c r="AW496" s="13" t="s">
        <v>33</v>
      </c>
      <c r="AX496" s="13" t="s">
        <v>77</v>
      </c>
      <c r="AY496" s="262" t="s">
        <v>247</v>
      </c>
    </row>
    <row r="497" s="14" customFormat="1">
      <c r="A497" s="14"/>
      <c r="B497" s="263"/>
      <c r="C497" s="264"/>
      <c r="D497" s="232" t="s">
        <v>337</v>
      </c>
      <c r="E497" s="265" t="s">
        <v>1</v>
      </c>
      <c r="F497" s="266" t="s">
        <v>340</v>
      </c>
      <c r="G497" s="264"/>
      <c r="H497" s="267">
        <v>254.09999999999999</v>
      </c>
      <c r="I497" s="268"/>
      <c r="J497" s="264"/>
      <c r="K497" s="264"/>
      <c r="L497" s="269"/>
      <c r="M497" s="270"/>
      <c r="N497" s="271"/>
      <c r="O497" s="271"/>
      <c r="P497" s="271"/>
      <c r="Q497" s="271"/>
      <c r="R497" s="271"/>
      <c r="S497" s="271"/>
      <c r="T497" s="272"/>
      <c r="U497" s="14"/>
      <c r="V497" s="14"/>
      <c r="W497" s="14"/>
      <c r="X497" s="14"/>
      <c r="Y497" s="14"/>
      <c r="Z497" s="14"/>
      <c r="AA497" s="14"/>
      <c r="AB497" s="14"/>
      <c r="AC497" s="14"/>
      <c r="AD497" s="14"/>
      <c r="AE497" s="14"/>
      <c r="AT497" s="273" t="s">
        <v>337</v>
      </c>
      <c r="AU497" s="273" t="s">
        <v>85</v>
      </c>
      <c r="AV497" s="14" t="s">
        <v>258</v>
      </c>
      <c r="AW497" s="14" t="s">
        <v>33</v>
      </c>
      <c r="AX497" s="14" t="s">
        <v>85</v>
      </c>
      <c r="AY497" s="273" t="s">
        <v>247</v>
      </c>
    </row>
    <row r="498" s="2" customFormat="1" ht="33" customHeight="1">
      <c r="A498" s="38"/>
      <c r="B498" s="39"/>
      <c r="C498" s="219" t="s">
        <v>575</v>
      </c>
      <c r="D498" s="219" t="s">
        <v>248</v>
      </c>
      <c r="E498" s="220" t="s">
        <v>4546</v>
      </c>
      <c r="F498" s="221" t="s">
        <v>4547</v>
      </c>
      <c r="G498" s="222" t="s">
        <v>267</v>
      </c>
      <c r="H498" s="223">
        <v>254.09999999999999</v>
      </c>
      <c r="I498" s="224"/>
      <c r="J498" s="225">
        <f>ROUND(I498*H498,2)</f>
        <v>0</v>
      </c>
      <c r="K498" s="221" t="s">
        <v>336</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258</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258</v>
      </c>
      <c r="BM498" s="230" t="s">
        <v>831</v>
      </c>
    </row>
    <row r="499" s="2" customFormat="1">
      <c r="A499" s="38"/>
      <c r="B499" s="39"/>
      <c r="C499" s="40"/>
      <c r="D499" s="232" t="s">
        <v>253</v>
      </c>
      <c r="E499" s="40"/>
      <c r="F499" s="233" t="s">
        <v>4541</v>
      </c>
      <c r="G499" s="40"/>
      <c r="H499" s="40"/>
      <c r="I499" s="234"/>
      <c r="J499" s="40"/>
      <c r="K499" s="40"/>
      <c r="L499" s="44"/>
      <c r="M499" s="235"/>
      <c r="N499" s="236"/>
      <c r="O499" s="91"/>
      <c r="P499" s="91"/>
      <c r="Q499" s="91"/>
      <c r="R499" s="91"/>
      <c r="S499" s="91"/>
      <c r="T499" s="92"/>
      <c r="U499" s="38"/>
      <c r="V499" s="38"/>
      <c r="W499" s="38"/>
      <c r="X499" s="38"/>
      <c r="Y499" s="38"/>
      <c r="Z499" s="38"/>
      <c r="AA499" s="38"/>
      <c r="AB499" s="38"/>
      <c r="AC499" s="38"/>
      <c r="AD499" s="38"/>
      <c r="AE499" s="38"/>
      <c r="AT499" s="17" t="s">
        <v>253</v>
      </c>
      <c r="AU499" s="17" t="s">
        <v>85</v>
      </c>
    </row>
    <row r="500" s="13" customFormat="1">
      <c r="A500" s="13"/>
      <c r="B500" s="252"/>
      <c r="C500" s="253"/>
      <c r="D500" s="232" t="s">
        <v>337</v>
      </c>
      <c r="E500" s="254" t="s">
        <v>1</v>
      </c>
      <c r="F500" s="255" t="s">
        <v>4548</v>
      </c>
      <c r="G500" s="253"/>
      <c r="H500" s="256">
        <v>254.09999999999999</v>
      </c>
      <c r="I500" s="257"/>
      <c r="J500" s="253"/>
      <c r="K500" s="253"/>
      <c r="L500" s="258"/>
      <c r="M500" s="259"/>
      <c r="N500" s="260"/>
      <c r="O500" s="260"/>
      <c r="P500" s="260"/>
      <c r="Q500" s="260"/>
      <c r="R500" s="260"/>
      <c r="S500" s="260"/>
      <c r="T500" s="261"/>
      <c r="U500" s="13"/>
      <c r="V500" s="13"/>
      <c r="W500" s="13"/>
      <c r="X500" s="13"/>
      <c r="Y500" s="13"/>
      <c r="Z500" s="13"/>
      <c r="AA500" s="13"/>
      <c r="AB500" s="13"/>
      <c r="AC500" s="13"/>
      <c r="AD500" s="13"/>
      <c r="AE500" s="13"/>
      <c r="AT500" s="262" t="s">
        <v>337</v>
      </c>
      <c r="AU500" s="262" t="s">
        <v>85</v>
      </c>
      <c r="AV500" s="13" t="s">
        <v>87</v>
      </c>
      <c r="AW500" s="13" t="s">
        <v>33</v>
      </c>
      <c r="AX500" s="13" t="s">
        <v>77</v>
      </c>
      <c r="AY500" s="262" t="s">
        <v>247</v>
      </c>
    </row>
    <row r="501" s="14" customFormat="1">
      <c r="A501" s="14"/>
      <c r="B501" s="263"/>
      <c r="C501" s="264"/>
      <c r="D501" s="232" t="s">
        <v>337</v>
      </c>
      <c r="E501" s="265" t="s">
        <v>1</v>
      </c>
      <c r="F501" s="266" t="s">
        <v>340</v>
      </c>
      <c r="G501" s="264"/>
      <c r="H501" s="267">
        <v>254.09999999999999</v>
      </c>
      <c r="I501" s="268"/>
      <c r="J501" s="264"/>
      <c r="K501" s="264"/>
      <c r="L501" s="269"/>
      <c r="M501" s="270"/>
      <c r="N501" s="271"/>
      <c r="O501" s="271"/>
      <c r="P501" s="271"/>
      <c r="Q501" s="271"/>
      <c r="R501" s="271"/>
      <c r="S501" s="271"/>
      <c r="T501" s="272"/>
      <c r="U501" s="14"/>
      <c r="V501" s="14"/>
      <c r="W501" s="14"/>
      <c r="X501" s="14"/>
      <c r="Y501" s="14"/>
      <c r="Z501" s="14"/>
      <c r="AA501" s="14"/>
      <c r="AB501" s="14"/>
      <c r="AC501" s="14"/>
      <c r="AD501" s="14"/>
      <c r="AE501" s="14"/>
      <c r="AT501" s="273" t="s">
        <v>337</v>
      </c>
      <c r="AU501" s="273" t="s">
        <v>85</v>
      </c>
      <c r="AV501" s="14" t="s">
        <v>258</v>
      </c>
      <c r="AW501" s="14" t="s">
        <v>33</v>
      </c>
      <c r="AX501" s="14" t="s">
        <v>85</v>
      </c>
      <c r="AY501" s="273" t="s">
        <v>247</v>
      </c>
    </row>
    <row r="502" s="2" customFormat="1" ht="16.5" customHeight="1">
      <c r="A502" s="38"/>
      <c r="B502" s="39"/>
      <c r="C502" s="219" t="s">
        <v>834</v>
      </c>
      <c r="D502" s="219" t="s">
        <v>248</v>
      </c>
      <c r="E502" s="220" t="s">
        <v>4549</v>
      </c>
      <c r="F502" s="221" t="s">
        <v>4550</v>
      </c>
      <c r="G502" s="222" t="s">
        <v>364</v>
      </c>
      <c r="H502" s="223">
        <v>5.2619999999999996</v>
      </c>
      <c r="I502" s="224"/>
      <c r="J502" s="225">
        <f>ROUND(I502*H502,2)</f>
        <v>0</v>
      </c>
      <c r="K502" s="221" t="s">
        <v>336</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258</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258</v>
      </c>
      <c r="BM502" s="230" t="s">
        <v>837</v>
      </c>
    </row>
    <row r="503" s="2" customFormat="1">
      <c r="A503" s="38"/>
      <c r="B503" s="39"/>
      <c r="C503" s="40"/>
      <c r="D503" s="232" t="s">
        <v>253</v>
      </c>
      <c r="E503" s="40"/>
      <c r="F503" s="233" t="s">
        <v>4551</v>
      </c>
      <c r="G503" s="40"/>
      <c r="H503" s="40"/>
      <c r="I503" s="234"/>
      <c r="J503" s="40"/>
      <c r="K503" s="40"/>
      <c r="L503" s="44"/>
      <c r="M503" s="235"/>
      <c r="N503" s="236"/>
      <c r="O503" s="91"/>
      <c r="P503" s="91"/>
      <c r="Q503" s="91"/>
      <c r="R503" s="91"/>
      <c r="S503" s="91"/>
      <c r="T503" s="92"/>
      <c r="U503" s="38"/>
      <c r="V503" s="38"/>
      <c r="W503" s="38"/>
      <c r="X503" s="38"/>
      <c r="Y503" s="38"/>
      <c r="Z503" s="38"/>
      <c r="AA503" s="38"/>
      <c r="AB503" s="38"/>
      <c r="AC503" s="38"/>
      <c r="AD503" s="38"/>
      <c r="AE503" s="38"/>
      <c r="AT503" s="17" t="s">
        <v>253</v>
      </c>
      <c r="AU503" s="17" t="s">
        <v>85</v>
      </c>
    </row>
    <row r="504" s="12" customFormat="1">
      <c r="A504" s="12"/>
      <c r="B504" s="242"/>
      <c r="C504" s="243"/>
      <c r="D504" s="232" t="s">
        <v>337</v>
      </c>
      <c r="E504" s="244" t="s">
        <v>1</v>
      </c>
      <c r="F504" s="245" t="s">
        <v>4552</v>
      </c>
      <c r="G504" s="243"/>
      <c r="H504" s="244" t="s">
        <v>1</v>
      </c>
      <c r="I504" s="246"/>
      <c r="J504" s="243"/>
      <c r="K504" s="243"/>
      <c r="L504" s="247"/>
      <c r="M504" s="248"/>
      <c r="N504" s="249"/>
      <c r="O504" s="249"/>
      <c r="P504" s="249"/>
      <c r="Q504" s="249"/>
      <c r="R504" s="249"/>
      <c r="S504" s="249"/>
      <c r="T504" s="250"/>
      <c r="U504" s="12"/>
      <c r="V504" s="12"/>
      <c r="W504" s="12"/>
      <c r="X504" s="12"/>
      <c r="Y504" s="12"/>
      <c r="Z504" s="12"/>
      <c r="AA504" s="12"/>
      <c r="AB504" s="12"/>
      <c r="AC504" s="12"/>
      <c r="AD504" s="12"/>
      <c r="AE504" s="12"/>
      <c r="AT504" s="251" t="s">
        <v>337</v>
      </c>
      <c r="AU504" s="251" t="s">
        <v>85</v>
      </c>
      <c r="AV504" s="12" t="s">
        <v>85</v>
      </c>
      <c r="AW504" s="12" t="s">
        <v>33</v>
      </c>
      <c r="AX504" s="12" t="s">
        <v>77</v>
      </c>
      <c r="AY504" s="251" t="s">
        <v>247</v>
      </c>
    </row>
    <row r="505" s="13" customFormat="1">
      <c r="A505" s="13"/>
      <c r="B505" s="252"/>
      <c r="C505" s="253"/>
      <c r="D505" s="232" t="s">
        <v>337</v>
      </c>
      <c r="E505" s="254" t="s">
        <v>1</v>
      </c>
      <c r="F505" s="255" t="s">
        <v>4553</v>
      </c>
      <c r="G505" s="253"/>
      <c r="H505" s="256">
        <v>1.26</v>
      </c>
      <c r="I505" s="257"/>
      <c r="J505" s="253"/>
      <c r="K505" s="253"/>
      <c r="L505" s="258"/>
      <c r="M505" s="259"/>
      <c r="N505" s="260"/>
      <c r="O505" s="260"/>
      <c r="P505" s="260"/>
      <c r="Q505" s="260"/>
      <c r="R505" s="260"/>
      <c r="S505" s="260"/>
      <c r="T505" s="261"/>
      <c r="U505" s="13"/>
      <c r="V505" s="13"/>
      <c r="W505" s="13"/>
      <c r="X505" s="13"/>
      <c r="Y505" s="13"/>
      <c r="Z505" s="13"/>
      <c r="AA505" s="13"/>
      <c r="AB505" s="13"/>
      <c r="AC505" s="13"/>
      <c r="AD505" s="13"/>
      <c r="AE505" s="13"/>
      <c r="AT505" s="262" t="s">
        <v>337</v>
      </c>
      <c r="AU505" s="262" t="s">
        <v>85</v>
      </c>
      <c r="AV505" s="13" t="s">
        <v>87</v>
      </c>
      <c r="AW505" s="13" t="s">
        <v>33</v>
      </c>
      <c r="AX505" s="13" t="s">
        <v>77</v>
      </c>
      <c r="AY505" s="262" t="s">
        <v>247</v>
      </c>
    </row>
    <row r="506" s="13" customFormat="1">
      <c r="A506" s="13"/>
      <c r="B506" s="252"/>
      <c r="C506" s="253"/>
      <c r="D506" s="232" t="s">
        <v>337</v>
      </c>
      <c r="E506" s="254" t="s">
        <v>1</v>
      </c>
      <c r="F506" s="255" t="s">
        <v>4554</v>
      </c>
      <c r="G506" s="253"/>
      <c r="H506" s="256">
        <v>1.159</v>
      </c>
      <c r="I506" s="257"/>
      <c r="J506" s="253"/>
      <c r="K506" s="253"/>
      <c r="L506" s="258"/>
      <c r="M506" s="259"/>
      <c r="N506" s="260"/>
      <c r="O506" s="260"/>
      <c r="P506" s="260"/>
      <c r="Q506" s="260"/>
      <c r="R506" s="260"/>
      <c r="S506" s="260"/>
      <c r="T506" s="261"/>
      <c r="U506" s="13"/>
      <c r="V506" s="13"/>
      <c r="W506" s="13"/>
      <c r="X506" s="13"/>
      <c r="Y506" s="13"/>
      <c r="Z506" s="13"/>
      <c r="AA506" s="13"/>
      <c r="AB506" s="13"/>
      <c r="AC506" s="13"/>
      <c r="AD506" s="13"/>
      <c r="AE506" s="13"/>
      <c r="AT506" s="262" t="s">
        <v>337</v>
      </c>
      <c r="AU506" s="262" t="s">
        <v>85</v>
      </c>
      <c r="AV506" s="13" t="s">
        <v>87</v>
      </c>
      <c r="AW506" s="13" t="s">
        <v>33</v>
      </c>
      <c r="AX506" s="13" t="s">
        <v>77</v>
      </c>
      <c r="AY506" s="262" t="s">
        <v>247</v>
      </c>
    </row>
    <row r="507" s="13" customFormat="1">
      <c r="A507" s="13"/>
      <c r="B507" s="252"/>
      <c r="C507" s="253"/>
      <c r="D507" s="232" t="s">
        <v>337</v>
      </c>
      <c r="E507" s="254" t="s">
        <v>1</v>
      </c>
      <c r="F507" s="255" t="s">
        <v>4555</v>
      </c>
      <c r="G507" s="253"/>
      <c r="H507" s="256">
        <v>1.5129999999999999</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3" customFormat="1">
      <c r="A508" s="13"/>
      <c r="B508" s="252"/>
      <c r="C508" s="253"/>
      <c r="D508" s="232" t="s">
        <v>337</v>
      </c>
      <c r="E508" s="254" t="s">
        <v>1</v>
      </c>
      <c r="F508" s="255" t="s">
        <v>4556</v>
      </c>
      <c r="G508" s="253"/>
      <c r="H508" s="256">
        <v>1.3300000000000001</v>
      </c>
      <c r="I508" s="257"/>
      <c r="J508" s="253"/>
      <c r="K508" s="253"/>
      <c r="L508" s="258"/>
      <c r="M508" s="259"/>
      <c r="N508" s="260"/>
      <c r="O508" s="260"/>
      <c r="P508" s="260"/>
      <c r="Q508" s="260"/>
      <c r="R508" s="260"/>
      <c r="S508" s="260"/>
      <c r="T508" s="261"/>
      <c r="U508" s="13"/>
      <c r="V508" s="13"/>
      <c r="W508" s="13"/>
      <c r="X508" s="13"/>
      <c r="Y508" s="13"/>
      <c r="Z508" s="13"/>
      <c r="AA508" s="13"/>
      <c r="AB508" s="13"/>
      <c r="AC508" s="13"/>
      <c r="AD508" s="13"/>
      <c r="AE508" s="13"/>
      <c r="AT508" s="262" t="s">
        <v>337</v>
      </c>
      <c r="AU508" s="262" t="s">
        <v>85</v>
      </c>
      <c r="AV508" s="13" t="s">
        <v>87</v>
      </c>
      <c r="AW508" s="13" t="s">
        <v>33</v>
      </c>
      <c r="AX508" s="13" t="s">
        <v>77</v>
      </c>
      <c r="AY508" s="262" t="s">
        <v>247</v>
      </c>
    </row>
    <row r="509" s="14" customFormat="1">
      <c r="A509" s="14"/>
      <c r="B509" s="263"/>
      <c r="C509" s="264"/>
      <c r="D509" s="232" t="s">
        <v>337</v>
      </c>
      <c r="E509" s="265" t="s">
        <v>1</v>
      </c>
      <c r="F509" s="266" t="s">
        <v>340</v>
      </c>
      <c r="G509" s="264"/>
      <c r="H509" s="267">
        <v>5.2619999999999996</v>
      </c>
      <c r="I509" s="268"/>
      <c r="J509" s="264"/>
      <c r="K509" s="264"/>
      <c r="L509" s="269"/>
      <c r="M509" s="270"/>
      <c r="N509" s="271"/>
      <c r="O509" s="271"/>
      <c r="P509" s="271"/>
      <c r="Q509" s="271"/>
      <c r="R509" s="271"/>
      <c r="S509" s="271"/>
      <c r="T509" s="272"/>
      <c r="U509" s="14"/>
      <c r="V509" s="14"/>
      <c r="W509" s="14"/>
      <c r="X509" s="14"/>
      <c r="Y509" s="14"/>
      <c r="Z509" s="14"/>
      <c r="AA509" s="14"/>
      <c r="AB509" s="14"/>
      <c r="AC509" s="14"/>
      <c r="AD509" s="14"/>
      <c r="AE509" s="14"/>
      <c r="AT509" s="273" t="s">
        <v>337</v>
      </c>
      <c r="AU509" s="273" t="s">
        <v>85</v>
      </c>
      <c r="AV509" s="14" t="s">
        <v>258</v>
      </c>
      <c r="AW509" s="14" t="s">
        <v>33</v>
      </c>
      <c r="AX509" s="14" t="s">
        <v>85</v>
      </c>
      <c r="AY509" s="273" t="s">
        <v>247</v>
      </c>
    </row>
    <row r="510" s="2" customFormat="1" ht="16.5" customHeight="1">
      <c r="A510" s="38"/>
      <c r="B510" s="39"/>
      <c r="C510" s="219" t="s">
        <v>582</v>
      </c>
      <c r="D510" s="219" t="s">
        <v>248</v>
      </c>
      <c r="E510" s="220" t="s">
        <v>4557</v>
      </c>
      <c r="F510" s="221" t="s">
        <v>4558</v>
      </c>
      <c r="G510" s="222" t="s">
        <v>335</v>
      </c>
      <c r="H510" s="223">
        <v>118.419</v>
      </c>
      <c r="I510" s="224"/>
      <c r="J510" s="225">
        <f>ROUND(I510*H510,2)</f>
        <v>0</v>
      </c>
      <c r="K510" s="221" t="s">
        <v>336</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258</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258</v>
      </c>
      <c r="BM510" s="230" t="s">
        <v>840</v>
      </c>
    </row>
    <row r="511" s="2" customFormat="1">
      <c r="A511" s="38"/>
      <c r="B511" s="39"/>
      <c r="C511" s="40"/>
      <c r="D511" s="232" t="s">
        <v>253</v>
      </c>
      <c r="E511" s="40"/>
      <c r="F511" s="233" t="s">
        <v>4559</v>
      </c>
      <c r="G511" s="40"/>
      <c r="H511" s="40"/>
      <c r="I511" s="234"/>
      <c r="J511" s="40"/>
      <c r="K511" s="40"/>
      <c r="L511" s="44"/>
      <c r="M511" s="235"/>
      <c r="N511" s="236"/>
      <c r="O511" s="91"/>
      <c r="P511" s="91"/>
      <c r="Q511" s="91"/>
      <c r="R511" s="91"/>
      <c r="S511" s="91"/>
      <c r="T511" s="92"/>
      <c r="U511" s="38"/>
      <c r="V511" s="38"/>
      <c r="W511" s="38"/>
      <c r="X511" s="38"/>
      <c r="Y511" s="38"/>
      <c r="Z511" s="38"/>
      <c r="AA511" s="38"/>
      <c r="AB511" s="38"/>
      <c r="AC511" s="38"/>
      <c r="AD511" s="38"/>
      <c r="AE511" s="38"/>
      <c r="AT511" s="17" t="s">
        <v>253</v>
      </c>
      <c r="AU511" s="17" t="s">
        <v>85</v>
      </c>
    </row>
    <row r="512" s="12" customFormat="1">
      <c r="A512" s="12"/>
      <c r="B512" s="242"/>
      <c r="C512" s="243"/>
      <c r="D512" s="232" t="s">
        <v>337</v>
      </c>
      <c r="E512" s="244" t="s">
        <v>1</v>
      </c>
      <c r="F512" s="245" t="s">
        <v>4560</v>
      </c>
      <c r="G512" s="243"/>
      <c r="H512" s="244" t="s">
        <v>1</v>
      </c>
      <c r="I512" s="246"/>
      <c r="J512" s="243"/>
      <c r="K512" s="243"/>
      <c r="L512" s="247"/>
      <c r="M512" s="248"/>
      <c r="N512" s="249"/>
      <c r="O512" s="249"/>
      <c r="P512" s="249"/>
      <c r="Q512" s="249"/>
      <c r="R512" s="249"/>
      <c r="S512" s="249"/>
      <c r="T512" s="250"/>
      <c r="U512" s="12"/>
      <c r="V512" s="12"/>
      <c r="W512" s="12"/>
      <c r="X512" s="12"/>
      <c r="Y512" s="12"/>
      <c r="Z512" s="12"/>
      <c r="AA512" s="12"/>
      <c r="AB512" s="12"/>
      <c r="AC512" s="12"/>
      <c r="AD512" s="12"/>
      <c r="AE512" s="12"/>
      <c r="AT512" s="251" t="s">
        <v>337</v>
      </c>
      <c r="AU512" s="251" t="s">
        <v>85</v>
      </c>
      <c r="AV512" s="12" t="s">
        <v>85</v>
      </c>
      <c r="AW512" s="12" t="s">
        <v>33</v>
      </c>
      <c r="AX512" s="12" t="s">
        <v>77</v>
      </c>
      <c r="AY512" s="251" t="s">
        <v>247</v>
      </c>
    </row>
    <row r="513" s="13" customFormat="1">
      <c r="A513" s="13"/>
      <c r="B513" s="252"/>
      <c r="C513" s="253"/>
      <c r="D513" s="232" t="s">
        <v>337</v>
      </c>
      <c r="E513" s="254" t="s">
        <v>1</v>
      </c>
      <c r="F513" s="255" t="s">
        <v>4561</v>
      </c>
      <c r="G513" s="253"/>
      <c r="H513" s="256">
        <v>26.193999999999999</v>
      </c>
      <c r="I513" s="257"/>
      <c r="J513" s="253"/>
      <c r="K513" s="253"/>
      <c r="L513" s="258"/>
      <c r="M513" s="259"/>
      <c r="N513" s="260"/>
      <c r="O513" s="260"/>
      <c r="P513" s="260"/>
      <c r="Q513" s="260"/>
      <c r="R513" s="260"/>
      <c r="S513" s="260"/>
      <c r="T513" s="261"/>
      <c r="U513" s="13"/>
      <c r="V513" s="13"/>
      <c r="W513" s="13"/>
      <c r="X513" s="13"/>
      <c r="Y513" s="13"/>
      <c r="Z513" s="13"/>
      <c r="AA513" s="13"/>
      <c r="AB513" s="13"/>
      <c r="AC513" s="13"/>
      <c r="AD513" s="13"/>
      <c r="AE513" s="13"/>
      <c r="AT513" s="262" t="s">
        <v>337</v>
      </c>
      <c r="AU513" s="262" t="s">
        <v>85</v>
      </c>
      <c r="AV513" s="13" t="s">
        <v>87</v>
      </c>
      <c r="AW513" s="13" t="s">
        <v>33</v>
      </c>
      <c r="AX513" s="13" t="s">
        <v>77</v>
      </c>
      <c r="AY513" s="262" t="s">
        <v>247</v>
      </c>
    </row>
    <row r="514" s="13" customFormat="1">
      <c r="A514" s="13"/>
      <c r="B514" s="252"/>
      <c r="C514" s="253"/>
      <c r="D514" s="232" t="s">
        <v>337</v>
      </c>
      <c r="E514" s="254" t="s">
        <v>1</v>
      </c>
      <c r="F514" s="255" t="s">
        <v>4562</v>
      </c>
      <c r="G514" s="253"/>
      <c r="H514" s="256">
        <v>7.7039999999999997</v>
      </c>
      <c r="I514" s="257"/>
      <c r="J514" s="253"/>
      <c r="K514" s="253"/>
      <c r="L514" s="258"/>
      <c r="M514" s="259"/>
      <c r="N514" s="260"/>
      <c r="O514" s="260"/>
      <c r="P514" s="260"/>
      <c r="Q514" s="260"/>
      <c r="R514" s="260"/>
      <c r="S514" s="260"/>
      <c r="T514" s="261"/>
      <c r="U514" s="13"/>
      <c r="V514" s="13"/>
      <c r="W514" s="13"/>
      <c r="X514" s="13"/>
      <c r="Y514" s="13"/>
      <c r="Z514" s="13"/>
      <c r="AA514" s="13"/>
      <c r="AB514" s="13"/>
      <c r="AC514" s="13"/>
      <c r="AD514" s="13"/>
      <c r="AE514" s="13"/>
      <c r="AT514" s="262" t="s">
        <v>337</v>
      </c>
      <c r="AU514" s="262" t="s">
        <v>85</v>
      </c>
      <c r="AV514" s="13" t="s">
        <v>87</v>
      </c>
      <c r="AW514" s="13" t="s">
        <v>33</v>
      </c>
      <c r="AX514" s="13" t="s">
        <v>77</v>
      </c>
      <c r="AY514" s="262" t="s">
        <v>247</v>
      </c>
    </row>
    <row r="515" s="13" customFormat="1">
      <c r="A515" s="13"/>
      <c r="B515" s="252"/>
      <c r="C515" s="253"/>
      <c r="D515" s="232" t="s">
        <v>337</v>
      </c>
      <c r="E515" s="254" t="s">
        <v>1</v>
      </c>
      <c r="F515" s="255" t="s">
        <v>4563</v>
      </c>
      <c r="G515" s="253"/>
      <c r="H515" s="256">
        <v>5.7000000000000002</v>
      </c>
      <c r="I515" s="257"/>
      <c r="J515" s="253"/>
      <c r="K515" s="253"/>
      <c r="L515" s="258"/>
      <c r="M515" s="259"/>
      <c r="N515" s="260"/>
      <c r="O515" s="260"/>
      <c r="P515" s="260"/>
      <c r="Q515" s="260"/>
      <c r="R515" s="260"/>
      <c r="S515" s="260"/>
      <c r="T515" s="261"/>
      <c r="U515" s="13"/>
      <c r="V515" s="13"/>
      <c r="W515" s="13"/>
      <c r="X515" s="13"/>
      <c r="Y515" s="13"/>
      <c r="Z515" s="13"/>
      <c r="AA515" s="13"/>
      <c r="AB515" s="13"/>
      <c r="AC515" s="13"/>
      <c r="AD515" s="13"/>
      <c r="AE515" s="13"/>
      <c r="AT515" s="262" t="s">
        <v>337</v>
      </c>
      <c r="AU515" s="262" t="s">
        <v>85</v>
      </c>
      <c r="AV515" s="13" t="s">
        <v>87</v>
      </c>
      <c r="AW515" s="13" t="s">
        <v>33</v>
      </c>
      <c r="AX515" s="13" t="s">
        <v>77</v>
      </c>
      <c r="AY515" s="262" t="s">
        <v>247</v>
      </c>
    </row>
    <row r="516" s="13" customFormat="1">
      <c r="A516" s="13"/>
      <c r="B516" s="252"/>
      <c r="C516" s="253"/>
      <c r="D516" s="232" t="s">
        <v>337</v>
      </c>
      <c r="E516" s="254" t="s">
        <v>1</v>
      </c>
      <c r="F516" s="255" t="s">
        <v>4564</v>
      </c>
      <c r="G516" s="253"/>
      <c r="H516" s="256">
        <v>1.3300000000000001</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3" customFormat="1">
      <c r="A517" s="13"/>
      <c r="B517" s="252"/>
      <c r="C517" s="253"/>
      <c r="D517" s="232" t="s">
        <v>337</v>
      </c>
      <c r="E517" s="254" t="s">
        <v>1</v>
      </c>
      <c r="F517" s="255" t="s">
        <v>4565</v>
      </c>
      <c r="G517" s="253"/>
      <c r="H517" s="256">
        <v>1.1399999999999999</v>
      </c>
      <c r="I517" s="257"/>
      <c r="J517" s="253"/>
      <c r="K517" s="253"/>
      <c r="L517" s="258"/>
      <c r="M517" s="259"/>
      <c r="N517" s="260"/>
      <c r="O517" s="260"/>
      <c r="P517" s="260"/>
      <c r="Q517" s="260"/>
      <c r="R517" s="260"/>
      <c r="S517" s="260"/>
      <c r="T517" s="261"/>
      <c r="U517" s="13"/>
      <c r="V517" s="13"/>
      <c r="W517" s="13"/>
      <c r="X517" s="13"/>
      <c r="Y517" s="13"/>
      <c r="Z517" s="13"/>
      <c r="AA517" s="13"/>
      <c r="AB517" s="13"/>
      <c r="AC517" s="13"/>
      <c r="AD517" s="13"/>
      <c r="AE517" s="13"/>
      <c r="AT517" s="262" t="s">
        <v>337</v>
      </c>
      <c r="AU517" s="262" t="s">
        <v>85</v>
      </c>
      <c r="AV517" s="13" t="s">
        <v>87</v>
      </c>
      <c r="AW517" s="13" t="s">
        <v>33</v>
      </c>
      <c r="AX517" s="13" t="s">
        <v>77</v>
      </c>
      <c r="AY517" s="262" t="s">
        <v>247</v>
      </c>
    </row>
    <row r="518" s="13" customFormat="1">
      <c r="A518" s="13"/>
      <c r="B518" s="252"/>
      <c r="C518" s="253"/>
      <c r="D518" s="232" t="s">
        <v>337</v>
      </c>
      <c r="E518" s="254" t="s">
        <v>1</v>
      </c>
      <c r="F518" s="255" t="s">
        <v>4566</v>
      </c>
      <c r="G518" s="253"/>
      <c r="H518" s="256">
        <v>0.88</v>
      </c>
      <c r="I518" s="257"/>
      <c r="J518" s="253"/>
      <c r="K518" s="253"/>
      <c r="L518" s="258"/>
      <c r="M518" s="259"/>
      <c r="N518" s="260"/>
      <c r="O518" s="260"/>
      <c r="P518" s="260"/>
      <c r="Q518" s="260"/>
      <c r="R518" s="260"/>
      <c r="S518" s="260"/>
      <c r="T518" s="261"/>
      <c r="U518" s="13"/>
      <c r="V518" s="13"/>
      <c r="W518" s="13"/>
      <c r="X518" s="13"/>
      <c r="Y518" s="13"/>
      <c r="Z518" s="13"/>
      <c r="AA518" s="13"/>
      <c r="AB518" s="13"/>
      <c r="AC518" s="13"/>
      <c r="AD518" s="13"/>
      <c r="AE518" s="13"/>
      <c r="AT518" s="262" t="s">
        <v>337</v>
      </c>
      <c r="AU518" s="262" t="s">
        <v>85</v>
      </c>
      <c r="AV518" s="13" t="s">
        <v>87</v>
      </c>
      <c r="AW518" s="13" t="s">
        <v>33</v>
      </c>
      <c r="AX518" s="13" t="s">
        <v>77</v>
      </c>
      <c r="AY518" s="262" t="s">
        <v>247</v>
      </c>
    </row>
    <row r="519" s="13" customFormat="1">
      <c r="A519" s="13"/>
      <c r="B519" s="252"/>
      <c r="C519" s="253"/>
      <c r="D519" s="232" t="s">
        <v>337</v>
      </c>
      <c r="E519" s="254" t="s">
        <v>1</v>
      </c>
      <c r="F519" s="255" t="s">
        <v>4567</v>
      </c>
      <c r="G519" s="253"/>
      <c r="H519" s="256">
        <v>7.7039999999999997</v>
      </c>
      <c r="I519" s="257"/>
      <c r="J519" s="253"/>
      <c r="K519" s="253"/>
      <c r="L519" s="258"/>
      <c r="M519" s="259"/>
      <c r="N519" s="260"/>
      <c r="O519" s="260"/>
      <c r="P519" s="260"/>
      <c r="Q519" s="260"/>
      <c r="R519" s="260"/>
      <c r="S519" s="260"/>
      <c r="T519" s="261"/>
      <c r="U519" s="13"/>
      <c r="V519" s="13"/>
      <c r="W519" s="13"/>
      <c r="X519" s="13"/>
      <c r="Y519" s="13"/>
      <c r="Z519" s="13"/>
      <c r="AA519" s="13"/>
      <c r="AB519" s="13"/>
      <c r="AC519" s="13"/>
      <c r="AD519" s="13"/>
      <c r="AE519" s="13"/>
      <c r="AT519" s="262" t="s">
        <v>337</v>
      </c>
      <c r="AU519" s="262" t="s">
        <v>85</v>
      </c>
      <c r="AV519" s="13" t="s">
        <v>87</v>
      </c>
      <c r="AW519" s="13" t="s">
        <v>33</v>
      </c>
      <c r="AX519" s="13" t="s">
        <v>77</v>
      </c>
      <c r="AY519" s="262" t="s">
        <v>247</v>
      </c>
    </row>
    <row r="520" s="13" customFormat="1">
      <c r="A520" s="13"/>
      <c r="B520" s="252"/>
      <c r="C520" s="253"/>
      <c r="D520" s="232" t="s">
        <v>337</v>
      </c>
      <c r="E520" s="254" t="s">
        <v>1</v>
      </c>
      <c r="F520" s="255" t="s">
        <v>4568</v>
      </c>
      <c r="G520" s="253"/>
      <c r="H520" s="256">
        <v>1.95</v>
      </c>
      <c r="I520" s="257"/>
      <c r="J520" s="253"/>
      <c r="K520" s="253"/>
      <c r="L520" s="258"/>
      <c r="M520" s="259"/>
      <c r="N520" s="260"/>
      <c r="O520" s="260"/>
      <c r="P520" s="260"/>
      <c r="Q520" s="260"/>
      <c r="R520" s="260"/>
      <c r="S520" s="260"/>
      <c r="T520" s="261"/>
      <c r="U520" s="13"/>
      <c r="V520" s="13"/>
      <c r="W520" s="13"/>
      <c r="X520" s="13"/>
      <c r="Y520" s="13"/>
      <c r="Z520" s="13"/>
      <c r="AA520" s="13"/>
      <c r="AB520" s="13"/>
      <c r="AC520" s="13"/>
      <c r="AD520" s="13"/>
      <c r="AE520" s="13"/>
      <c r="AT520" s="262" t="s">
        <v>337</v>
      </c>
      <c r="AU520" s="262" t="s">
        <v>85</v>
      </c>
      <c r="AV520" s="13" t="s">
        <v>87</v>
      </c>
      <c r="AW520" s="13" t="s">
        <v>33</v>
      </c>
      <c r="AX520" s="13" t="s">
        <v>77</v>
      </c>
      <c r="AY520" s="262" t="s">
        <v>247</v>
      </c>
    </row>
    <row r="521" s="13" customFormat="1">
      <c r="A521" s="13"/>
      <c r="B521" s="252"/>
      <c r="C521" s="253"/>
      <c r="D521" s="232" t="s">
        <v>337</v>
      </c>
      <c r="E521" s="254" t="s">
        <v>1</v>
      </c>
      <c r="F521" s="255" t="s">
        <v>4569</v>
      </c>
      <c r="G521" s="253"/>
      <c r="H521" s="256">
        <v>1.1399999999999999</v>
      </c>
      <c r="I521" s="257"/>
      <c r="J521" s="253"/>
      <c r="K521" s="253"/>
      <c r="L521" s="258"/>
      <c r="M521" s="259"/>
      <c r="N521" s="260"/>
      <c r="O521" s="260"/>
      <c r="P521" s="260"/>
      <c r="Q521" s="260"/>
      <c r="R521" s="260"/>
      <c r="S521" s="260"/>
      <c r="T521" s="261"/>
      <c r="U521" s="13"/>
      <c r="V521" s="13"/>
      <c r="W521" s="13"/>
      <c r="X521" s="13"/>
      <c r="Y521" s="13"/>
      <c r="Z521" s="13"/>
      <c r="AA521" s="13"/>
      <c r="AB521" s="13"/>
      <c r="AC521" s="13"/>
      <c r="AD521" s="13"/>
      <c r="AE521" s="13"/>
      <c r="AT521" s="262" t="s">
        <v>337</v>
      </c>
      <c r="AU521" s="262" t="s">
        <v>85</v>
      </c>
      <c r="AV521" s="13" t="s">
        <v>87</v>
      </c>
      <c r="AW521" s="13" t="s">
        <v>33</v>
      </c>
      <c r="AX521" s="13" t="s">
        <v>77</v>
      </c>
      <c r="AY521" s="262" t="s">
        <v>247</v>
      </c>
    </row>
    <row r="522" s="13" customFormat="1">
      <c r="A522" s="13"/>
      <c r="B522" s="252"/>
      <c r="C522" s="253"/>
      <c r="D522" s="232" t="s">
        <v>337</v>
      </c>
      <c r="E522" s="254" t="s">
        <v>1</v>
      </c>
      <c r="F522" s="255" t="s">
        <v>4570</v>
      </c>
      <c r="G522" s="253"/>
      <c r="H522" s="256">
        <v>9.5760000000000005</v>
      </c>
      <c r="I522" s="257"/>
      <c r="J522" s="253"/>
      <c r="K522" s="253"/>
      <c r="L522" s="258"/>
      <c r="M522" s="259"/>
      <c r="N522" s="260"/>
      <c r="O522" s="260"/>
      <c r="P522" s="260"/>
      <c r="Q522" s="260"/>
      <c r="R522" s="260"/>
      <c r="S522" s="260"/>
      <c r="T522" s="261"/>
      <c r="U522" s="13"/>
      <c r="V522" s="13"/>
      <c r="W522" s="13"/>
      <c r="X522" s="13"/>
      <c r="Y522" s="13"/>
      <c r="Z522" s="13"/>
      <c r="AA522" s="13"/>
      <c r="AB522" s="13"/>
      <c r="AC522" s="13"/>
      <c r="AD522" s="13"/>
      <c r="AE522" s="13"/>
      <c r="AT522" s="262" t="s">
        <v>337</v>
      </c>
      <c r="AU522" s="262" t="s">
        <v>85</v>
      </c>
      <c r="AV522" s="13" t="s">
        <v>87</v>
      </c>
      <c r="AW522" s="13" t="s">
        <v>33</v>
      </c>
      <c r="AX522" s="13" t="s">
        <v>77</v>
      </c>
      <c r="AY522" s="262" t="s">
        <v>247</v>
      </c>
    </row>
    <row r="523" s="13" customFormat="1">
      <c r="A523" s="13"/>
      <c r="B523" s="252"/>
      <c r="C523" s="253"/>
      <c r="D523" s="232" t="s">
        <v>337</v>
      </c>
      <c r="E523" s="254" t="s">
        <v>1</v>
      </c>
      <c r="F523" s="255" t="s">
        <v>4571</v>
      </c>
      <c r="G523" s="253"/>
      <c r="H523" s="256">
        <v>4.1040000000000001</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3" customFormat="1">
      <c r="A524" s="13"/>
      <c r="B524" s="252"/>
      <c r="C524" s="253"/>
      <c r="D524" s="232" t="s">
        <v>337</v>
      </c>
      <c r="E524" s="254" t="s">
        <v>1</v>
      </c>
      <c r="F524" s="255" t="s">
        <v>4572</v>
      </c>
      <c r="G524" s="253"/>
      <c r="H524" s="256">
        <v>26.193999999999999</v>
      </c>
      <c r="I524" s="257"/>
      <c r="J524" s="253"/>
      <c r="K524" s="253"/>
      <c r="L524" s="258"/>
      <c r="M524" s="259"/>
      <c r="N524" s="260"/>
      <c r="O524" s="260"/>
      <c r="P524" s="260"/>
      <c r="Q524" s="260"/>
      <c r="R524" s="260"/>
      <c r="S524" s="260"/>
      <c r="T524" s="261"/>
      <c r="U524" s="13"/>
      <c r="V524" s="13"/>
      <c r="W524" s="13"/>
      <c r="X524" s="13"/>
      <c r="Y524" s="13"/>
      <c r="Z524" s="13"/>
      <c r="AA524" s="13"/>
      <c r="AB524" s="13"/>
      <c r="AC524" s="13"/>
      <c r="AD524" s="13"/>
      <c r="AE524" s="13"/>
      <c r="AT524" s="262" t="s">
        <v>337</v>
      </c>
      <c r="AU524" s="262" t="s">
        <v>85</v>
      </c>
      <c r="AV524" s="13" t="s">
        <v>87</v>
      </c>
      <c r="AW524" s="13" t="s">
        <v>33</v>
      </c>
      <c r="AX524" s="13" t="s">
        <v>77</v>
      </c>
      <c r="AY524" s="262" t="s">
        <v>247</v>
      </c>
    </row>
    <row r="525" s="13" customFormat="1">
      <c r="A525" s="13"/>
      <c r="B525" s="252"/>
      <c r="C525" s="253"/>
      <c r="D525" s="232" t="s">
        <v>337</v>
      </c>
      <c r="E525" s="254" t="s">
        <v>1</v>
      </c>
      <c r="F525" s="255" t="s">
        <v>4573</v>
      </c>
      <c r="G525" s="253"/>
      <c r="H525" s="256">
        <v>7.7039999999999997</v>
      </c>
      <c r="I525" s="257"/>
      <c r="J525" s="253"/>
      <c r="K525" s="253"/>
      <c r="L525" s="258"/>
      <c r="M525" s="259"/>
      <c r="N525" s="260"/>
      <c r="O525" s="260"/>
      <c r="P525" s="260"/>
      <c r="Q525" s="260"/>
      <c r="R525" s="260"/>
      <c r="S525" s="260"/>
      <c r="T525" s="261"/>
      <c r="U525" s="13"/>
      <c r="V525" s="13"/>
      <c r="W525" s="13"/>
      <c r="X525" s="13"/>
      <c r="Y525" s="13"/>
      <c r="Z525" s="13"/>
      <c r="AA525" s="13"/>
      <c r="AB525" s="13"/>
      <c r="AC525" s="13"/>
      <c r="AD525" s="13"/>
      <c r="AE525" s="13"/>
      <c r="AT525" s="262" t="s">
        <v>337</v>
      </c>
      <c r="AU525" s="262" t="s">
        <v>85</v>
      </c>
      <c r="AV525" s="13" t="s">
        <v>87</v>
      </c>
      <c r="AW525" s="13" t="s">
        <v>33</v>
      </c>
      <c r="AX525" s="13" t="s">
        <v>77</v>
      </c>
      <c r="AY525" s="262" t="s">
        <v>247</v>
      </c>
    </row>
    <row r="526" s="13" customFormat="1">
      <c r="A526" s="13"/>
      <c r="B526" s="252"/>
      <c r="C526" s="253"/>
      <c r="D526" s="232" t="s">
        <v>337</v>
      </c>
      <c r="E526" s="254" t="s">
        <v>1</v>
      </c>
      <c r="F526" s="255" t="s">
        <v>4574</v>
      </c>
      <c r="G526" s="253"/>
      <c r="H526" s="256">
        <v>3.7999999999999998</v>
      </c>
      <c r="I526" s="257"/>
      <c r="J526" s="253"/>
      <c r="K526" s="253"/>
      <c r="L526" s="258"/>
      <c r="M526" s="259"/>
      <c r="N526" s="260"/>
      <c r="O526" s="260"/>
      <c r="P526" s="260"/>
      <c r="Q526" s="260"/>
      <c r="R526" s="260"/>
      <c r="S526" s="260"/>
      <c r="T526" s="261"/>
      <c r="U526" s="13"/>
      <c r="V526" s="13"/>
      <c r="W526" s="13"/>
      <c r="X526" s="13"/>
      <c r="Y526" s="13"/>
      <c r="Z526" s="13"/>
      <c r="AA526" s="13"/>
      <c r="AB526" s="13"/>
      <c r="AC526" s="13"/>
      <c r="AD526" s="13"/>
      <c r="AE526" s="13"/>
      <c r="AT526" s="262" t="s">
        <v>337</v>
      </c>
      <c r="AU526" s="262" t="s">
        <v>85</v>
      </c>
      <c r="AV526" s="13" t="s">
        <v>87</v>
      </c>
      <c r="AW526" s="13" t="s">
        <v>33</v>
      </c>
      <c r="AX526" s="13" t="s">
        <v>77</v>
      </c>
      <c r="AY526" s="262" t="s">
        <v>247</v>
      </c>
    </row>
    <row r="527" s="13" customFormat="1">
      <c r="A527" s="13"/>
      <c r="B527" s="252"/>
      <c r="C527" s="253"/>
      <c r="D527" s="232" t="s">
        <v>337</v>
      </c>
      <c r="E527" s="254" t="s">
        <v>1</v>
      </c>
      <c r="F527" s="255" t="s">
        <v>4575</v>
      </c>
      <c r="G527" s="253"/>
      <c r="H527" s="256">
        <v>1.1399999999999999</v>
      </c>
      <c r="I527" s="257"/>
      <c r="J527" s="253"/>
      <c r="K527" s="253"/>
      <c r="L527" s="258"/>
      <c r="M527" s="259"/>
      <c r="N527" s="260"/>
      <c r="O527" s="260"/>
      <c r="P527" s="260"/>
      <c r="Q527" s="260"/>
      <c r="R527" s="260"/>
      <c r="S527" s="260"/>
      <c r="T527" s="261"/>
      <c r="U527" s="13"/>
      <c r="V527" s="13"/>
      <c r="W527" s="13"/>
      <c r="X527" s="13"/>
      <c r="Y527" s="13"/>
      <c r="Z527" s="13"/>
      <c r="AA527" s="13"/>
      <c r="AB527" s="13"/>
      <c r="AC527" s="13"/>
      <c r="AD527" s="13"/>
      <c r="AE527" s="13"/>
      <c r="AT527" s="262" t="s">
        <v>337</v>
      </c>
      <c r="AU527" s="262" t="s">
        <v>85</v>
      </c>
      <c r="AV527" s="13" t="s">
        <v>87</v>
      </c>
      <c r="AW527" s="13" t="s">
        <v>33</v>
      </c>
      <c r="AX527" s="13" t="s">
        <v>77</v>
      </c>
      <c r="AY527" s="262" t="s">
        <v>247</v>
      </c>
    </row>
    <row r="528" s="13" customFormat="1">
      <c r="A528" s="13"/>
      <c r="B528" s="252"/>
      <c r="C528" s="253"/>
      <c r="D528" s="232" t="s">
        <v>337</v>
      </c>
      <c r="E528" s="254" t="s">
        <v>1</v>
      </c>
      <c r="F528" s="255" t="s">
        <v>4576</v>
      </c>
      <c r="G528" s="253"/>
      <c r="H528" s="256">
        <v>0.56999999999999995</v>
      </c>
      <c r="I528" s="257"/>
      <c r="J528" s="253"/>
      <c r="K528" s="253"/>
      <c r="L528" s="258"/>
      <c r="M528" s="259"/>
      <c r="N528" s="260"/>
      <c r="O528" s="260"/>
      <c r="P528" s="260"/>
      <c r="Q528" s="260"/>
      <c r="R528" s="260"/>
      <c r="S528" s="260"/>
      <c r="T528" s="261"/>
      <c r="U528" s="13"/>
      <c r="V528" s="13"/>
      <c r="W528" s="13"/>
      <c r="X528" s="13"/>
      <c r="Y528" s="13"/>
      <c r="Z528" s="13"/>
      <c r="AA528" s="13"/>
      <c r="AB528" s="13"/>
      <c r="AC528" s="13"/>
      <c r="AD528" s="13"/>
      <c r="AE528" s="13"/>
      <c r="AT528" s="262" t="s">
        <v>337</v>
      </c>
      <c r="AU528" s="262" t="s">
        <v>85</v>
      </c>
      <c r="AV528" s="13" t="s">
        <v>87</v>
      </c>
      <c r="AW528" s="13" t="s">
        <v>33</v>
      </c>
      <c r="AX528" s="13" t="s">
        <v>77</v>
      </c>
      <c r="AY528" s="262" t="s">
        <v>247</v>
      </c>
    </row>
    <row r="529" s="13" customFormat="1">
      <c r="A529" s="13"/>
      <c r="B529" s="252"/>
      <c r="C529" s="253"/>
      <c r="D529" s="232" t="s">
        <v>337</v>
      </c>
      <c r="E529" s="254" t="s">
        <v>1</v>
      </c>
      <c r="F529" s="255" t="s">
        <v>4577</v>
      </c>
      <c r="G529" s="253"/>
      <c r="H529" s="256">
        <v>0.88</v>
      </c>
      <c r="I529" s="257"/>
      <c r="J529" s="253"/>
      <c r="K529" s="253"/>
      <c r="L529" s="258"/>
      <c r="M529" s="259"/>
      <c r="N529" s="260"/>
      <c r="O529" s="260"/>
      <c r="P529" s="260"/>
      <c r="Q529" s="260"/>
      <c r="R529" s="260"/>
      <c r="S529" s="260"/>
      <c r="T529" s="261"/>
      <c r="U529" s="13"/>
      <c r="V529" s="13"/>
      <c r="W529" s="13"/>
      <c r="X529" s="13"/>
      <c r="Y529" s="13"/>
      <c r="Z529" s="13"/>
      <c r="AA529" s="13"/>
      <c r="AB529" s="13"/>
      <c r="AC529" s="13"/>
      <c r="AD529" s="13"/>
      <c r="AE529" s="13"/>
      <c r="AT529" s="262" t="s">
        <v>337</v>
      </c>
      <c r="AU529" s="262" t="s">
        <v>85</v>
      </c>
      <c r="AV529" s="13" t="s">
        <v>87</v>
      </c>
      <c r="AW529" s="13" t="s">
        <v>33</v>
      </c>
      <c r="AX529" s="13" t="s">
        <v>77</v>
      </c>
      <c r="AY529" s="262" t="s">
        <v>247</v>
      </c>
    </row>
    <row r="530" s="13" customFormat="1">
      <c r="A530" s="13"/>
      <c r="B530" s="252"/>
      <c r="C530" s="253"/>
      <c r="D530" s="232" t="s">
        <v>337</v>
      </c>
      <c r="E530" s="254" t="s">
        <v>1</v>
      </c>
      <c r="F530" s="255" t="s">
        <v>4578</v>
      </c>
      <c r="G530" s="253"/>
      <c r="H530" s="256">
        <v>7.7039999999999997</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3" customFormat="1">
      <c r="A531" s="13"/>
      <c r="B531" s="252"/>
      <c r="C531" s="253"/>
      <c r="D531" s="232" t="s">
        <v>337</v>
      </c>
      <c r="E531" s="254" t="s">
        <v>1</v>
      </c>
      <c r="F531" s="255" t="s">
        <v>4579</v>
      </c>
      <c r="G531" s="253"/>
      <c r="H531" s="256">
        <v>1.865</v>
      </c>
      <c r="I531" s="257"/>
      <c r="J531" s="253"/>
      <c r="K531" s="253"/>
      <c r="L531" s="258"/>
      <c r="M531" s="259"/>
      <c r="N531" s="260"/>
      <c r="O531" s="260"/>
      <c r="P531" s="260"/>
      <c r="Q531" s="260"/>
      <c r="R531" s="260"/>
      <c r="S531" s="260"/>
      <c r="T531" s="261"/>
      <c r="U531" s="13"/>
      <c r="V531" s="13"/>
      <c r="W531" s="13"/>
      <c r="X531" s="13"/>
      <c r="Y531" s="13"/>
      <c r="Z531" s="13"/>
      <c r="AA531" s="13"/>
      <c r="AB531" s="13"/>
      <c r="AC531" s="13"/>
      <c r="AD531" s="13"/>
      <c r="AE531" s="13"/>
      <c r="AT531" s="262" t="s">
        <v>337</v>
      </c>
      <c r="AU531" s="262" t="s">
        <v>85</v>
      </c>
      <c r="AV531" s="13" t="s">
        <v>87</v>
      </c>
      <c r="AW531" s="13" t="s">
        <v>33</v>
      </c>
      <c r="AX531" s="13" t="s">
        <v>77</v>
      </c>
      <c r="AY531" s="262" t="s">
        <v>247</v>
      </c>
    </row>
    <row r="532" s="13" customFormat="1">
      <c r="A532" s="13"/>
      <c r="B532" s="252"/>
      <c r="C532" s="253"/>
      <c r="D532" s="232" t="s">
        <v>337</v>
      </c>
      <c r="E532" s="254" t="s">
        <v>1</v>
      </c>
      <c r="F532" s="255" t="s">
        <v>4580</v>
      </c>
      <c r="G532" s="253"/>
      <c r="H532" s="256">
        <v>1.1399999999999999</v>
      </c>
      <c r="I532" s="257"/>
      <c r="J532" s="253"/>
      <c r="K532" s="253"/>
      <c r="L532" s="258"/>
      <c r="M532" s="259"/>
      <c r="N532" s="260"/>
      <c r="O532" s="260"/>
      <c r="P532" s="260"/>
      <c r="Q532" s="260"/>
      <c r="R532" s="260"/>
      <c r="S532" s="260"/>
      <c r="T532" s="261"/>
      <c r="U532" s="13"/>
      <c r="V532" s="13"/>
      <c r="W532" s="13"/>
      <c r="X532" s="13"/>
      <c r="Y532" s="13"/>
      <c r="Z532" s="13"/>
      <c r="AA532" s="13"/>
      <c r="AB532" s="13"/>
      <c r="AC532" s="13"/>
      <c r="AD532" s="13"/>
      <c r="AE532" s="13"/>
      <c r="AT532" s="262" t="s">
        <v>337</v>
      </c>
      <c r="AU532" s="262" t="s">
        <v>85</v>
      </c>
      <c r="AV532" s="13" t="s">
        <v>87</v>
      </c>
      <c r="AW532" s="13" t="s">
        <v>33</v>
      </c>
      <c r="AX532" s="13" t="s">
        <v>77</v>
      </c>
      <c r="AY532" s="262" t="s">
        <v>247</v>
      </c>
    </row>
    <row r="533" s="14" customFormat="1">
      <c r="A533" s="14"/>
      <c r="B533" s="263"/>
      <c r="C533" s="264"/>
      <c r="D533" s="232" t="s">
        <v>337</v>
      </c>
      <c r="E533" s="265" t="s">
        <v>1</v>
      </c>
      <c r="F533" s="266" t="s">
        <v>340</v>
      </c>
      <c r="G533" s="264"/>
      <c r="H533" s="267">
        <v>118.419</v>
      </c>
      <c r="I533" s="268"/>
      <c r="J533" s="264"/>
      <c r="K533" s="264"/>
      <c r="L533" s="269"/>
      <c r="M533" s="270"/>
      <c r="N533" s="271"/>
      <c r="O533" s="271"/>
      <c r="P533" s="271"/>
      <c r="Q533" s="271"/>
      <c r="R533" s="271"/>
      <c r="S533" s="271"/>
      <c r="T533" s="272"/>
      <c r="U533" s="14"/>
      <c r="V533" s="14"/>
      <c r="W533" s="14"/>
      <c r="X533" s="14"/>
      <c r="Y533" s="14"/>
      <c r="Z533" s="14"/>
      <c r="AA533" s="14"/>
      <c r="AB533" s="14"/>
      <c r="AC533" s="14"/>
      <c r="AD533" s="14"/>
      <c r="AE533" s="14"/>
      <c r="AT533" s="273" t="s">
        <v>337</v>
      </c>
      <c r="AU533" s="273" t="s">
        <v>85</v>
      </c>
      <c r="AV533" s="14" t="s">
        <v>258</v>
      </c>
      <c r="AW533" s="14" t="s">
        <v>33</v>
      </c>
      <c r="AX533" s="14" t="s">
        <v>85</v>
      </c>
      <c r="AY533" s="273" t="s">
        <v>247</v>
      </c>
    </row>
    <row r="534" s="2" customFormat="1" ht="16.5" customHeight="1">
      <c r="A534" s="38"/>
      <c r="B534" s="39"/>
      <c r="C534" s="219" t="s">
        <v>843</v>
      </c>
      <c r="D534" s="219" t="s">
        <v>248</v>
      </c>
      <c r="E534" s="220" t="s">
        <v>4581</v>
      </c>
      <c r="F534" s="221" t="s">
        <v>4582</v>
      </c>
      <c r="G534" s="222" t="s">
        <v>267</v>
      </c>
      <c r="H534" s="223">
        <v>808.65899999999999</v>
      </c>
      <c r="I534" s="224"/>
      <c r="J534" s="225">
        <f>ROUND(I534*H534,2)</f>
        <v>0</v>
      </c>
      <c r="K534" s="221" t="s">
        <v>336</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258</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258</v>
      </c>
      <c r="BM534" s="230" t="s">
        <v>846</v>
      </c>
    </row>
    <row r="535" s="2" customFormat="1">
      <c r="A535" s="38"/>
      <c r="B535" s="39"/>
      <c r="C535" s="40"/>
      <c r="D535" s="232" t="s">
        <v>253</v>
      </c>
      <c r="E535" s="40"/>
      <c r="F535" s="233" t="s">
        <v>4583</v>
      </c>
      <c r="G535" s="40"/>
      <c r="H535" s="40"/>
      <c r="I535" s="234"/>
      <c r="J535" s="40"/>
      <c r="K535" s="40"/>
      <c r="L535" s="44"/>
      <c r="M535" s="235"/>
      <c r="N535" s="236"/>
      <c r="O535" s="91"/>
      <c r="P535" s="91"/>
      <c r="Q535" s="91"/>
      <c r="R535" s="91"/>
      <c r="S535" s="91"/>
      <c r="T535" s="92"/>
      <c r="U535" s="38"/>
      <c r="V535" s="38"/>
      <c r="W535" s="38"/>
      <c r="X535" s="38"/>
      <c r="Y535" s="38"/>
      <c r="Z535" s="38"/>
      <c r="AA535" s="38"/>
      <c r="AB535" s="38"/>
      <c r="AC535" s="38"/>
      <c r="AD535" s="38"/>
      <c r="AE535" s="38"/>
      <c r="AT535" s="17" t="s">
        <v>253</v>
      </c>
      <c r="AU535" s="17" t="s">
        <v>85</v>
      </c>
    </row>
    <row r="536" s="12" customFormat="1">
      <c r="A536" s="12"/>
      <c r="B536" s="242"/>
      <c r="C536" s="243"/>
      <c r="D536" s="232" t="s">
        <v>337</v>
      </c>
      <c r="E536" s="244" t="s">
        <v>1</v>
      </c>
      <c r="F536" s="245" t="s">
        <v>4560</v>
      </c>
      <c r="G536" s="243"/>
      <c r="H536" s="244" t="s">
        <v>1</v>
      </c>
      <c r="I536" s="246"/>
      <c r="J536" s="243"/>
      <c r="K536" s="243"/>
      <c r="L536" s="247"/>
      <c r="M536" s="248"/>
      <c r="N536" s="249"/>
      <c r="O536" s="249"/>
      <c r="P536" s="249"/>
      <c r="Q536" s="249"/>
      <c r="R536" s="249"/>
      <c r="S536" s="249"/>
      <c r="T536" s="250"/>
      <c r="U536" s="12"/>
      <c r="V536" s="12"/>
      <c r="W536" s="12"/>
      <c r="X536" s="12"/>
      <c r="Y536" s="12"/>
      <c r="Z536" s="12"/>
      <c r="AA536" s="12"/>
      <c r="AB536" s="12"/>
      <c r="AC536" s="12"/>
      <c r="AD536" s="12"/>
      <c r="AE536" s="12"/>
      <c r="AT536" s="251" t="s">
        <v>337</v>
      </c>
      <c r="AU536" s="251" t="s">
        <v>85</v>
      </c>
      <c r="AV536" s="12" t="s">
        <v>85</v>
      </c>
      <c r="AW536" s="12" t="s">
        <v>33</v>
      </c>
      <c r="AX536" s="12" t="s">
        <v>77</v>
      </c>
      <c r="AY536" s="251" t="s">
        <v>247</v>
      </c>
    </row>
    <row r="537" s="13" customFormat="1">
      <c r="A537" s="13"/>
      <c r="B537" s="252"/>
      <c r="C537" s="253"/>
      <c r="D537" s="232" t="s">
        <v>337</v>
      </c>
      <c r="E537" s="254" t="s">
        <v>1</v>
      </c>
      <c r="F537" s="255" t="s">
        <v>4584</v>
      </c>
      <c r="G537" s="253"/>
      <c r="H537" s="256">
        <v>170</v>
      </c>
      <c r="I537" s="257"/>
      <c r="J537" s="253"/>
      <c r="K537" s="253"/>
      <c r="L537" s="258"/>
      <c r="M537" s="259"/>
      <c r="N537" s="260"/>
      <c r="O537" s="260"/>
      <c r="P537" s="260"/>
      <c r="Q537" s="260"/>
      <c r="R537" s="260"/>
      <c r="S537" s="260"/>
      <c r="T537" s="261"/>
      <c r="U537" s="13"/>
      <c r="V537" s="13"/>
      <c r="W537" s="13"/>
      <c r="X537" s="13"/>
      <c r="Y537" s="13"/>
      <c r="Z537" s="13"/>
      <c r="AA537" s="13"/>
      <c r="AB537" s="13"/>
      <c r="AC537" s="13"/>
      <c r="AD537" s="13"/>
      <c r="AE537" s="13"/>
      <c r="AT537" s="262" t="s">
        <v>337</v>
      </c>
      <c r="AU537" s="262" t="s">
        <v>85</v>
      </c>
      <c r="AV537" s="13" t="s">
        <v>87</v>
      </c>
      <c r="AW537" s="13" t="s">
        <v>33</v>
      </c>
      <c r="AX537" s="13" t="s">
        <v>77</v>
      </c>
      <c r="AY537" s="262" t="s">
        <v>247</v>
      </c>
    </row>
    <row r="538" s="13" customFormat="1">
      <c r="A538" s="13"/>
      <c r="B538" s="252"/>
      <c r="C538" s="253"/>
      <c r="D538" s="232" t="s">
        <v>337</v>
      </c>
      <c r="E538" s="254" t="s">
        <v>1</v>
      </c>
      <c r="F538" s="255" t="s">
        <v>4585</v>
      </c>
      <c r="G538" s="253"/>
      <c r="H538" s="256">
        <v>50</v>
      </c>
      <c r="I538" s="257"/>
      <c r="J538" s="253"/>
      <c r="K538" s="253"/>
      <c r="L538" s="258"/>
      <c r="M538" s="259"/>
      <c r="N538" s="260"/>
      <c r="O538" s="260"/>
      <c r="P538" s="260"/>
      <c r="Q538" s="260"/>
      <c r="R538" s="260"/>
      <c r="S538" s="260"/>
      <c r="T538" s="261"/>
      <c r="U538" s="13"/>
      <c r="V538" s="13"/>
      <c r="W538" s="13"/>
      <c r="X538" s="13"/>
      <c r="Y538" s="13"/>
      <c r="Z538" s="13"/>
      <c r="AA538" s="13"/>
      <c r="AB538" s="13"/>
      <c r="AC538" s="13"/>
      <c r="AD538" s="13"/>
      <c r="AE538" s="13"/>
      <c r="AT538" s="262" t="s">
        <v>337</v>
      </c>
      <c r="AU538" s="262" t="s">
        <v>85</v>
      </c>
      <c r="AV538" s="13" t="s">
        <v>87</v>
      </c>
      <c r="AW538" s="13" t="s">
        <v>33</v>
      </c>
      <c r="AX538" s="13" t="s">
        <v>77</v>
      </c>
      <c r="AY538" s="262" t="s">
        <v>247</v>
      </c>
    </row>
    <row r="539" s="13" customFormat="1">
      <c r="A539" s="13"/>
      <c r="B539" s="252"/>
      <c r="C539" s="253"/>
      <c r="D539" s="232" t="s">
        <v>337</v>
      </c>
      <c r="E539" s="254" t="s">
        <v>1</v>
      </c>
      <c r="F539" s="255" t="s">
        <v>4586</v>
      </c>
      <c r="G539" s="253"/>
      <c r="H539" s="256">
        <v>41.399999999999999</v>
      </c>
      <c r="I539" s="257"/>
      <c r="J539" s="253"/>
      <c r="K539" s="253"/>
      <c r="L539" s="258"/>
      <c r="M539" s="259"/>
      <c r="N539" s="260"/>
      <c r="O539" s="260"/>
      <c r="P539" s="260"/>
      <c r="Q539" s="260"/>
      <c r="R539" s="260"/>
      <c r="S539" s="260"/>
      <c r="T539" s="261"/>
      <c r="U539" s="13"/>
      <c r="V539" s="13"/>
      <c r="W539" s="13"/>
      <c r="X539" s="13"/>
      <c r="Y539" s="13"/>
      <c r="Z539" s="13"/>
      <c r="AA539" s="13"/>
      <c r="AB539" s="13"/>
      <c r="AC539" s="13"/>
      <c r="AD539" s="13"/>
      <c r="AE539" s="13"/>
      <c r="AT539" s="262" t="s">
        <v>337</v>
      </c>
      <c r="AU539" s="262" t="s">
        <v>85</v>
      </c>
      <c r="AV539" s="13" t="s">
        <v>87</v>
      </c>
      <c r="AW539" s="13" t="s">
        <v>33</v>
      </c>
      <c r="AX539" s="13" t="s">
        <v>77</v>
      </c>
      <c r="AY539" s="262" t="s">
        <v>247</v>
      </c>
    </row>
    <row r="540" s="13" customFormat="1">
      <c r="A540" s="13"/>
      <c r="B540" s="252"/>
      <c r="C540" s="253"/>
      <c r="D540" s="232" t="s">
        <v>337</v>
      </c>
      <c r="E540" s="254" t="s">
        <v>1</v>
      </c>
      <c r="F540" s="255" t="s">
        <v>4587</v>
      </c>
      <c r="G540" s="253"/>
      <c r="H540" s="256">
        <v>9.6600000000000001</v>
      </c>
      <c r="I540" s="257"/>
      <c r="J540" s="253"/>
      <c r="K540" s="253"/>
      <c r="L540" s="258"/>
      <c r="M540" s="259"/>
      <c r="N540" s="260"/>
      <c r="O540" s="260"/>
      <c r="P540" s="260"/>
      <c r="Q540" s="260"/>
      <c r="R540" s="260"/>
      <c r="S540" s="260"/>
      <c r="T540" s="261"/>
      <c r="U540" s="13"/>
      <c r="V540" s="13"/>
      <c r="W540" s="13"/>
      <c r="X540" s="13"/>
      <c r="Y540" s="13"/>
      <c r="Z540" s="13"/>
      <c r="AA540" s="13"/>
      <c r="AB540" s="13"/>
      <c r="AC540" s="13"/>
      <c r="AD540" s="13"/>
      <c r="AE540" s="13"/>
      <c r="AT540" s="262" t="s">
        <v>337</v>
      </c>
      <c r="AU540" s="262" t="s">
        <v>85</v>
      </c>
      <c r="AV540" s="13" t="s">
        <v>87</v>
      </c>
      <c r="AW540" s="13" t="s">
        <v>33</v>
      </c>
      <c r="AX540" s="13" t="s">
        <v>77</v>
      </c>
      <c r="AY540" s="262" t="s">
        <v>247</v>
      </c>
    </row>
    <row r="541" s="13" customFormat="1">
      <c r="A541" s="13"/>
      <c r="B541" s="252"/>
      <c r="C541" s="253"/>
      <c r="D541" s="232" t="s">
        <v>337</v>
      </c>
      <c r="E541" s="254" t="s">
        <v>1</v>
      </c>
      <c r="F541" s="255" t="s">
        <v>4588</v>
      </c>
      <c r="G541" s="253"/>
      <c r="H541" s="256">
        <v>8.2799999999999994</v>
      </c>
      <c r="I541" s="257"/>
      <c r="J541" s="253"/>
      <c r="K541" s="253"/>
      <c r="L541" s="258"/>
      <c r="M541" s="259"/>
      <c r="N541" s="260"/>
      <c r="O541" s="260"/>
      <c r="P541" s="260"/>
      <c r="Q541" s="260"/>
      <c r="R541" s="260"/>
      <c r="S541" s="260"/>
      <c r="T541" s="261"/>
      <c r="U541" s="13"/>
      <c r="V541" s="13"/>
      <c r="W541" s="13"/>
      <c r="X541" s="13"/>
      <c r="Y541" s="13"/>
      <c r="Z541" s="13"/>
      <c r="AA541" s="13"/>
      <c r="AB541" s="13"/>
      <c r="AC541" s="13"/>
      <c r="AD541" s="13"/>
      <c r="AE541" s="13"/>
      <c r="AT541" s="262" t="s">
        <v>337</v>
      </c>
      <c r="AU541" s="262" t="s">
        <v>85</v>
      </c>
      <c r="AV541" s="13" t="s">
        <v>87</v>
      </c>
      <c r="AW541" s="13" t="s">
        <v>33</v>
      </c>
      <c r="AX541" s="13" t="s">
        <v>77</v>
      </c>
      <c r="AY541" s="262" t="s">
        <v>247</v>
      </c>
    </row>
    <row r="542" s="13" customFormat="1">
      <c r="A542" s="13"/>
      <c r="B542" s="252"/>
      <c r="C542" s="253"/>
      <c r="D542" s="232" t="s">
        <v>337</v>
      </c>
      <c r="E542" s="254" t="s">
        <v>1</v>
      </c>
      <c r="F542" s="255" t="s">
        <v>4589</v>
      </c>
      <c r="G542" s="253"/>
      <c r="H542" s="256">
        <v>5.7599999999999998</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3" customFormat="1">
      <c r="A543" s="13"/>
      <c r="B543" s="252"/>
      <c r="C543" s="253"/>
      <c r="D543" s="232" t="s">
        <v>337</v>
      </c>
      <c r="E543" s="254" t="s">
        <v>1</v>
      </c>
      <c r="F543" s="255" t="s">
        <v>4590</v>
      </c>
      <c r="G543" s="253"/>
      <c r="H543" s="256">
        <v>50</v>
      </c>
      <c r="I543" s="257"/>
      <c r="J543" s="253"/>
      <c r="K543" s="253"/>
      <c r="L543" s="258"/>
      <c r="M543" s="259"/>
      <c r="N543" s="260"/>
      <c r="O543" s="260"/>
      <c r="P543" s="260"/>
      <c r="Q543" s="260"/>
      <c r="R543" s="260"/>
      <c r="S543" s="260"/>
      <c r="T543" s="261"/>
      <c r="U543" s="13"/>
      <c r="V543" s="13"/>
      <c r="W543" s="13"/>
      <c r="X543" s="13"/>
      <c r="Y543" s="13"/>
      <c r="Z543" s="13"/>
      <c r="AA543" s="13"/>
      <c r="AB543" s="13"/>
      <c r="AC543" s="13"/>
      <c r="AD543" s="13"/>
      <c r="AE543" s="13"/>
      <c r="AT543" s="262" t="s">
        <v>337</v>
      </c>
      <c r="AU543" s="262" t="s">
        <v>85</v>
      </c>
      <c r="AV543" s="13" t="s">
        <v>87</v>
      </c>
      <c r="AW543" s="13" t="s">
        <v>33</v>
      </c>
      <c r="AX543" s="13" t="s">
        <v>77</v>
      </c>
      <c r="AY543" s="262" t="s">
        <v>247</v>
      </c>
    </row>
    <row r="544" s="13" customFormat="1">
      <c r="A544" s="13"/>
      <c r="B544" s="252"/>
      <c r="C544" s="253"/>
      <c r="D544" s="232" t="s">
        <v>337</v>
      </c>
      <c r="E544" s="254" t="s">
        <v>1</v>
      </c>
      <c r="F544" s="255" t="s">
        <v>4591</v>
      </c>
      <c r="G544" s="253"/>
      <c r="H544" s="256">
        <v>12.35</v>
      </c>
      <c r="I544" s="257"/>
      <c r="J544" s="253"/>
      <c r="K544" s="253"/>
      <c r="L544" s="258"/>
      <c r="M544" s="259"/>
      <c r="N544" s="260"/>
      <c r="O544" s="260"/>
      <c r="P544" s="260"/>
      <c r="Q544" s="260"/>
      <c r="R544" s="260"/>
      <c r="S544" s="260"/>
      <c r="T544" s="261"/>
      <c r="U544" s="13"/>
      <c r="V544" s="13"/>
      <c r="W544" s="13"/>
      <c r="X544" s="13"/>
      <c r="Y544" s="13"/>
      <c r="Z544" s="13"/>
      <c r="AA544" s="13"/>
      <c r="AB544" s="13"/>
      <c r="AC544" s="13"/>
      <c r="AD544" s="13"/>
      <c r="AE544" s="13"/>
      <c r="AT544" s="262" t="s">
        <v>337</v>
      </c>
      <c r="AU544" s="262" t="s">
        <v>85</v>
      </c>
      <c r="AV544" s="13" t="s">
        <v>87</v>
      </c>
      <c r="AW544" s="13" t="s">
        <v>33</v>
      </c>
      <c r="AX544" s="13" t="s">
        <v>77</v>
      </c>
      <c r="AY544" s="262" t="s">
        <v>247</v>
      </c>
    </row>
    <row r="545" s="13" customFormat="1">
      <c r="A545" s="13"/>
      <c r="B545" s="252"/>
      <c r="C545" s="253"/>
      <c r="D545" s="232" t="s">
        <v>337</v>
      </c>
      <c r="E545" s="254" t="s">
        <v>1</v>
      </c>
      <c r="F545" s="255" t="s">
        <v>4592</v>
      </c>
      <c r="G545" s="253"/>
      <c r="H545" s="256">
        <v>8.2799999999999994</v>
      </c>
      <c r="I545" s="257"/>
      <c r="J545" s="253"/>
      <c r="K545" s="253"/>
      <c r="L545" s="258"/>
      <c r="M545" s="259"/>
      <c r="N545" s="260"/>
      <c r="O545" s="260"/>
      <c r="P545" s="260"/>
      <c r="Q545" s="260"/>
      <c r="R545" s="260"/>
      <c r="S545" s="260"/>
      <c r="T545" s="261"/>
      <c r="U545" s="13"/>
      <c r="V545" s="13"/>
      <c r="W545" s="13"/>
      <c r="X545" s="13"/>
      <c r="Y545" s="13"/>
      <c r="Z545" s="13"/>
      <c r="AA545" s="13"/>
      <c r="AB545" s="13"/>
      <c r="AC545" s="13"/>
      <c r="AD545" s="13"/>
      <c r="AE545" s="13"/>
      <c r="AT545" s="262" t="s">
        <v>337</v>
      </c>
      <c r="AU545" s="262" t="s">
        <v>85</v>
      </c>
      <c r="AV545" s="13" t="s">
        <v>87</v>
      </c>
      <c r="AW545" s="13" t="s">
        <v>33</v>
      </c>
      <c r="AX545" s="13" t="s">
        <v>77</v>
      </c>
      <c r="AY545" s="262" t="s">
        <v>247</v>
      </c>
    </row>
    <row r="546" s="13" customFormat="1">
      <c r="A546" s="13"/>
      <c r="B546" s="252"/>
      <c r="C546" s="253"/>
      <c r="D546" s="232" t="s">
        <v>337</v>
      </c>
      <c r="E546" s="254" t="s">
        <v>1</v>
      </c>
      <c r="F546" s="255" t="s">
        <v>4593</v>
      </c>
      <c r="G546" s="253"/>
      <c r="H546" s="256">
        <v>80.640000000000001</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3" customFormat="1">
      <c r="A547" s="13"/>
      <c r="B547" s="252"/>
      <c r="C547" s="253"/>
      <c r="D547" s="232" t="s">
        <v>337</v>
      </c>
      <c r="E547" s="254" t="s">
        <v>1</v>
      </c>
      <c r="F547" s="255" t="s">
        <v>4594</v>
      </c>
      <c r="G547" s="253"/>
      <c r="H547" s="256">
        <v>34.560000000000002</v>
      </c>
      <c r="I547" s="257"/>
      <c r="J547" s="253"/>
      <c r="K547" s="253"/>
      <c r="L547" s="258"/>
      <c r="M547" s="259"/>
      <c r="N547" s="260"/>
      <c r="O547" s="260"/>
      <c r="P547" s="260"/>
      <c r="Q547" s="260"/>
      <c r="R547" s="260"/>
      <c r="S547" s="260"/>
      <c r="T547" s="261"/>
      <c r="U547" s="13"/>
      <c r="V547" s="13"/>
      <c r="W547" s="13"/>
      <c r="X547" s="13"/>
      <c r="Y547" s="13"/>
      <c r="Z547" s="13"/>
      <c r="AA547" s="13"/>
      <c r="AB547" s="13"/>
      <c r="AC547" s="13"/>
      <c r="AD547" s="13"/>
      <c r="AE547" s="13"/>
      <c r="AT547" s="262" t="s">
        <v>337</v>
      </c>
      <c r="AU547" s="262" t="s">
        <v>85</v>
      </c>
      <c r="AV547" s="13" t="s">
        <v>87</v>
      </c>
      <c r="AW547" s="13" t="s">
        <v>33</v>
      </c>
      <c r="AX547" s="13" t="s">
        <v>77</v>
      </c>
      <c r="AY547" s="262" t="s">
        <v>247</v>
      </c>
    </row>
    <row r="548" s="13" customFormat="1">
      <c r="A548" s="13"/>
      <c r="B548" s="252"/>
      <c r="C548" s="253"/>
      <c r="D548" s="232" t="s">
        <v>337</v>
      </c>
      <c r="E548" s="254" t="s">
        <v>1</v>
      </c>
      <c r="F548" s="255" t="s">
        <v>4595</v>
      </c>
      <c r="G548" s="253"/>
      <c r="H548" s="256">
        <v>170</v>
      </c>
      <c r="I548" s="257"/>
      <c r="J548" s="253"/>
      <c r="K548" s="253"/>
      <c r="L548" s="258"/>
      <c r="M548" s="259"/>
      <c r="N548" s="260"/>
      <c r="O548" s="260"/>
      <c r="P548" s="260"/>
      <c r="Q548" s="260"/>
      <c r="R548" s="260"/>
      <c r="S548" s="260"/>
      <c r="T548" s="261"/>
      <c r="U548" s="13"/>
      <c r="V548" s="13"/>
      <c r="W548" s="13"/>
      <c r="X548" s="13"/>
      <c r="Y548" s="13"/>
      <c r="Z548" s="13"/>
      <c r="AA548" s="13"/>
      <c r="AB548" s="13"/>
      <c r="AC548" s="13"/>
      <c r="AD548" s="13"/>
      <c r="AE548" s="13"/>
      <c r="AT548" s="262" t="s">
        <v>337</v>
      </c>
      <c r="AU548" s="262" t="s">
        <v>85</v>
      </c>
      <c r="AV548" s="13" t="s">
        <v>87</v>
      </c>
      <c r="AW548" s="13" t="s">
        <v>33</v>
      </c>
      <c r="AX548" s="13" t="s">
        <v>77</v>
      </c>
      <c r="AY548" s="262" t="s">
        <v>247</v>
      </c>
    </row>
    <row r="549" s="13" customFormat="1">
      <c r="A549" s="13"/>
      <c r="B549" s="252"/>
      <c r="C549" s="253"/>
      <c r="D549" s="232" t="s">
        <v>337</v>
      </c>
      <c r="E549" s="254" t="s">
        <v>1</v>
      </c>
      <c r="F549" s="255" t="s">
        <v>4596</v>
      </c>
      <c r="G549" s="253"/>
      <c r="H549" s="256">
        <v>50</v>
      </c>
      <c r="I549" s="257"/>
      <c r="J549" s="253"/>
      <c r="K549" s="253"/>
      <c r="L549" s="258"/>
      <c r="M549" s="259"/>
      <c r="N549" s="260"/>
      <c r="O549" s="260"/>
      <c r="P549" s="260"/>
      <c r="Q549" s="260"/>
      <c r="R549" s="260"/>
      <c r="S549" s="260"/>
      <c r="T549" s="261"/>
      <c r="U549" s="13"/>
      <c r="V549" s="13"/>
      <c r="W549" s="13"/>
      <c r="X549" s="13"/>
      <c r="Y549" s="13"/>
      <c r="Z549" s="13"/>
      <c r="AA549" s="13"/>
      <c r="AB549" s="13"/>
      <c r="AC549" s="13"/>
      <c r="AD549" s="13"/>
      <c r="AE549" s="13"/>
      <c r="AT549" s="262" t="s">
        <v>337</v>
      </c>
      <c r="AU549" s="262" t="s">
        <v>85</v>
      </c>
      <c r="AV549" s="13" t="s">
        <v>87</v>
      </c>
      <c r="AW549" s="13" t="s">
        <v>33</v>
      </c>
      <c r="AX549" s="13" t="s">
        <v>77</v>
      </c>
      <c r="AY549" s="262" t="s">
        <v>247</v>
      </c>
    </row>
    <row r="550" s="13" customFormat="1">
      <c r="A550" s="13"/>
      <c r="B550" s="252"/>
      <c r="C550" s="253"/>
      <c r="D550" s="232" t="s">
        <v>337</v>
      </c>
      <c r="E550" s="254" t="s">
        <v>1</v>
      </c>
      <c r="F550" s="255" t="s">
        <v>4597</v>
      </c>
      <c r="G550" s="253"/>
      <c r="H550" s="256">
        <v>27.600000000000001</v>
      </c>
      <c r="I550" s="257"/>
      <c r="J550" s="253"/>
      <c r="K550" s="253"/>
      <c r="L550" s="258"/>
      <c r="M550" s="259"/>
      <c r="N550" s="260"/>
      <c r="O550" s="260"/>
      <c r="P550" s="260"/>
      <c r="Q550" s="260"/>
      <c r="R550" s="260"/>
      <c r="S550" s="260"/>
      <c r="T550" s="261"/>
      <c r="U550" s="13"/>
      <c r="V550" s="13"/>
      <c r="W550" s="13"/>
      <c r="X550" s="13"/>
      <c r="Y550" s="13"/>
      <c r="Z550" s="13"/>
      <c r="AA550" s="13"/>
      <c r="AB550" s="13"/>
      <c r="AC550" s="13"/>
      <c r="AD550" s="13"/>
      <c r="AE550" s="13"/>
      <c r="AT550" s="262" t="s">
        <v>337</v>
      </c>
      <c r="AU550" s="262" t="s">
        <v>85</v>
      </c>
      <c r="AV550" s="13" t="s">
        <v>87</v>
      </c>
      <c r="AW550" s="13" t="s">
        <v>33</v>
      </c>
      <c r="AX550" s="13" t="s">
        <v>77</v>
      </c>
      <c r="AY550" s="262" t="s">
        <v>247</v>
      </c>
    </row>
    <row r="551" s="13" customFormat="1">
      <c r="A551" s="13"/>
      <c r="B551" s="252"/>
      <c r="C551" s="253"/>
      <c r="D551" s="232" t="s">
        <v>337</v>
      </c>
      <c r="E551" s="254" t="s">
        <v>1</v>
      </c>
      <c r="F551" s="255" t="s">
        <v>4598</v>
      </c>
      <c r="G551" s="253"/>
      <c r="H551" s="256">
        <v>8.2799999999999994</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3" customFormat="1">
      <c r="A552" s="13"/>
      <c r="B552" s="252"/>
      <c r="C552" s="253"/>
      <c r="D552" s="232" t="s">
        <v>337</v>
      </c>
      <c r="E552" s="254" t="s">
        <v>1</v>
      </c>
      <c r="F552" s="255" t="s">
        <v>4599</v>
      </c>
      <c r="G552" s="253"/>
      <c r="H552" s="256">
        <v>4.1399999999999997</v>
      </c>
      <c r="I552" s="257"/>
      <c r="J552" s="253"/>
      <c r="K552" s="253"/>
      <c r="L552" s="258"/>
      <c r="M552" s="259"/>
      <c r="N552" s="260"/>
      <c r="O552" s="260"/>
      <c r="P552" s="260"/>
      <c r="Q552" s="260"/>
      <c r="R552" s="260"/>
      <c r="S552" s="260"/>
      <c r="T552" s="261"/>
      <c r="U552" s="13"/>
      <c r="V552" s="13"/>
      <c r="W552" s="13"/>
      <c r="X552" s="13"/>
      <c r="Y552" s="13"/>
      <c r="Z552" s="13"/>
      <c r="AA552" s="13"/>
      <c r="AB552" s="13"/>
      <c r="AC552" s="13"/>
      <c r="AD552" s="13"/>
      <c r="AE552" s="13"/>
      <c r="AT552" s="262" t="s">
        <v>337</v>
      </c>
      <c r="AU552" s="262" t="s">
        <v>85</v>
      </c>
      <c r="AV552" s="13" t="s">
        <v>87</v>
      </c>
      <c r="AW552" s="13" t="s">
        <v>33</v>
      </c>
      <c r="AX552" s="13" t="s">
        <v>77</v>
      </c>
      <c r="AY552" s="262" t="s">
        <v>247</v>
      </c>
    </row>
    <row r="553" s="13" customFormat="1">
      <c r="A553" s="13"/>
      <c r="B553" s="252"/>
      <c r="C553" s="253"/>
      <c r="D553" s="232" t="s">
        <v>337</v>
      </c>
      <c r="E553" s="254" t="s">
        <v>1</v>
      </c>
      <c r="F553" s="255" t="s">
        <v>4600</v>
      </c>
      <c r="G553" s="253"/>
      <c r="H553" s="256">
        <v>5.7599999999999998</v>
      </c>
      <c r="I553" s="257"/>
      <c r="J553" s="253"/>
      <c r="K553" s="253"/>
      <c r="L553" s="258"/>
      <c r="M553" s="259"/>
      <c r="N553" s="260"/>
      <c r="O553" s="260"/>
      <c r="P553" s="260"/>
      <c r="Q553" s="260"/>
      <c r="R553" s="260"/>
      <c r="S553" s="260"/>
      <c r="T553" s="261"/>
      <c r="U553" s="13"/>
      <c r="V553" s="13"/>
      <c r="W553" s="13"/>
      <c r="X553" s="13"/>
      <c r="Y553" s="13"/>
      <c r="Z553" s="13"/>
      <c r="AA553" s="13"/>
      <c r="AB553" s="13"/>
      <c r="AC553" s="13"/>
      <c r="AD553" s="13"/>
      <c r="AE553" s="13"/>
      <c r="AT553" s="262" t="s">
        <v>337</v>
      </c>
      <c r="AU553" s="262" t="s">
        <v>85</v>
      </c>
      <c r="AV553" s="13" t="s">
        <v>87</v>
      </c>
      <c r="AW553" s="13" t="s">
        <v>33</v>
      </c>
      <c r="AX553" s="13" t="s">
        <v>77</v>
      </c>
      <c r="AY553" s="262" t="s">
        <v>247</v>
      </c>
    </row>
    <row r="554" s="13" customFormat="1">
      <c r="A554" s="13"/>
      <c r="B554" s="252"/>
      <c r="C554" s="253"/>
      <c r="D554" s="232" t="s">
        <v>337</v>
      </c>
      <c r="E554" s="254" t="s">
        <v>1</v>
      </c>
      <c r="F554" s="255" t="s">
        <v>4601</v>
      </c>
      <c r="G554" s="253"/>
      <c r="H554" s="256">
        <v>50</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337</v>
      </c>
      <c r="AU554" s="262" t="s">
        <v>85</v>
      </c>
      <c r="AV554" s="13" t="s">
        <v>87</v>
      </c>
      <c r="AW554" s="13" t="s">
        <v>33</v>
      </c>
      <c r="AX554" s="13" t="s">
        <v>77</v>
      </c>
      <c r="AY554" s="262" t="s">
        <v>247</v>
      </c>
    </row>
    <row r="555" s="13" customFormat="1">
      <c r="A555" s="13"/>
      <c r="B555" s="252"/>
      <c r="C555" s="253"/>
      <c r="D555" s="232" t="s">
        <v>337</v>
      </c>
      <c r="E555" s="254" t="s">
        <v>1</v>
      </c>
      <c r="F555" s="255" t="s">
        <v>4602</v>
      </c>
      <c r="G555" s="253"/>
      <c r="H555" s="256">
        <v>13.669000000000001</v>
      </c>
      <c r="I555" s="257"/>
      <c r="J555" s="253"/>
      <c r="K555" s="253"/>
      <c r="L555" s="258"/>
      <c r="M555" s="259"/>
      <c r="N555" s="260"/>
      <c r="O555" s="260"/>
      <c r="P555" s="260"/>
      <c r="Q555" s="260"/>
      <c r="R555" s="260"/>
      <c r="S555" s="260"/>
      <c r="T555" s="261"/>
      <c r="U555" s="13"/>
      <c r="V555" s="13"/>
      <c r="W555" s="13"/>
      <c r="X555" s="13"/>
      <c r="Y555" s="13"/>
      <c r="Z555" s="13"/>
      <c r="AA555" s="13"/>
      <c r="AB555" s="13"/>
      <c r="AC555" s="13"/>
      <c r="AD555" s="13"/>
      <c r="AE555" s="13"/>
      <c r="AT555" s="262" t="s">
        <v>337</v>
      </c>
      <c r="AU555" s="262" t="s">
        <v>85</v>
      </c>
      <c r="AV555" s="13" t="s">
        <v>87</v>
      </c>
      <c r="AW555" s="13" t="s">
        <v>33</v>
      </c>
      <c r="AX555" s="13" t="s">
        <v>77</v>
      </c>
      <c r="AY555" s="262" t="s">
        <v>247</v>
      </c>
    </row>
    <row r="556" s="13" customFormat="1">
      <c r="A556" s="13"/>
      <c r="B556" s="252"/>
      <c r="C556" s="253"/>
      <c r="D556" s="232" t="s">
        <v>337</v>
      </c>
      <c r="E556" s="254" t="s">
        <v>1</v>
      </c>
      <c r="F556" s="255" t="s">
        <v>4603</v>
      </c>
      <c r="G556" s="253"/>
      <c r="H556" s="256">
        <v>8.2799999999999994</v>
      </c>
      <c r="I556" s="257"/>
      <c r="J556" s="253"/>
      <c r="K556" s="253"/>
      <c r="L556" s="258"/>
      <c r="M556" s="259"/>
      <c r="N556" s="260"/>
      <c r="O556" s="260"/>
      <c r="P556" s="260"/>
      <c r="Q556" s="260"/>
      <c r="R556" s="260"/>
      <c r="S556" s="260"/>
      <c r="T556" s="261"/>
      <c r="U556" s="13"/>
      <c r="V556" s="13"/>
      <c r="W556" s="13"/>
      <c r="X556" s="13"/>
      <c r="Y556" s="13"/>
      <c r="Z556" s="13"/>
      <c r="AA556" s="13"/>
      <c r="AB556" s="13"/>
      <c r="AC556" s="13"/>
      <c r="AD556" s="13"/>
      <c r="AE556" s="13"/>
      <c r="AT556" s="262" t="s">
        <v>337</v>
      </c>
      <c r="AU556" s="262" t="s">
        <v>85</v>
      </c>
      <c r="AV556" s="13" t="s">
        <v>87</v>
      </c>
      <c r="AW556" s="13" t="s">
        <v>33</v>
      </c>
      <c r="AX556" s="13" t="s">
        <v>77</v>
      </c>
      <c r="AY556" s="262" t="s">
        <v>247</v>
      </c>
    </row>
    <row r="557" s="14" customFormat="1">
      <c r="A557" s="14"/>
      <c r="B557" s="263"/>
      <c r="C557" s="264"/>
      <c r="D557" s="232" t="s">
        <v>337</v>
      </c>
      <c r="E557" s="265" t="s">
        <v>1</v>
      </c>
      <c r="F557" s="266" t="s">
        <v>340</v>
      </c>
      <c r="G557" s="264"/>
      <c r="H557" s="267">
        <v>808.65899999999999</v>
      </c>
      <c r="I557" s="268"/>
      <c r="J557" s="264"/>
      <c r="K557" s="264"/>
      <c r="L557" s="269"/>
      <c r="M557" s="270"/>
      <c r="N557" s="271"/>
      <c r="O557" s="271"/>
      <c r="P557" s="271"/>
      <c r="Q557" s="271"/>
      <c r="R557" s="271"/>
      <c r="S557" s="271"/>
      <c r="T557" s="272"/>
      <c r="U557" s="14"/>
      <c r="V557" s="14"/>
      <c r="W557" s="14"/>
      <c r="X557" s="14"/>
      <c r="Y557" s="14"/>
      <c r="Z557" s="14"/>
      <c r="AA557" s="14"/>
      <c r="AB557" s="14"/>
      <c r="AC557" s="14"/>
      <c r="AD557" s="14"/>
      <c r="AE557" s="14"/>
      <c r="AT557" s="273" t="s">
        <v>337</v>
      </c>
      <c r="AU557" s="273" t="s">
        <v>85</v>
      </c>
      <c r="AV557" s="14" t="s">
        <v>258</v>
      </c>
      <c r="AW557" s="14" t="s">
        <v>33</v>
      </c>
      <c r="AX557" s="14" t="s">
        <v>85</v>
      </c>
      <c r="AY557" s="273" t="s">
        <v>247</v>
      </c>
    </row>
    <row r="558" s="2" customFormat="1" ht="16.5" customHeight="1">
      <c r="A558" s="38"/>
      <c r="B558" s="39"/>
      <c r="C558" s="219" t="s">
        <v>592</v>
      </c>
      <c r="D558" s="219" t="s">
        <v>248</v>
      </c>
      <c r="E558" s="220" t="s">
        <v>4604</v>
      </c>
      <c r="F558" s="221" t="s">
        <v>4605</v>
      </c>
      <c r="G558" s="222" t="s">
        <v>267</v>
      </c>
      <c r="H558" s="223">
        <v>808.65899999999999</v>
      </c>
      <c r="I558" s="224"/>
      <c r="J558" s="225">
        <f>ROUND(I558*H558,2)</f>
        <v>0</v>
      </c>
      <c r="K558" s="221" t="s">
        <v>336</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258</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258</v>
      </c>
      <c r="BM558" s="230" t="s">
        <v>850</v>
      </c>
    </row>
    <row r="559" s="2" customFormat="1">
      <c r="A559" s="38"/>
      <c r="B559" s="39"/>
      <c r="C559" s="40"/>
      <c r="D559" s="232" t="s">
        <v>253</v>
      </c>
      <c r="E559" s="40"/>
      <c r="F559" s="233" t="s">
        <v>4583</v>
      </c>
      <c r="G559" s="40"/>
      <c r="H559" s="40"/>
      <c r="I559" s="234"/>
      <c r="J559" s="40"/>
      <c r="K559" s="40"/>
      <c r="L559" s="44"/>
      <c r="M559" s="235"/>
      <c r="N559" s="236"/>
      <c r="O559" s="91"/>
      <c r="P559" s="91"/>
      <c r="Q559" s="91"/>
      <c r="R559" s="91"/>
      <c r="S559" s="91"/>
      <c r="T559" s="92"/>
      <c r="U559" s="38"/>
      <c r="V559" s="38"/>
      <c r="W559" s="38"/>
      <c r="X559" s="38"/>
      <c r="Y559" s="38"/>
      <c r="Z559" s="38"/>
      <c r="AA559" s="38"/>
      <c r="AB559" s="38"/>
      <c r="AC559" s="38"/>
      <c r="AD559" s="38"/>
      <c r="AE559" s="38"/>
      <c r="AT559" s="17" t="s">
        <v>253</v>
      </c>
      <c r="AU559" s="17" t="s">
        <v>85</v>
      </c>
    </row>
    <row r="560" s="13" customFormat="1">
      <c r="A560" s="13"/>
      <c r="B560" s="252"/>
      <c r="C560" s="253"/>
      <c r="D560" s="232" t="s">
        <v>337</v>
      </c>
      <c r="E560" s="254" t="s">
        <v>1</v>
      </c>
      <c r="F560" s="255" t="s">
        <v>4606</v>
      </c>
      <c r="G560" s="253"/>
      <c r="H560" s="256">
        <v>808.65899999999999</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337</v>
      </c>
      <c r="AU560" s="262" t="s">
        <v>85</v>
      </c>
      <c r="AV560" s="13" t="s">
        <v>87</v>
      </c>
      <c r="AW560" s="13" t="s">
        <v>33</v>
      </c>
      <c r="AX560" s="13" t="s">
        <v>77</v>
      </c>
      <c r="AY560" s="262" t="s">
        <v>247</v>
      </c>
    </row>
    <row r="561" s="14" customFormat="1">
      <c r="A561" s="14"/>
      <c r="B561" s="263"/>
      <c r="C561" s="264"/>
      <c r="D561" s="232" t="s">
        <v>337</v>
      </c>
      <c r="E561" s="265" t="s">
        <v>1</v>
      </c>
      <c r="F561" s="266" t="s">
        <v>340</v>
      </c>
      <c r="G561" s="264"/>
      <c r="H561" s="267">
        <v>808.65899999999999</v>
      </c>
      <c r="I561" s="268"/>
      <c r="J561" s="264"/>
      <c r="K561" s="264"/>
      <c r="L561" s="269"/>
      <c r="M561" s="270"/>
      <c r="N561" s="271"/>
      <c r="O561" s="271"/>
      <c r="P561" s="271"/>
      <c r="Q561" s="271"/>
      <c r="R561" s="271"/>
      <c r="S561" s="271"/>
      <c r="T561" s="272"/>
      <c r="U561" s="14"/>
      <c r="V561" s="14"/>
      <c r="W561" s="14"/>
      <c r="X561" s="14"/>
      <c r="Y561" s="14"/>
      <c r="Z561" s="14"/>
      <c r="AA561" s="14"/>
      <c r="AB561" s="14"/>
      <c r="AC561" s="14"/>
      <c r="AD561" s="14"/>
      <c r="AE561" s="14"/>
      <c r="AT561" s="273" t="s">
        <v>337</v>
      </c>
      <c r="AU561" s="273" t="s">
        <v>85</v>
      </c>
      <c r="AV561" s="14" t="s">
        <v>258</v>
      </c>
      <c r="AW561" s="14" t="s">
        <v>33</v>
      </c>
      <c r="AX561" s="14" t="s">
        <v>85</v>
      </c>
      <c r="AY561" s="273" t="s">
        <v>247</v>
      </c>
    </row>
    <row r="562" s="2" customFormat="1" ht="24.15" customHeight="1">
      <c r="A562" s="38"/>
      <c r="B562" s="39"/>
      <c r="C562" s="219" t="s">
        <v>852</v>
      </c>
      <c r="D562" s="219" t="s">
        <v>248</v>
      </c>
      <c r="E562" s="220" t="s">
        <v>4607</v>
      </c>
      <c r="F562" s="221" t="s">
        <v>4608</v>
      </c>
      <c r="G562" s="222" t="s">
        <v>267</v>
      </c>
      <c r="H562" s="223">
        <v>141.994</v>
      </c>
      <c r="I562" s="224"/>
      <c r="J562" s="225">
        <f>ROUND(I562*H562,2)</f>
        <v>0</v>
      </c>
      <c r="K562" s="221" t="s">
        <v>336</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258</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258</v>
      </c>
      <c r="BM562" s="230" t="s">
        <v>855</v>
      </c>
    </row>
    <row r="563" s="2" customFormat="1">
      <c r="A563" s="38"/>
      <c r="B563" s="39"/>
      <c r="C563" s="40"/>
      <c r="D563" s="232" t="s">
        <v>253</v>
      </c>
      <c r="E563" s="40"/>
      <c r="F563" s="233" t="s">
        <v>4609</v>
      </c>
      <c r="G563" s="40"/>
      <c r="H563" s="40"/>
      <c r="I563" s="234"/>
      <c r="J563" s="40"/>
      <c r="K563" s="40"/>
      <c r="L563" s="44"/>
      <c r="M563" s="235"/>
      <c r="N563" s="236"/>
      <c r="O563" s="91"/>
      <c r="P563" s="91"/>
      <c r="Q563" s="91"/>
      <c r="R563" s="91"/>
      <c r="S563" s="91"/>
      <c r="T563" s="92"/>
      <c r="U563" s="38"/>
      <c r="V563" s="38"/>
      <c r="W563" s="38"/>
      <c r="X563" s="38"/>
      <c r="Y563" s="38"/>
      <c r="Z563" s="38"/>
      <c r="AA563" s="38"/>
      <c r="AB563" s="38"/>
      <c r="AC563" s="38"/>
      <c r="AD563" s="38"/>
      <c r="AE563" s="38"/>
      <c r="AT563" s="17" t="s">
        <v>253</v>
      </c>
      <c r="AU563" s="17" t="s">
        <v>85</v>
      </c>
    </row>
    <row r="564" s="12" customFormat="1">
      <c r="A564" s="12"/>
      <c r="B564" s="242"/>
      <c r="C564" s="243"/>
      <c r="D564" s="232" t="s">
        <v>337</v>
      </c>
      <c r="E564" s="244" t="s">
        <v>1</v>
      </c>
      <c r="F564" s="245" t="s">
        <v>4560</v>
      </c>
      <c r="G564" s="243"/>
      <c r="H564" s="244" t="s">
        <v>1</v>
      </c>
      <c r="I564" s="246"/>
      <c r="J564" s="243"/>
      <c r="K564" s="243"/>
      <c r="L564" s="247"/>
      <c r="M564" s="248"/>
      <c r="N564" s="249"/>
      <c r="O564" s="249"/>
      <c r="P564" s="249"/>
      <c r="Q564" s="249"/>
      <c r="R564" s="249"/>
      <c r="S564" s="249"/>
      <c r="T564" s="250"/>
      <c r="U564" s="12"/>
      <c r="V564" s="12"/>
      <c r="W564" s="12"/>
      <c r="X564" s="12"/>
      <c r="Y564" s="12"/>
      <c r="Z564" s="12"/>
      <c r="AA564" s="12"/>
      <c r="AB564" s="12"/>
      <c r="AC564" s="12"/>
      <c r="AD564" s="12"/>
      <c r="AE564" s="12"/>
      <c r="AT564" s="251" t="s">
        <v>337</v>
      </c>
      <c r="AU564" s="251" t="s">
        <v>85</v>
      </c>
      <c r="AV564" s="12" t="s">
        <v>85</v>
      </c>
      <c r="AW564" s="12" t="s">
        <v>33</v>
      </c>
      <c r="AX564" s="12" t="s">
        <v>77</v>
      </c>
      <c r="AY564" s="251" t="s">
        <v>247</v>
      </c>
    </row>
    <row r="565" s="13" customFormat="1">
      <c r="A565" s="13"/>
      <c r="B565" s="252"/>
      <c r="C565" s="253"/>
      <c r="D565" s="232" t="s">
        <v>337</v>
      </c>
      <c r="E565" s="254" t="s">
        <v>1</v>
      </c>
      <c r="F565" s="255" t="s">
        <v>4610</v>
      </c>
      <c r="G565" s="253"/>
      <c r="H565" s="256">
        <v>24.48</v>
      </c>
      <c r="I565" s="257"/>
      <c r="J565" s="253"/>
      <c r="K565" s="253"/>
      <c r="L565" s="258"/>
      <c r="M565" s="259"/>
      <c r="N565" s="260"/>
      <c r="O565" s="260"/>
      <c r="P565" s="260"/>
      <c r="Q565" s="260"/>
      <c r="R565" s="260"/>
      <c r="S565" s="260"/>
      <c r="T565" s="261"/>
      <c r="U565" s="13"/>
      <c r="V565" s="13"/>
      <c r="W565" s="13"/>
      <c r="X565" s="13"/>
      <c r="Y565" s="13"/>
      <c r="Z565" s="13"/>
      <c r="AA565" s="13"/>
      <c r="AB565" s="13"/>
      <c r="AC565" s="13"/>
      <c r="AD565" s="13"/>
      <c r="AE565" s="13"/>
      <c r="AT565" s="262" t="s">
        <v>337</v>
      </c>
      <c r="AU565" s="262" t="s">
        <v>85</v>
      </c>
      <c r="AV565" s="13" t="s">
        <v>87</v>
      </c>
      <c r="AW565" s="13" t="s">
        <v>33</v>
      </c>
      <c r="AX565" s="13" t="s">
        <v>77</v>
      </c>
      <c r="AY565" s="262" t="s">
        <v>247</v>
      </c>
    </row>
    <row r="566" s="13" customFormat="1">
      <c r="A566" s="13"/>
      <c r="B566" s="252"/>
      <c r="C566" s="253"/>
      <c r="D566" s="232" t="s">
        <v>337</v>
      </c>
      <c r="E566" s="254" t="s">
        <v>1</v>
      </c>
      <c r="F566" s="255" t="s">
        <v>4611</v>
      </c>
      <c r="G566" s="253"/>
      <c r="H566" s="256">
        <v>7.2000000000000002</v>
      </c>
      <c r="I566" s="257"/>
      <c r="J566" s="253"/>
      <c r="K566" s="253"/>
      <c r="L566" s="258"/>
      <c r="M566" s="259"/>
      <c r="N566" s="260"/>
      <c r="O566" s="260"/>
      <c r="P566" s="260"/>
      <c r="Q566" s="260"/>
      <c r="R566" s="260"/>
      <c r="S566" s="260"/>
      <c r="T566" s="261"/>
      <c r="U566" s="13"/>
      <c r="V566" s="13"/>
      <c r="W566" s="13"/>
      <c r="X566" s="13"/>
      <c r="Y566" s="13"/>
      <c r="Z566" s="13"/>
      <c r="AA566" s="13"/>
      <c r="AB566" s="13"/>
      <c r="AC566" s="13"/>
      <c r="AD566" s="13"/>
      <c r="AE566" s="13"/>
      <c r="AT566" s="262" t="s">
        <v>337</v>
      </c>
      <c r="AU566" s="262" t="s">
        <v>85</v>
      </c>
      <c r="AV566" s="13" t="s">
        <v>87</v>
      </c>
      <c r="AW566" s="13" t="s">
        <v>33</v>
      </c>
      <c r="AX566" s="13" t="s">
        <v>77</v>
      </c>
      <c r="AY566" s="262" t="s">
        <v>247</v>
      </c>
    </row>
    <row r="567" s="13" customFormat="1">
      <c r="A567" s="13"/>
      <c r="B567" s="252"/>
      <c r="C567" s="253"/>
      <c r="D567" s="232" t="s">
        <v>337</v>
      </c>
      <c r="E567" s="254" t="s">
        <v>1</v>
      </c>
      <c r="F567" s="255" t="s">
        <v>4612</v>
      </c>
      <c r="G567" s="253"/>
      <c r="H567" s="256">
        <v>11.4</v>
      </c>
      <c r="I567" s="257"/>
      <c r="J567" s="253"/>
      <c r="K567" s="253"/>
      <c r="L567" s="258"/>
      <c r="M567" s="259"/>
      <c r="N567" s="260"/>
      <c r="O567" s="260"/>
      <c r="P567" s="260"/>
      <c r="Q567" s="260"/>
      <c r="R567" s="260"/>
      <c r="S567" s="260"/>
      <c r="T567" s="261"/>
      <c r="U567" s="13"/>
      <c r="V567" s="13"/>
      <c r="W567" s="13"/>
      <c r="X567" s="13"/>
      <c r="Y567" s="13"/>
      <c r="Z567" s="13"/>
      <c r="AA567" s="13"/>
      <c r="AB567" s="13"/>
      <c r="AC567" s="13"/>
      <c r="AD567" s="13"/>
      <c r="AE567" s="13"/>
      <c r="AT567" s="262" t="s">
        <v>337</v>
      </c>
      <c r="AU567" s="262" t="s">
        <v>85</v>
      </c>
      <c r="AV567" s="13" t="s">
        <v>87</v>
      </c>
      <c r="AW567" s="13" t="s">
        <v>33</v>
      </c>
      <c r="AX567" s="13" t="s">
        <v>77</v>
      </c>
      <c r="AY567" s="262" t="s">
        <v>247</v>
      </c>
    </row>
    <row r="568" s="13" customFormat="1">
      <c r="A568" s="13"/>
      <c r="B568" s="252"/>
      <c r="C568" s="253"/>
      <c r="D568" s="232" t="s">
        <v>337</v>
      </c>
      <c r="E568" s="254" t="s">
        <v>1</v>
      </c>
      <c r="F568" s="255" t="s">
        <v>4613</v>
      </c>
      <c r="G568" s="253"/>
      <c r="H568" s="256">
        <v>2.6600000000000001</v>
      </c>
      <c r="I568" s="257"/>
      <c r="J568" s="253"/>
      <c r="K568" s="253"/>
      <c r="L568" s="258"/>
      <c r="M568" s="259"/>
      <c r="N568" s="260"/>
      <c r="O568" s="260"/>
      <c r="P568" s="260"/>
      <c r="Q568" s="260"/>
      <c r="R568" s="260"/>
      <c r="S568" s="260"/>
      <c r="T568" s="261"/>
      <c r="U568" s="13"/>
      <c r="V568" s="13"/>
      <c r="W568" s="13"/>
      <c r="X568" s="13"/>
      <c r="Y568" s="13"/>
      <c r="Z568" s="13"/>
      <c r="AA568" s="13"/>
      <c r="AB568" s="13"/>
      <c r="AC568" s="13"/>
      <c r="AD568" s="13"/>
      <c r="AE568" s="13"/>
      <c r="AT568" s="262" t="s">
        <v>337</v>
      </c>
      <c r="AU568" s="262" t="s">
        <v>85</v>
      </c>
      <c r="AV568" s="13" t="s">
        <v>87</v>
      </c>
      <c r="AW568" s="13" t="s">
        <v>33</v>
      </c>
      <c r="AX568" s="13" t="s">
        <v>77</v>
      </c>
      <c r="AY568" s="262" t="s">
        <v>247</v>
      </c>
    </row>
    <row r="569" s="13" customFormat="1">
      <c r="A569" s="13"/>
      <c r="B569" s="252"/>
      <c r="C569" s="253"/>
      <c r="D569" s="232" t="s">
        <v>337</v>
      </c>
      <c r="E569" s="254" t="s">
        <v>1</v>
      </c>
      <c r="F569" s="255" t="s">
        <v>4614</v>
      </c>
      <c r="G569" s="253"/>
      <c r="H569" s="256">
        <v>2.2799999999999998</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337</v>
      </c>
      <c r="AU569" s="262" t="s">
        <v>85</v>
      </c>
      <c r="AV569" s="13" t="s">
        <v>87</v>
      </c>
      <c r="AW569" s="13" t="s">
        <v>33</v>
      </c>
      <c r="AX569" s="13" t="s">
        <v>77</v>
      </c>
      <c r="AY569" s="262" t="s">
        <v>247</v>
      </c>
    </row>
    <row r="570" s="13" customFormat="1">
      <c r="A570" s="13"/>
      <c r="B570" s="252"/>
      <c r="C570" s="253"/>
      <c r="D570" s="232" t="s">
        <v>337</v>
      </c>
      <c r="E570" s="254" t="s">
        <v>1</v>
      </c>
      <c r="F570" s="255" t="s">
        <v>4615</v>
      </c>
      <c r="G570" s="253"/>
      <c r="H570" s="256">
        <v>1.76</v>
      </c>
      <c r="I570" s="257"/>
      <c r="J570" s="253"/>
      <c r="K570" s="253"/>
      <c r="L570" s="258"/>
      <c r="M570" s="259"/>
      <c r="N570" s="260"/>
      <c r="O570" s="260"/>
      <c r="P570" s="260"/>
      <c r="Q570" s="260"/>
      <c r="R570" s="260"/>
      <c r="S570" s="260"/>
      <c r="T570" s="261"/>
      <c r="U570" s="13"/>
      <c r="V570" s="13"/>
      <c r="W570" s="13"/>
      <c r="X570" s="13"/>
      <c r="Y570" s="13"/>
      <c r="Z570" s="13"/>
      <c r="AA570" s="13"/>
      <c r="AB570" s="13"/>
      <c r="AC570" s="13"/>
      <c r="AD570" s="13"/>
      <c r="AE570" s="13"/>
      <c r="AT570" s="262" t="s">
        <v>337</v>
      </c>
      <c r="AU570" s="262" t="s">
        <v>85</v>
      </c>
      <c r="AV570" s="13" t="s">
        <v>87</v>
      </c>
      <c r="AW570" s="13" t="s">
        <v>33</v>
      </c>
      <c r="AX570" s="13" t="s">
        <v>77</v>
      </c>
      <c r="AY570" s="262" t="s">
        <v>247</v>
      </c>
    </row>
    <row r="571" s="13" customFormat="1">
      <c r="A571" s="13"/>
      <c r="B571" s="252"/>
      <c r="C571" s="253"/>
      <c r="D571" s="232" t="s">
        <v>337</v>
      </c>
      <c r="E571" s="254" t="s">
        <v>1</v>
      </c>
      <c r="F571" s="255" t="s">
        <v>4616</v>
      </c>
      <c r="G571" s="253"/>
      <c r="H571" s="256">
        <v>7.2000000000000002</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3" customFormat="1">
      <c r="A572" s="13"/>
      <c r="B572" s="252"/>
      <c r="C572" s="253"/>
      <c r="D572" s="232" t="s">
        <v>337</v>
      </c>
      <c r="E572" s="254" t="s">
        <v>1</v>
      </c>
      <c r="F572" s="255" t="s">
        <v>4617</v>
      </c>
      <c r="G572" s="253"/>
      <c r="H572" s="256">
        <v>2.6000000000000001</v>
      </c>
      <c r="I572" s="257"/>
      <c r="J572" s="253"/>
      <c r="K572" s="253"/>
      <c r="L572" s="258"/>
      <c r="M572" s="259"/>
      <c r="N572" s="260"/>
      <c r="O572" s="260"/>
      <c r="P572" s="260"/>
      <c r="Q572" s="260"/>
      <c r="R572" s="260"/>
      <c r="S572" s="260"/>
      <c r="T572" s="261"/>
      <c r="U572" s="13"/>
      <c r="V572" s="13"/>
      <c r="W572" s="13"/>
      <c r="X572" s="13"/>
      <c r="Y572" s="13"/>
      <c r="Z572" s="13"/>
      <c r="AA572" s="13"/>
      <c r="AB572" s="13"/>
      <c r="AC572" s="13"/>
      <c r="AD572" s="13"/>
      <c r="AE572" s="13"/>
      <c r="AT572" s="262" t="s">
        <v>337</v>
      </c>
      <c r="AU572" s="262" t="s">
        <v>85</v>
      </c>
      <c r="AV572" s="13" t="s">
        <v>87</v>
      </c>
      <c r="AW572" s="13" t="s">
        <v>33</v>
      </c>
      <c r="AX572" s="13" t="s">
        <v>77</v>
      </c>
      <c r="AY572" s="262" t="s">
        <v>247</v>
      </c>
    </row>
    <row r="573" s="13" customFormat="1">
      <c r="A573" s="13"/>
      <c r="B573" s="252"/>
      <c r="C573" s="253"/>
      <c r="D573" s="232" t="s">
        <v>337</v>
      </c>
      <c r="E573" s="254" t="s">
        <v>1</v>
      </c>
      <c r="F573" s="255" t="s">
        <v>4618</v>
      </c>
      <c r="G573" s="253"/>
      <c r="H573" s="256">
        <v>2.2799999999999998</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3" customFormat="1">
      <c r="A574" s="13"/>
      <c r="B574" s="252"/>
      <c r="C574" s="253"/>
      <c r="D574" s="232" t="s">
        <v>337</v>
      </c>
      <c r="E574" s="254" t="s">
        <v>1</v>
      </c>
      <c r="F574" s="255" t="s">
        <v>4619</v>
      </c>
      <c r="G574" s="253"/>
      <c r="H574" s="256">
        <v>16.800000000000001</v>
      </c>
      <c r="I574" s="257"/>
      <c r="J574" s="253"/>
      <c r="K574" s="253"/>
      <c r="L574" s="258"/>
      <c r="M574" s="259"/>
      <c r="N574" s="260"/>
      <c r="O574" s="260"/>
      <c r="P574" s="260"/>
      <c r="Q574" s="260"/>
      <c r="R574" s="260"/>
      <c r="S574" s="260"/>
      <c r="T574" s="261"/>
      <c r="U574" s="13"/>
      <c r="V574" s="13"/>
      <c r="W574" s="13"/>
      <c r="X574" s="13"/>
      <c r="Y574" s="13"/>
      <c r="Z574" s="13"/>
      <c r="AA574" s="13"/>
      <c r="AB574" s="13"/>
      <c r="AC574" s="13"/>
      <c r="AD574" s="13"/>
      <c r="AE574" s="13"/>
      <c r="AT574" s="262" t="s">
        <v>337</v>
      </c>
      <c r="AU574" s="262" t="s">
        <v>85</v>
      </c>
      <c r="AV574" s="13" t="s">
        <v>87</v>
      </c>
      <c r="AW574" s="13" t="s">
        <v>33</v>
      </c>
      <c r="AX574" s="13" t="s">
        <v>77</v>
      </c>
      <c r="AY574" s="262" t="s">
        <v>247</v>
      </c>
    </row>
    <row r="575" s="13" customFormat="1">
      <c r="A575" s="13"/>
      <c r="B575" s="252"/>
      <c r="C575" s="253"/>
      <c r="D575" s="232" t="s">
        <v>337</v>
      </c>
      <c r="E575" s="254" t="s">
        <v>1</v>
      </c>
      <c r="F575" s="255" t="s">
        <v>4620</v>
      </c>
      <c r="G575" s="253"/>
      <c r="H575" s="256">
        <v>7.2000000000000002</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3" customFormat="1">
      <c r="A576" s="13"/>
      <c r="B576" s="252"/>
      <c r="C576" s="253"/>
      <c r="D576" s="232" t="s">
        <v>337</v>
      </c>
      <c r="E576" s="254" t="s">
        <v>1</v>
      </c>
      <c r="F576" s="255" t="s">
        <v>4621</v>
      </c>
      <c r="G576" s="253"/>
      <c r="H576" s="256">
        <v>24.48</v>
      </c>
      <c r="I576" s="257"/>
      <c r="J576" s="253"/>
      <c r="K576" s="253"/>
      <c r="L576" s="258"/>
      <c r="M576" s="259"/>
      <c r="N576" s="260"/>
      <c r="O576" s="260"/>
      <c r="P576" s="260"/>
      <c r="Q576" s="260"/>
      <c r="R576" s="260"/>
      <c r="S576" s="260"/>
      <c r="T576" s="261"/>
      <c r="U576" s="13"/>
      <c r="V576" s="13"/>
      <c r="W576" s="13"/>
      <c r="X576" s="13"/>
      <c r="Y576" s="13"/>
      <c r="Z576" s="13"/>
      <c r="AA576" s="13"/>
      <c r="AB576" s="13"/>
      <c r="AC576" s="13"/>
      <c r="AD576" s="13"/>
      <c r="AE576" s="13"/>
      <c r="AT576" s="262" t="s">
        <v>337</v>
      </c>
      <c r="AU576" s="262" t="s">
        <v>85</v>
      </c>
      <c r="AV576" s="13" t="s">
        <v>87</v>
      </c>
      <c r="AW576" s="13" t="s">
        <v>33</v>
      </c>
      <c r="AX576" s="13" t="s">
        <v>77</v>
      </c>
      <c r="AY576" s="262" t="s">
        <v>247</v>
      </c>
    </row>
    <row r="577" s="13" customFormat="1">
      <c r="A577" s="13"/>
      <c r="B577" s="252"/>
      <c r="C577" s="253"/>
      <c r="D577" s="232" t="s">
        <v>337</v>
      </c>
      <c r="E577" s="254" t="s">
        <v>1</v>
      </c>
      <c r="F577" s="255" t="s">
        <v>4622</v>
      </c>
      <c r="G577" s="253"/>
      <c r="H577" s="256">
        <v>7.2000000000000002</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337</v>
      </c>
      <c r="AU577" s="262" t="s">
        <v>85</v>
      </c>
      <c r="AV577" s="13" t="s">
        <v>87</v>
      </c>
      <c r="AW577" s="13" t="s">
        <v>33</v>
      </c>
      <c r="AX577" s="13" t="s">
        <v>77</v>
      </c>
      <c r="AY577" s="262" t="s">
        <v>247</v>
      </c>
    </row>
    <row r="578" s="13" customFormat="1">
      <c r="A578" s="13"/>
      <c r="B578" s="252"/>
      <c r="C578" s="253"/>
      <c r="D578" s="232" t="s">
        <v>337</v>
      </c>
      <c r="E578" s="254" t="s">
        <v>1</v>
      </c>
      <c r="F578" s="255" t="s">
        <v>4623</v>
      </c>
      <c r="G578" s="253"/>
      <c r="H578" s="256">
        <v>7.5999999999999996</v>
      </c>
      <c r="I578" s="257"/>
      <c r="J578" s="253"/>
      <c r="K578" s="253"/>
      <c r="L578" s="258"/>
      <c r="M578" s="259"/>
      <c r="N578" s="260"/>
      <c r="O578" s="260"/>
      <c r="P578" s="260"/>
      <c r="Q578" s="260"/>
      <c r="R578" s="260"/>
      <c r="S578" s="260"/>
      <c r="T578" s="261"/>
      <c r="U578" s="13"/>
      <c r="V578" s="13"/>
      <c r="W578" s="13"/>
      <c r="X578" s="13"/>
      <c r="Y578" s="13"/>
      <c r="Z578" s="13"/>
      <c r="AA578" s="13"/>
      <c r="AB578" s="13"/>
      <c r="AC578" s="13"/>
      <c r="AD578" s="13"/>
      <c r="AE578" s="13"/>
      <c r="AT578" s="262" t="s">
        <v>337</v>
      </c>
      <c r="AU578" s="262" t="s">
        <v>85</v>
      </c>
      <c r="AV578" s="13" t="s">
        <v>87</v>
      </c>
      <c r="AW578" s="13" t="s">
        <v>33</v>
      </c>
      <c r="AX578" s="13" t="s">
        <v>77</v>
      </c>
      <c r="AY578" s="262" t="s">
        <v>247</v>
      </c>
    </row>
    <row r="579" s="13" customFormat="1">
      <c r="A579" s="13"/>
      <c r="B579" s="252"/>
      <c r="C579" s="253"/>
      <c r="D579" s="232" t="s">
        <v>337</v>
      </c>
      <c r="E579" s="254" t="s">
        <v>1</v>
      </c>
      <c r="F579" s="255" t="s">
        <v>4624</v>
      </c>
      <c r="G579" s="253"/>
      <c r="H579" s="256">
        <v>2.2799999999999998</v>
      </c>
      <c r="I579" s="257"/>
      <c r="J579" s="253"/>
      <c r="K579" s="253"/>
      <c r="L579" s="258"/>
      <c r="M579" s="259"/>
      <c r="N579" s="260"/>
      <c r="O579" s="260"/>
      <c r="P579" s="260"/>
      <c r="Q579" s="260"/>
      <c r="R579" s="260"/>
      <c r="S579" s="260"/>
      <c r="T579" s="261"/>
      <c r="U579" s="13"/>
      <c r="V579" s="13"/>
      <c r="W579" s="13"/>
      <c r="X579" s="13"/>
      <c r="Y579" s="13"/>
      <c r="Z579" s="13"/>
      <c r="AA579" s="13"/>
      <c r="AB579" s="13"/>
      <c r="AC579" s="13"/>
      <c r="AD579" s="13"/>
      <c r="AE579" s="13"/>
      <c r="AT579" s="262" t="s">
        <v>337</v>
      </c>
      <c r="AU579" s="262" t="s">
        <v>85</v>
      </c>
      <c r="AV579" s="13" t="s">
        <v>87</v>
      </c>
      <c r="AW579" s="13" t="s">
        <v>33</v>
      </c>
      <c r="AX579" s="13" t="s">
        <v>77</v>
      </c>
      <c r="AY579" s="262" t="s">
        <v>247</v>
      </c>
    </row>
    <row r="580" s="13" customFormat="1">
      <c r="A580" s="13"/>
      <c r="B580" s="252"/>
      <c r="C580" s="253"/>
      <c r="D580" s="232" t="s">
        <v>337</v>
      </c>
      <c r="E580" s="254" t="s">
        <v>1</v>
      </c>
      <c r="F580" s="255" t="s">
        <v>4625</v>
      </c>
      <c r="G580" s="253"/>
      <c r="H580" s="256">
        <v>1.1399999999999999</v>
      </c>
      <c r="I580" s="257"/>
      <c r="J580" s="253"/>
      <c r="K580" s="253"/>
      <c r="L580" s="258"/>
      <c r="M580" s="259"/>
      <c r="N580" s="260"/>
      <c r="O580" s="260"/>
      <c r="P580" s="260"/>
      <c r="Q580" s="260"/>
      <c r="R580" s="260"/>
      <c r="S580" s="260"/>
      <c r="T580" s="261"/>
      <c r="U580" s="13"/>
      <c r="V580" s="13"/>
      <c r="W580" s="13"/>
      <c r="X580" s="13"/>
      <c r="Y580" s="13"/>
      <c r="Z580" s="13"/>
      <c r="AA580" s="13"/>
      <c r="AB580" s="13"/>
      <c r="AC580" s="13"/>
      <c r="AD580" s="13"/>
      <c r="AE580" s="13"/>
      <c r="AT580" s="262" t="s">
        <v>337</v>
      </c>
      <c r="AU580" s="262" t="s">
        <v>85</v>
      </c>
      <c r="AV580" s="13" t="s">
        <v>87</v>
      </c>
      <c r="AW580" s="13" t="s">
        <v>33</v>
      </c>
      <c r="AX580" s="13" t="s">
        <v>77</v>
      </c>
      <c r="AY580" s="262" t="s">
        <v>247</v>
      </c>
    </row>
    <row r="581" s="13" customFormat="1">
      <c r="A581" s="13"/>
      <c r="B581" s="252"/>
      <c r="C581" s="253"/>
      <c r="D581" s="232" t="s">
        <v>337</v>
      </c>
      <c r="E581" s="254" t="s">
        <v>1</v>
      </c>
      <c r="F581" s="255" t="s">
        <v>4626</v>
      </c>
      <c r="G581" s="253"/>
      <c r="H581" s="256">
        <v>1.76</v>
      </c>
      <c r="I581" s="257"/>
      <c r="J581" s="253"/>
      <c r="K581" s="253"/>
      <c r="L581" s="258"/>
      <c r="M581" s="259"/>
      <c r="N581" s="260"/>
      <c r="O581" s="260"/>
      <c r="P581" s="260"/>
      <c r="Q581" s="260"/>
      <c r="R581" s="260"/>
      <c r="S581" s="260"/>
      <c r="T581" s="261"/>
      <c r="U581" s="13"/>
      <c r="V581" s="13"/>
      <c r="W581" s="13"/>
      <c r="X581" s="13"/>
      <c r="Y581" s="13"/>
      <c r="Z581" s="13"/>
      <c r="AA581" s="13"/>
      <c r="AB581" s="13"/>
      <c r="AC581" s="13"/>
      <c r="AD581" s="13"/>
      <c r="AE581" s="13"/>
      <c r="AT581" s="262" t="s">
        <v>337</v>
      </c>
      <c r="AU581" s="262" t="s">
        <v>85</v>
      </c>
      <c r="AV581" s="13" t="s">
        <v>87</v>
      </c>
      <c r="AW581" s="13" t="s">
        <v>33</v>
      </c>
      <c r="AX581" s="13" t="s">
        <v>77</v>
      </c>
      <c r="AY581" s="262" t="s">
        <v>247</v>
      </c>
    </row>
    <row r="582" s="13" customFormat="1">
      <c r="A582" s="13"/>
      <c r="B582" s="252"/>
      <c r="C582" s="253"/>
      <c r="D582" s="232" t="s">
        <v>337</v>
      </c>
      <c r="E582" s="254" t="s">
        <v>1</v>
      </c>
      <c r="F582" s="255" t="s">
        <v>4627</v>
      </c>
      <c r="G582" s="253"/>
      <c r="H582" s="256">
        <v>7.2000000000000002</v>
      </c>
      <c r="I582" s="257"/>
      <c r="J582" s="253"/>
      <c r="K582" s="253"/>
      <c r="L582" s="258"/>
      <c r="M582" s="259"/>
      <c r="N582" s="260"/>
      <c r="O582" s="260"/>
      <c r="P582" s="260"/>
      <c r="Q582" s="260"/>
      <c r="R582" s="260"/>
      <c r="S582" s="260"/>
      <c r="T582" s="261"/>
      <c r="U582" s="13"/>
      <c r="V582" s="13"/>
      <c r="W582" s="13"/>
      <c r="X582" s="13"/>
      <c r="Y582" s="13"/>
      <c r="Z582" s="13"/>
      <c r="AA582" s="13"/>
      <c r="AB582" s="13"/>
      <c r="AC582" s="13"/>
      <c r="AD582" s="13"/>
      <c r="AE582" s="13"/>
      <c r="AT582" s="262" t="s">
        <v>337</v>
      </c>
      <c r="AU582" s="262" t="s">
        <v>85</v>
      </c>
      <c r="AV582" s="13" t="s">
        <v>87</v>
      </c>
      <c r="AW582" s="13" t="s">
        <v>33</v>
      </c>
      <c r="AX582" s="13" t="s">
        <v>77</v>
      </c>
      <c r="AY582" s="262" t="s">
        <v>247</v>
      </c>
    </row>
    <row r="583" s="13" customFormat="1">
      <c r="A583" s="13"/>
      <c r="B583" s="252"/>
      <c r="C583" s="253"/>
      <c r="D583" s="232" t="s">
        <v>337</v>
      </c>
      <c r="E583" s="254" t="s">
        <v>1</v>
      </c>
      <c r="F583" s="255" t="s">
        <v>4628</v>
      </c>
      <c r="G583" s="253"/>
      <c r="H583" s="256">
        <v>2.194</v>
      </c>
      <c r="I583" s="257"/>
      <c r="J583" s="253"/>
      <c r="K583" s="253"/>
      <c r="L583" s="258"/>
      <c r="M583" s="259"/>
      <c r="N583" s="260"/>
      <c r="O583" s="260"/>
      <c r="P583" s="260"/>
      <c r="Q583" s="260"/>
      <c r="R583" s="260"/>
      <c r="S583" s="260"/>
      <c r="T583" s="261"/>
      <c r="U583" s="13"/>
      <c r="V583" s="13"/>
      <c r="W583" s="13"/>
      <c r="X583" s="13"/>
      <c r="Y583" s="13"/>
      <c r="Z583" s="13"/>
      <c r="AA583" s="13"/>
      <c r="AB583" s="13"/>
      <c r="AC583" s="13"/>
      <c r="AD583" s="13"/>
      <c r="AE583" s="13"/>
      <c r="AT583" s="262" t="s">
        <v>337</v>
      </c>
      <c r="AU583" s="262" t="s">
        <v>85</v>
      </c>
      <c r="AV583" s="13" t="s">
        <v>87</v>
      </c>
      <c r="AW583" s="13" t="s">
        <v>33</v>
      </c>
      <c r="AX583" s="13" t="s">
        <v>77</v>
      </c>
      <c r="AY583" s="262" t="s">
        <v>247</v>
      </c>
    </row>
    <row r="584" s="13" customFormat="1">
      <c r="A584" s="13"/>
      <c r="B584" s="252"/>
      <c r="C584" s="253"/>
      <c r="D584" s="232" t="s">
        <v>337</v>
      </c>
      <c r="E584" s="254" t="s">
        <v>1</v>
      </c>
      <c r="F584" s="255" t="s">
        <v>4629</v>
      </c>
      <c r="G584" s="253"/>
      <c r="H584" s="256">
        <v>2.2799999999999998</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4" customFormat="1">
      <c r="A585" s="14"/>
      <c r="B585" s="263"/>
      <c r="C585" s="264"/>
      <c r="D585" s="232" t="s">
        <v>337</v>
      </c>
      <c r="E585" s="265" t="s">
        <v>1</v>
      </c>
      <c r="F585" s="266" t="s">
        <v>340</v>
      </c>
      <c r="G585" s="264"/>
      <c r="H585" s="267">
        <v>141.994</v>
      </c>
      <c r="I585" s="268"/>
      <c r="J585" s="264"/>
      <c r="K585" s="264"/>
      <c r="L585" s="269"/>
      <c r="M585" s="270"/>
      <c r="N585" s="271"/>
      <c r="O585" s="271"/>
      <c r="P585" s="271"/>
      <c r="Q585" s="271"/>
      <c r="R585" s="271"/>
      <c r="S585" s="271"/>
      <c r="T585" s="272"/>
      <c r="U585" s="14"/>
      <c r="V585" s="14"/>
      <c r="W585" s="14"/>
      <c r="X585" s="14"/>
      <c r="Y585" s="14"/>
      <c r="Z585" s="14"/>
      <c r="AA585" s="14"/>
      <c r="AB585" s="14"/>
      <c r="AC585" s="14"/>
      <c r="AD585" s="14"/>
      <c r="AE585" s="14"/>
      <c r="AT585" s="273" t="s">
        <v>337</v>
      </c>
      <c r="AU585" s="273" t="s">
        <v>85</v>
      </c>
      <c r="AV585" s="14" t="s">
        <v>258</v>
      </c>
      <c r="AW585" s="14" t="s">
        <v>33</v>
      </c>
      <c r="AX585" s="14" t="s">
        <v>85</v>
      </c>
      <c r="AY585" s="273" t="s">
        <v>247</v>
      </c>
    </row>
    <row r="586" s="2" customFormat="1" ht="24.15" customHeight="1">
      <c r="A586" s="38"/>
      <c r="B586" s="39"/>
      <c r="C586" s="219" t="s">
        <v>599</v>
      </c>
      <c r="D586" s="219" t="s">
        <v>248</v>
      </c>
      <c r="E586" s="220" t="s">
        <v>4630</v>
      </c>
      <c r="F586" s="221" t="s">
        <v>4631</v>
      </c>
      <c r="G586" s="222" t="s">
        <v>267</v>
      </c>
      <c r="H586" s="223">
        <v>141.994</v>
      </c>
      <c r="I586" s="224"/>
      <c r="J586" s="225">
        <f>ROUND(I586*H586,2)</f>
        <v>0</v>
      </c>
      <c r="K586" s="221" t="s">
        <v>336</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258</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258</v>
      </c>
      <c r="BM586" s="230" t="s">
        <v>858</v>
      </c>
    </row>
    <row r="587" s="2" customFormat="1">
      <c r="A587" s="38"/>
      <c r="B587" s="39"/>
      <c r="C587" s="40"/>
      <c r="D587" s="232" t="s">
        <v>253</v>
      </c>
      <c r="E587" s="40"/>
      <c r="F587" s="233" t="s">
        <v>4609</v>
      </c>
      <c r="G587" s="40"/>
      <c r="H587" s="40"/>
      <c r="I587" s="234"/>
      <c r="J587" s="40"/>
      <c r="K587" s="40"/>
      <c r="L587" s="44"/>
      <c r="M587" s="235"/>
      <c r="N587" s="236"/>
      <c r="O587" s="91"/>
      <c r="P587" s="91"/>
      <c r="Q587" s="91"/>
      <c r="R587" s="91"/>
      <c r="S587" s="91"/>
      <c r="T587" s="92"/>
      <c r="U587" s="38"/>
      <c r="V587" s="38"/>
      <c r="W587" s="38"/>
      <c r="X587" s="38"/>
      <c r="Y587" s="38"/>
      <c r="Z587" s="38"/>
      <c r="AA587" s="38"/>
      <c r="AB587" s="38"/>
      <c r="AC587" s="38"/>
      <c r="AD587" s="38"/>
      <c r="AE587" s="38"/>
      <c r="AT587" s="17" t="s">
        <v>253</v>
      </c>
      <c r="AU587" s="17" t="s">
        <v>85</v>
      </c>
    </row>
    <row r="588" s="13" customFormat="1">
      <c r="A588" s="13"/>
      <c r="B588" s="252"/>
      <c r="C588" s="253"/>
      <c r="D588" s="232" t="s">
        <v>337</v>
      </c>
      <c r="E588" s="254" t="s">
        <v>1</v>
      </c>
      <c r="F588" s="255" t="s">
        <v>4632</v>
      </c>
      <c r="G588" s="253"/>
      <c r="H588" s="256">
        <v>141.994</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337</v>
      </c>
      <c r="AU588" s="262" t="s">
        <v>85</v>
      </c>
      <c r="AV588" s="13" t="s">
        <v>87</v>
      </c>
      <c r="AW588" s="13" t="s">
        <v>33</v>
      </c>
      <c r="AX588" s="13" t="s">
        <v>77</v>
      </c>
      <c r="AY588" s="262" t="s">
        <v>247</v>
      </c>
    </row>
    <row r="589" s="14" customFormat="1">
      <c r="A589" s="14"/>
      <c r="B589" s="263"/>
      <c r="C589" s="264"/>
      <c r="D589" s="232" t="s">
        <v>337</v>
      </c>
      <c r="E589" s="265" t="s">
        <v>1</v>
      </c>
      <c r="F589" s="266" t="s">
        <v>340</v>
      </c>
      <c r="G589" s="264"/>
      <c r="H589" s="267">
        <v>141.994</v>
      </c>
      <c r="I589" s="268"/>
      <c r="J589" s="264"/>
      <c r="K589" s="264"/>
      <c r="L589" s="269"/>
      <c r="M589" s="270"/>
      <c r="N589" s="271"/>
      <c r="O589" s="271"/>
      <c r="P589" s="271"/>
      <c r="Q589" s="271"/>
      <c r="R589" s="271"/>
      <c r="S589" s="271"/>
      <c r="T589" s="272"/>
      <c r="U589" s="14"/>
      <c r="V589" s="14"/>
      <c r="W589" s="14"/>
      <c r="X589" s="14"/>
      <c r="Y589" s="14"/>
      <c r="Z589" s="14"/>
      <c r="AA589" s="14"/>
      <c r="AB589" s="14"/>
      <c r="AC589" s="14"/>
      <c r="AD589" s="14"/>
      <c r="AE589" s="14"/>
      <c r="AT589" s="273" t="s">
        <v>337</v>
      </c>
      <c r="AU589" s="273" t="s">
        <v>85</v>
      </c>
      <c r="AV589" s="14" t="s">
        <v>258</v>
      </c>
      <c r="AW589" s="14" t="s">
        <v>33</v>
      </c>
      <c r="AX589" s="14" t="s">
        <v>85</v>
      </c>
      <c r="AY589" s="273" t="s">
        <v>247</v>
      </c>
    </row>
    <row r="590" s="2" customFormat="1" ht="16.5" customHeight="1">
      <c r="A590" s="38"/>
      <c r="B590" s="39"/>
      <c r="C590" s="219" t="s">
        <v>861</v>
      </c>
      <c r="D590" s="219" t="s">
        <v>248</v>
      </c>
      <c r="E590" s="220" t="s">
        <v>4633</v>
      </c>
      <c r="F590" s="221" t="s">
        <v>4634</v>
      </c>
      <c r="G590" s="222" t="s">
        <v>364</v>
      </c>
      <c r="H590" s="223">
        <v>14.593</v>
      </c>
      <c r="I590" s="224"/>
      <c r="J590" s="225">
        <f>ROUND(I590*H590,2)</f>
        <v>0</v>
      </c>
      <c r="K590" s="221" t="s">
        <v>336</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258</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258</v>
      </c>
      <c r="BM590" s="230" t="s">
        <v>864</v>
      </c>
    </row>
    <row r="591" s="2" customFormat="1">
      <c r="A591" s="38"/>
      <c r="B591" s="39"/>
      <c r="C591" s="40"/>
      <c r="D591" s="232" t="s">
        <v>253</v>
      </c>
      <c r="E591" s="40"/>
      <c r="F591" s="233" t="s">
        <v>4635</v>
      </c>
      <c r="G591" s="40"/>
      <c r="H591" s="40"/>
      <c r="I591" s="234"/>
      <c r="J591" s="40"/>
      <c r="K591" s="40"/>
      <c r="L591" s="44"/>
      <c r="M591" s="235"/>
      <c r="N591" s="236"/>
      <c r="O591" s="91"/>
      <c r="P591" s="91"/>
      <c r="Q591" s="91"/>
      <c r="R591" s="91"/>
      <c r="S591" s="91"/>
      <c r="T591" s="92"/>
      <c r="U591" s="38"/>
      <c r="V591" s="38"/>
      <c r="W591" s="38"/>
      <c r="X591" s="38"/>
      <c r="Y591" s="38"/>
      <c r="Z591" s="38"/>
      <c r="AA591" s="38"/>
      <c r="AB591" s="38"/>
      <c r="AC591" s="38"/>
      <c r="AD591" s="38"/>
      <c r="AE591" s="38"/>
      <c r="AT591" s="17" t="s">
        <v>253</v>
      </c>
      <c r="AU591" s="17" t="s">
        <v>85</v>
      </c>
    </row>
    <row r="592" s="12" customFormat="1">
      <c r="A592" s="12"/>
      <c r="B592" s="242"/>
      <c r="C592" s="243"/>
      <c r="D592" s="232" t="s">
        <v>337</v>
      </c>
      <c r="E592" s="244" t="s">
        <v>1</v>
      </c>
      <c r="F592" s="245" t="s">
        <v>4560</v>
      </c>
      <c r="G592" s="243"/>
      <c r="H592" s="244" t="s">
        <v>1</v>
      </c>
      <c r="I592" s="246"/>
      <c r="J592" s="243"/>
      <c r="K592" s="243"/>
      <c r="L592" s="247"/>
      <c r="M592" s="248"/>
      <c r="N592" s="249"/>
      <c r="O592" s="249"/>
      <c r="P592" s="249"/>
      <c r="Q592" s="249"/>
      <c r="R592" s="249"/>
      <c r="S592" s="249"/>
      <c r="T592" s="250"/>
      <c r="U592" s="12"/>
      <c r="V592" s="12"/>
      <c r="W592" s="12"/>
      <c r="X592" s="12"/>
      <c r="Y592" s="12"/>
      <c r="Z592" s="12"/>
      <c r="AA592" s="12"/>
      <c r="AB592" s="12"/>
      <c r="AC592" s="12"/>
      <c r="AD592" s="12"/>
      <c r="AE592" s="12"/>
      <c r="AT592" s="251" t="s">
        <v>337</v>
      </c>
      <c r="AU592" s="251" t="s">
        <v>85</v>
      </c>
      <c r="AV592" s="12" t="s">
        <v>85</v>
      </c>
      <c r="AW592" s="12" t="s">
        <v>33</v>
      </c>
      <c r="AX592" s="12" t="s">
        <v>77</v>
      </c>
      <c r="AY592" s="251" t="s">
        <v>247</v>
      </c>
    </row>
    <row r="593" s="13" customFormat="1">
      <c r="A593" s="13"/>
      <c r="B593" s="252"/>
      <c r="C593" s="253"/>
      <c r="D593" s="232" t="s">
        <v>337</v>
      </c>
      <c r="E593" s="254" t="s">
        <v>1</v>
      </c>
      <c r="F593" s="255" t="s">
        <v>4636</v>
      </c>
      <c r="G593" s="253"/>
      <c r="H593" s="256">
        <v>3.4060000000000001</v>
      </c>
      <c r="I593" s="257"/>
      <c r="J593" s="253"/>
      <c r="K593" s="253"/>
      <c r="L593" s="258"/>
      <c r="M593" s="259"/>
      <c r="N593" s="260"/>
      <c r="O593" s="260"/>
      <c r="P593" s="260"/>
      <c r="Q593" s="260"/>
      <c r="R593" s="260"/>
      <c r="S593" s="260"/>
      <c r="T593" s="261"/>
      <c r="U593" s="13"/>
      <c r="V593" s="13"/>
      <c r="W593" s="13"/>
      <c r="X593" s="13"/>
      <c r="Y593" s="13"/>
      <c r="Z593" s="13"/>
      <c r="AA593" s="13"/>
      <c r="AB593" s="13"/>
      <c r="AC593" s="13"/>
      <c r="AD593" s="13"/>
      <c r="AE593" s="13"/>
      <c r="AT593" s="262" t="s">
        <v>337</v>
      </c>
      <c r="AU593" s="262" t="s">
        <v>85</v>
      </c>
      <c r="AV593" s="13" t="s">
        <v>87</v>
      </c>
      <c r="AW593" s="13" t="s">
        <v>33</v>
      </c>
      <c r="AX593" s="13" t="s">
        <v>77</v>
      </c>
      <c r="AY593" s="262" t="s">
        <v>247</v>
      </c>
    </row>
    <row r="594" s="13" customFormat="1">
      <c r="A594" s="13"/>
      <c r="B594" s="252"/>
      <c r="C594" s="253"/>
      <c r="D594" s="232" t="s">
        <v>337</v>
      </c>
      <c r="E594" s="254" t="s">
        <v>1</v>
      </c>
      <c r="F594" s="255" t="s">
        <v>4637</v>
      </c>
      <c r="G594" s="253"/>
      <c r="H594" s="256">
        <v>0.92900000000000005</v>
      </c>
      <c r="I594" s="257"/>
      <c r="J594" s="253"/>
      <c r="K594" s="253"/>
      <c r="L594" s="258"/>
      <c r="M594" s="259"/>
      <c r="N594" s="260"/>
      <c r="O594" s="260"/>
      <c r="P594" s="260"/>
      <c r="Q594" s="260"/>
      <c r="R594" s="260"/>
      <c r="S594" s="260"/>
      <c r="T594" s="261"/>
      <c r="U594" s="13"/>
      <c r="V594" s="13"/>
      <c r="W594" s="13"/>
      <c r="X594" s="13"/>
      <c r="Y594" s="13"/>
      <c r="Z594" s="13"/>
      <c r="AA594" s="13"/>
      <c r="AB594" s="13"/>
      <c r="AC594" s="13"/>
      <c r="AD594" s="13"/>
      <c r="AE594" s="13"/>
      <c r="AT594" s="262" t="s">
        <v>337</v>
      </c>
      <c r="AU594" s="262" t="s">
        <v>85</v>
      </c>
      <c r="AV594" s="13" t="s">
        <v>87</v>
      </c>
      <c r="AW594" s="13" t="s">
        <v>33</v>
      </c>
      <c r="AX594" s="13" t="s">
        <v>77</v>
      </c>
      <c r="AY594" s="262" t="s">
        <v>247</v>
      </c>
    </row>
    <row r="595" s="13" customFormat="1">
      <c r="A595" s="13"/>
      <c r="B595" s="252"/>
      <c r="C595" s="253"/>
      <c r="D595" s="232" t="s">
        <v>337</v>
      </c>
      <c r="E595" s="254" t="s">
        <v>1</v>
      </c>
      <c r="F595" s="255" t="s">
        <v>4638</v>
      </c>
      <c r="G595" s="253"/>
      <c r="H595" s="256">
        <v>1.665</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337</v>
      </c>
      <c r="AU595" s="262" t="s">
        <v>85</v>
      </c>
      <c r="AV595" s="13" t="s">
        <v>87</v>
      </c>
      <c r="AW595" s="13" t="s">
        <v>33</v>
      </c>
      <c r="AX595" s="13" t="s">
        <v>77</v>
      </c>
      <c r="AY595" s="262" t="s">
        <v>247</v>
      </c>
    </row>
    <row r="596" s="13" customFormat="1">
      <c r="A596" s="13"/>
      <c r="B596" s="252"/>
      <c r="C596" s="253"/>
      <c r="D596" s="232" t="s">
        <v>337</v>
      </c>
      <c r="E596" s="254" t="s">
        <v>1</v>
      </c>
      <c r="F596" s="255" t="s">
        <v>4639</v>
      </c>
      <c r="G596" s="253"/>
      <c r="H596" s="256">
        <v>0.097000000000000003</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4640</v>
      </c>
      <c r="G597" s="253"/>
      <c r="H597" s="256">
        <v>0.121</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4641</v>
      </c>
      <c r="G598" s="253"/>
      <c r="H598" s="256">
        <v>0.119</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4642</v>
      </c>
      <c r="G599" s="253"/>
      <c r="H599" s="256">
        <v>0.46800000000000003</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4643</v>
      </c>
      <c r="G600" s="253"/>
      <c r="H600" s="256">
        <v>0.21099999999999999</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3" customFormat="1">
      <c r="A601" s="13"/>
      <c r="B601" s="252"/>
      <c r="C601" s="253"/>
      <c r="D601" s="232" t="s">
        <v>337</v>
      </c>
      <c r="E601" s="254" t="s">
        <v>1</v>
      </c>
      <c r="F601" s="255" t="s">
        <v>4644</v>
      </c>
      <c r="G601" s="253"/>
      <c r="H601" s="256">
        <v>0.307</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337</v>
      </c>
      <c r="AU601" s="262" t="s">
        <v>85</v>
      </c>
      <c r="AV601" s="13" t="s">
        <v>87</v>
      </c>
      <c r="AW601" s="13" t="s">
        <v>33</v>
      </c>
      <c r="AX601" s="13" t="s">
        <v>77</v>
      </c>
      <c r="AY601" s="262" t="s">
        <v>247</v>
      </c>
    </row>
    <row r="602" s="13" customFormat="1">
      <c r="A602" s="13"/>
      <c r="B602" s="252"/>
      <c r="C602" s="253"/>
      <c r="D602" s="232" t="s">
        <v>337</v>
      </c>
      <c r="E602" s="254" t="s">
        <v>1</v>
      </c>
      <c r="F602" s="255" t="s">
        <v>4645</v>
      </c>
      <c r="G602" s="253"/>
      <c r="H602" s="256">
        <v>1.8480000000000001</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337</v>
      </c>
      <c r="AU602" s="262" t="s">
        <v>85</v>
      </c>
      <c r="AV602" s="13" t="s">
        <v>87</v>
      </c>
      <c r="AW602" s="13" t="s">
        <v>33</v>
      </c>
      <c r="AX602" s="13" t="s">
        <v>77</v>
      </c>
      <c r="AY602" s="262" t="s">
        <v>247</v>
      </c>
    </row>
    <row r="603" s="13" customFormat="1">
      <c r="A603" s="13"/>
      <c r="B603" s="252"/>
      <c r="C603" s="253"/>
      <c r="D603" s="232" t="s">
        <v>337</v>
      </c>
      <c r="E603" s="254" t="s">
        <v>1</v>
      </c>
      <c r="F603" s="255" t="s">
        <v>4646</v>
      </c>
      <c r="G603" s="253"/>
      <c r="H603" s="256">
        <v>0.879</v>
      </c>
      <c r="I603" s="257"/>
      <c r="J603" s="253"/>
      <c r="K603" s="253"/>
      <c r="L603" s="258"/>
      <c r="M603" s="259"/>
      <c r="N603" s="260"/>
      <c r="O603" s="260"/>
      <c r="P603" s="260"/>
      <c r="Q603" s="260"/>
      <c r="R603" s="260"/>
      <c r="S603" s="260"/>
      <c r="T603" s="261"/>
      <c r="U603" s="13"/>
      <c r="V603" s="13"/>
      <c r="W603" s="13"/>
      <c r="X603" s="13"/>
      <c r="Y603" s="13"/>
      <c r="Z603" s="13"/>
      <c r="AA603" s="13"/>
      <c r="AB603" s="13"/>
      <c r="AC603" s="13"/>
      <c r="AD603" s="13"/>
      <c r="AE603" s="13"/>
      <c r="AT603" s="262" t="s">
        <v>337</v>
      </c>
      <c r="AU603" s="262" t="s">
        <v>85</v>
      </c>
      <c r="AV603" s="13" t="s">
        <v>87</v>
      </c>
      <c r="AW603" s="13" t="s">
        <v>33</v>
      </c>
      <c r="AX603" s="13" t="s">
        <v>77</v>
      </c>
      <c r="AY603" s="262" t="s">
        <v>247</v>
      </c>
    </row>
    <row r="604" s="13" customFormat="1">
      <c r="A604" s="13"/>
      <c r="B604" s="252"/>
      <c r="C604" s="253"/>
      <c r="D604" s="232" t="s">
        <v>337</v>
      </c>
      <c r="E604" s="254" t="s">
        <v>1</v>
      </c>
      <c r="F604" s="255" t="s">
        <v>4647</v>
      </c>
      <c r="G604" s="253"/>
      <c r="H604" s="256">
        <v>1.925</v>
      </c>
      <c r="I604" s="257"/>
      <c r="J604" s="253"/>
      <c r="K604" s="253"/>
      <c r="L604" s="258"/>
      <c r="M604" s="259"/>
      <c r="N604" s="260"/>
      <c r="O604" s="260"/>
      <c r="P604" s="260"/>
      <c r="Q604" s="260"/>
      <c r="R604" s="260"/>
      <c r="S604" s="260"/>
      <c r="T604" s="261"/>
      <c r="U604" s="13"/>
      <c r="V604" s="13"/>
      <c r="W604" s="13"/>
      <c r="X604" s="13"/>
      <c r="Y604" s="13"/>
      <c r="Z604" s="13"/>
      <c r="AA604" s="13"/>
      <c r="AB604" s="13"/>
      <c r="AC604" s="13"/>
      <c r="AD604" s="13"/>
      <c r="AE604" s="13"/>
      <c r="AT604" s="262" t="s">
        <v>337</v>
      </c>
      <c r="AU604" s="262" t="s">
        <v>85</v>
      </c>
      <c r="AV604" s="13" t="s">
        <v>87</v>
      </c>
      <c r="AW604" s="13" t="s">
        <v>33</v>
      </c>
      <c r="AX604" s="13" t="s">
        <v>77</v>
      </c>
      <c r="AY604" s="262" t="s">
        <v>247</v>
      </c>
    </row>
    <row r="605" s="13" customFormat="1">
      <c r="A605" s="13"/>
      <c r="B605" s="252"/>
      <c r="C605" s="253"/>
      <c r="D605" s="232" t="s">
        <v>337</v>
      </c>
      <c r="E605" s="254" t="s">
        <v>1</v>
      </c>
      <c r="F605" s="255" t="s">
        <v>4648</v>
      </c>
      <c r="G605" s="253"/>
      <c r="H605" s="256">
        <v>0.56799999999999995</v>
      </c>
      <c r="I605" s="257"/>
      <c r="J605" s="253"/>
      <c r="K605" s="253"/>
      <c r="L605" s="258"/>
      <c r="M605" s="259"/>
      <c r="N605" s="260"/>
      <c r="O605" s="260"/>
      <c r="P605" s="260"/>
      <c r="Q605" s="260"/>
      <c r="R605" s="260"/>
      <c r="S605" s="260"/>
      <c r="T605" s="261"/>
      <c r="U605" s="13"/>
      <c r="V605" s="13"/>
      <c r="W605" s="13"/>
      <c r="X605" s="13"/>
      <c r="Y605" s="13"/>
      <c r="Z605" s="13"/>
      <c r="AA605" s="13"/>
      <c r="AB605" s="13"/>
      <c r="AC605" s="13"/>
      <c r="AD605" s="13"/>
      <c r="AE605" s="13"/>
      <c r="AT605" s="262" t="s">
        <v>337</v>
      </c>
      <c r="AU605" s="262" t="s">
        <v>85</v>
      </c>
      <c r="AV605" s="13" t="s">
        <v>87</v>
      </c>
      <c r="AW605" s="13" t="s">
        <v>33</v>
      </c>
      <c r="AX605" s="13" t="s">
        <v>77</v>
      </c>
      <c r="AY605" s="262" t="s">
        <v>247</v>
      </c>
    </row>
    <row r="606" s="13" customFormat="1">
      <c r="A606" s="13"/>
      <c r="B606" s="252"/>
      <c r="C606" s="253"/>
      <c r="D606" s="232" t="s">
        <v>337</v>
      </c>
      <c r="E606" s="254" t="s">
        <v>1</v>
      </c>
      <c r="F606" s="255" t="s">
        <v>4649</v>
      </c>
      <c r="G606" s="253"/>
      <c r="H606" s="256">
        <v>0.85999999999999999</v>
      </c>
      <c r="I606" s="257"/>
      <c r="J606" s="253"/>
      <c r="K606" s="253"/>
      <c r="L606" s="258"/>
      <c r="M606" s="259"/>
      <c r="N606" s="260"/>
      <c r="O606" s="260"/>
      <c r="P606" s="260"/>
      <c r="Q606" s="260"/>
      <c r="R606" s="260"/>
      <c r="S606" s="260"/>
      <c r="T606" s="261"/>
      <c r="U606" s="13"/>
      <c r="V606" s="13"/>
      <c r="W606" s="13"/>
      <c r="X606" s="13"/>
      <c r="Y606" s="13"/>
      <c r="Z606" s="13"/>
      <c r="AA606" s="13"/>
      <c r="AB606" s="13"/>
      <c r="AC606" s="13"/>
      <c r="AD606" s="13"/>
      <c r="AE606" s="13"/>
      <c r="AT606" s="262" t="s">
        <v>337</v>
      </c>
      <c r="AU606" s="262" t="s">
        <v>85</v>
      </c>
      <c r="AV606" s="13" t="s">
        <v>87</v>
      </c>
      <c r="AW606" s="13" t="s">
        <v>33</v>
      </c>
      <c r="AX606" s="13" t="s">
        <v>77</v>
      </c>
      <c r="AY606" s="262" t="s">
        <v>247</v>
      </c>
    </row>
    <row r="607" s="13" customFormat="1">
      <c r="A607" s="13"/>
      <c r="B607" s="252"/>
      <c r="C607" s="253"/>
      <c r="D607" s="232" t="s">
        <v>337</v>
      </c>
      <c r="E607" s="254" t="s">
        <v>1</v>
      </c>
      <c r="F607" s="255" t="s">
        <v>4650</v>
      </c>
      <c r="G607" s="253"/>
      <c r="H607" s="256">
        <v>0.17499999999999999</v>
      </c>
      <c r="I607" s="257"/>
      <c r="J607" s="253"/>
      <c r="K607" s="253"/>
      <c r="L607" s="258"/>
      <c r="M607" s="259"/>
      <c r="N607" s="260"/>
      <c r="O607" s="260"/>
      <c r="P607" s="260"/>
      <c r="Q607" s="260"/>
      <c r="R607" s="260"/>
      <c r="S607" s="260"/>
      <c r="T607" s="261"/>
      <c r="U607" s="13"/>
      <c r="V607" s="13"/>
      <c r="W607" s="13"/>
      <c r="X607" s="13"/>
      <c r="Y607" s="13"/>
      <c r="Z607" s="13"/>
      <c r="AA607" s="13"/>
      <c r="AB607" s="13"/>
      <c r="AC607" s="13"/>
      <c r="AD607" s="13"/>
      <c r="AE607" s="13"/>
      <c r="AT607" s="262" t="s">
        <v>337</v>
      </c>
      <c r="AU607" s="262" t="s">
        <v>85</v>
      </c>
      <c r="AV607" s="13" t="s">
        <v>87</v>
      </c>
      <c r="AW607" s="13" t="s">
        <v>33</v>
      </c>
      <c r="AX607" s="13" t="s">
        <v>77</v>
      </c>
      <c r="AY607" s="262" t="s">
        <v>247</v>
      </c>
    </row>
    <row r="608" s="13" customFormat="1">
      <c r="A608" s="13"/>
      <c r="B608" s="252"/>
      <c r="C608" s="253"/>
      <c r="D608" s="232" t="s">
        <v>337</v>
      </c>
      <c r="E608" s="254" t="s">
        <v>1</v>
      </c>
      <c r="F608" s="255" t="s">
        <v>4651</v>
      </c>
      <c r="G608" s="253"/>
      <c r="H608" s="256">
        <v>0.042999999999999997</v>
      </c>
      <c r="I608" s="257"/>
      <c r="J608" s="253"/>
      <c r="K608" s="253"/>
      <c r="L608" s="258"/>
      <c r="M608" s="259"/>
      <c r="N608" s="260"/>
      <c r="O608" s="260"/>
      <c r="P608" s="260"/>
      <c r="Q608" s="260"/>
      <c r="R608" s="260"/>
      <c r="S608" s="260"/>
      <c r="T608" s="261"/>
      <c r="U608" s="13"/>
      <c r="V608" s="13"/>
      <c r="W608" s="13"/>
      <c r="X608" s="13"/>
      <c r="Y608" s="13"/>
      <c r="Z608" s="13"/>
      <c r="AA608" s="13"/>
      <c r="AB608" s="13"/>
      <c r="AC608" s="13"/>
      <c r="AD608" s="13"/>
      <c r="AE608" s="13"/>
      <c r="AT608" s="262" t="s">
        <v>337</v>
      </c>
      <c r="AU608" s="262" t="s">
        <v>85</v>
      </c>
      <c r="AV608" s="13" t="s">
        <v>87</v>
      </c>
      <c r="AW608" s="13" t="s">
        <v>33</v>
      </c>
      <c r="AX608" s="13" t="s">
        <v>77</v>
      </c>
      <c r="AY608" s="262" t="s">
        <v>247</v>
      </c>
    </row>
    <row r="609" s="13" customFormat="1">
      <c r="A609" s="13"/>
      <c r="B609" s="252"/>
      <c r="C609" s="253"/>
      <c r="D609" s="232" t="s">
        <v>337</v>
      </c>
      <c r="E609" s="254" t="s">
        <v>1</v>
      </c>
      <c r="F609" s="255" t="s">
        <v>4652</v>
      </c>
      <c r="G609" s="253"/>
      <c r="H609" s="256">
        <v>0.085000000000000006</v>
      </c>
      <c r="I609" s="257"/>
      <c r="J609" s="253"/>
      <c r="K609" s="253"/>
      <c r="L609" s="258"/>
      <c r="M609" s="259"/>
      <c r="N609" s="260"/>
      <c r="O609" s="260"/>
      <c r="P609" s="260"/>
      <c r="Q609" s="260"/>
      <c r="R609" s="260"/>
      <c r="S609" s="260"/>
      <c r="T609" s="261"/>
      <c r="U609" s="13"/>
      <c r="V609" s="13"/>
      <c r="W609" s="13"/>
      <c r="X609" s="13"/>
      <c r="Y609" s="13"/>
      <c r="Z609" s="13"/>
      <c r="AA609" s="13"/>
      <c r="AB609" s="13"/>
      <c r="AC609" s="13"/>
      <c r="AD609" s="13"/>
      <c r="AE609" s="13"/>
      <c r="AT609" s="262" t="s">
        <v>337</v>
      </c>
      <c r="AU609" s="262" t="s">
        <v>85</v>
      </c>
      <c r="AV609" s="13" t="s">
        <v>87</v>
      </c>
      <c r="AW609" s="13" t="s">
        <v>33</v>
      </c>
      <c r="AX609" s="13" t="s">
        <v>77</v>
      </c>
      <c r="AY609" s="262" t="s">
        <v>247</v>
      </c>
    </row>
    <row r="610" s="13" customFormat="1">
      <c r="A610" s="13"/>
      <c r="B610" s="252"/>
      <c r="C610" s="253"/>
      <c r="D610" s="232" t="s">
        <v>337</v>
      </c>
      <c r="E610" s="254" t="s">
        <v>1</v>
      </c>
      <c r="F610" s="255" t="s">
        <v>4653</v>
      </c>
      <c r="G610" s="253"/>
      <c r="H610" s="256">
        <v>0.56799999999999995</v>
      </c>
      <c r="I610" s="257"/>
      <c r="J610" s="253"/>
      <c r="K610" s="253"/>
      <c r="L610" s="258"/>
      <c r="M610" s="259"/>
      <c r="N610" s="260"/>
      <c r="O610" s="260"/>
      <c r="P610" s="260"/>
      <c r="Q610" s="260"/>
      <c r="R610" s="260"/>
      <c r="S610" s="260"/>
      <c r="T610" s="261"/>
      <c r="U610" s="13"/>
      <c r="V610" s="13"/>
      <c r="W610" s="13"/>
      <c r="X610" s="13"/>
      <c r="Y610" s="13"/>
      <c r="Z610" s="13"/>
      <c r="AA610" s="13"/>
      <c r="AB610" s="13"/>
      <c r="AC610" s="13"/>
      <c r="AD610" s="13"/>
      <c r="AE610" s="13"/>
      <c r="AT610" s="262" t="s">
        <v>337</v>
      </c>
      <c r="AU610" s="262" t="s">
        <v>85</v>
      </c>
      <c r="AV610" s="13" t="s">
        <v>87</v>
      </c>
      <c r="AW610" s="13" t="s">
        <v>33</v>
      </c>
      <c r="AX610" s="13" t="s">
        <v>77</v>
      </c>
      <c r="AY610" s="262" t="s">
        <v>247</v>
      </c>
    </row>
    <row r="611" s="13" customFormat="1">
      <c r="A611" s="13"/>
      <c r="B611" s="252"/>
      <c r="C611" s="253"/>
      <c r="D611" s="232" t="s">
        <v>337</v>
      </c>
      <c r="E611" s="254" t="s">
        <v>1</v>
      </c>
      <c r="F611" s="255" t="s">
        <v>4654</v>
      </c>
      <c r="G611" s="253"/>
      <c r="H611" s="256">
        <v>0.24099999999999999</v>
      </c>
      <c r="I611" s="257"/>
      <c r="J611" s="253"/>
      <c r="K611" s="253"/>
      <c r="L611" s="258"/>
      <c r="M611" s="259"/>
      <c r="N611" s="260"/>
      <c r="O611" s="260"/>
      <c r="P611" s="260"/>
      <c r="Q611" s="260"/>
      <c r="R611" s="260"/>
      <c r="S611" s="260"/>
      <c r="T611" s="261"/>
      <c r="U611" s="13"/>
      <c r="V611" s="13"/>
      <c r="W611" s="13"/>
      <c r="X611" s="13"/>
      <c r="Y611" s="13"/>
      <c r="Z611" s="13"/>
      <c r="AA611" s="13"/>
      <c r="AB611" s="13"/>
      <c r="AC611" s="13"/>
      <c r="AD611" s="13"/>
      <c r="AE611" s="13"/>
      <c r="AT611" s="262" t="s">
        <v>337</v>
      </c>
      <c r="AU611" s="262" t="s">
        <v>85</v>
      </c>
      <c r="AV611" s="13" t="s">
        <v>87</v>
      </c>
      <c r="AW611" s="13" t="s">
        <v>33</v>
      </c>
      <c r="AX611" s="13" t="s">
        <v>77</v>
      </c>
      <c r="AY611" s="262" t="s">
        <v>247</v>
      </c>
    </row>
    <row r="612" s="13" customFormat="1">
      <c r="A612" s="13"/>
      <c r="B612" s="252"/>
      <c r="C612" s="253"/>
      <c r="D612" s="232" t="s">
        <v>337</v>
      </c>
      <c r="E612" s="254" t="s">
        <v>1</v>
      </c>
      <c r="F612" s="255" t="s">
        <v>4655</v>
      </c>
      <c r="G612" s="253"/>
      <c r="H612" s="256">
        <v>0.078</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337</v>
      </c>
      <c r="AU612" s="262" t="s">
        <v>85</v>
      </c>
      <c r="AV612" s="13" t="s">
        <v>87</v>
      </c>
      <c r="AW612" s="13" t="s">
        <v>33</v>
      </c>
      <c r="AX612" s="13" t="s">
        <v>77</v>
      </c>
      <c r="AY612" s="262" t="s">
        <v>247</v>
      </c>
    </row>
    <row r="613" s="14" customFormat="1">
      <c r="A613" s="14"/>
      <c r="B613" s="263"/>
      <c r="C613" s="264"/>
      <c r="D613" s="232" t="s">
        <v>337</v>
      </c>
      <c r="E613" s="265" t="s">
        <v>1</v>
      </c>
      <c r="F613" s="266" t="s">
        <v>340</v>
      </c>
      <c r="G613" s="264"/>
      <c r="H613" s="267">
        <v>14.593</v>
      </c>
      <c r="I613" s="268"/>
      <c r="J613" s="264"/>
      <c r="K613" s="264"/>
      <c r="L613" s="269"/>
      <c r="M613" s="270"/>
      <c r="N613" s="271"/>
      <c r="O613" s="271"/>
      <c r="P613" s="271"/>
      <c r="Q613" s="271"/>
      <c r="R613" s="271"/>
      <c r="S613" s="271"/>
      <c r="T613" s="272"/>
      <c r="U613" s="14"/>
      <c r="V613" s="14"/>
      <c r="W613" s="14"/>
      <c r="X613" s="14"/>
      <c r="Y613" s="14"/>
      <c r="Z613" s="14"/>
      <c r="AA613" s="14"/>
      <c r="AB613" s="14"/>
      <c r="AC613" s="14"/>
      <c r="AD613" s="14"/>
      <c r="AE613" s="14"/>
      <c r="AT613" s="273" t="s">
        <v>337</v>
      </c>
      <c r="AU613" s="273" t="s">
        <v>85</v>
      </c>
      <c r="AV613" s="14" t="s">
        <v>258</v>
      </c>
      <c r="AW613" s="14" t="s">
        <v>33</v>
      </c>
      <c r="AX613" s="14" t="s">
        <v>85</v>
      </c>
      <c r="AY613" s="273" t="s">
        <v>247</v>
      </c>
    </row>
    <row r="614" s="2" customFormat="1" ht="49.05" customHeight="1">
      <c r="A614" s="38"/>
      <c r="B614" s="39"/>
      <c r="C614" s="219" t="s">
        <v>606</v>
      </c>
      <c r="D614" s="219" t="s">
        <v>248</v>
      </c>
      <c r="E614" s="220" t="s">
        <v>642</v>
      </c>
      <c r="F614" s="221" t="s">
        <v>4656</v>
      </c>
      <c r="G614" s="222" t="s">
        <v>267</v>
      </c>
      <c r="H614" s="223">
        <v>58.780000000000001</v>
      </c>
      <c r="I614" s="224"/>
      <c r="J614" s="225">
        <f>ROUND(I614*H614,2)</f>
        <v>0</v>
      </c>
      <c r="K614" s="221" t="s">
        <v>336</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258</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258</v>
      </c>
      <c r="BM614" s="230" t="s">
        <v>871</v>
      </c>
    </row>
    <row r="615" s="12" customFormat="1">
      <c r="A615" s="12"/>
      <c r="B615" s="242"/>
      <c r="C615" s="243"/>
      <c r="D615" s="232" t="s">
        <v>337</v>
      </c>
      <c r="E615" s="244" t="s">
        <v>1</v>
      </c>
      <c r="F615" s="245" t="s">
        <v>4657</v>
      </c>
      <c r="G615" s="243"/>
      <c r="H615" s="244" t="s">
        <v>1</v>
      </c>
      <c r="I615" s="246"/>
      <c r="J615" s="243"/>
      <c r="K615" s="243"/>
      <c r="L615" s="247"/>
      <c r="M615" s="248"/>
      <c r="N615" s="249"/>
      <c r="O615" s="249"/>
      <c r="P615" s="249"/>
      <c r="Q615" s="249"/>
      <c r="R615" s="249"/>
      <c r="S615" s="249"/>
      <c r="T615" s="250"/>
      <c r="U615" s="12"/>
      <c r="V615" s="12"/>
      <c r="W615" s="12"/>
      <c r="X615" s="12"/>
      <c r="Y615" s="12"/>
      <c r="Z615" s="12"/>
      <c r="AA615" s="12"/>
      <c r="AB615" s="12"/>
      <c r="AC615" s="12"/>
      <c r="AD615" s="12"/>
      <c r="AE615" s="12"/>
      <c r="AT615" s="251" t="s">
        <v>337</v>
      </c>
      <c r="AU615" s="251" t="s">
        <v>85</v>
      </c>
      <c r="AV615" s="12" t="s">
        <v>85</v>
      </c>
      <c r="AW615" s="12" t="s">
        <v>33</v>
      </c>
      <c r="AX615" s="12" t="s">
        <v>77</v>
      </c>
      <c r="AY615" s="251" t="s">
        <v>247</v>
      </c>
    </row>
    <row r="616" s="13" customFormat="1">
      <c r="A616" s="13"/>
      <c r="B616" s="252"/>
      <c r="C616" s="253"/>
      <c r="D616" s="232" t="s">
        <v>337</v>
      </c>
      <c r="E616" s="254" t="s">
        <v>1</v>
      </c>
      <c r="F616" s="255" t="s">
        <v>4658</v>
      </c>
      <c r="G616" s="253"/>
      <c r="H616" s="256">
        <v>58.780000000000001</v>
      </c>
      <c r="I616" s="257"/>
      <c r="J616" s="253"/>
      <c r="K616" s="253"/>
      <c r="L616" s="258"/>
      <c r="M616" s="259"/>
      <c r="N616" s="260"/>
      <c r="O616" s="260"/>
      <c r="P616" s="260"/>
      <c r="Q616" s="260"/>
      <c r="R616" s="260"/>
      <c r="S616" s="260"/>
      <c r="T616" s="261"/>
      <c r="U616" s="13"/>
      <c r="V616" s="13"/>
      <c r="W616" s="13"/>
      <c r="X616" s="13"/>
      <c r="Y616" s="13"/>
      <c r="Z616" s="13"/>
      <c r="AA616" s="13"/>
      <c r="AB616" s="13"/>
      <c r="AC616" s="13"/>
      <c r="AD616" s="13"/>
      <c r="AE616" s="13"/>
      <c r="AT616" s="262" t="s">
        <v>337</v>
      </c>
      <c r="AU616" s="262" t="s">
        <v>85</v>
      </c>
      <c r="AV616" s="13" t="s">
        <v>87</v>
      </c>
      <c r="AW616" s="13" t="s">
        <v>33</v>
      </c>
      <c r="AX616" s="13" t="s">
        <v>77</v>
      </c>
      <c r="AY616" s="262" t="s">
        <v>247</v>
      </c>
    </row>
    <row r="617" s="14" customFormat="1">
      <c r="A617" s="14"/>
      <c r="B617" s="263"/>
      <c r="C617" s="264"/>
      <c r="D617" s="232" t="s">
        <v>337</v>
      </c>
      <c r="E617" s="265" t="s">
        <v>1</v>
      </c>
      <c r="F617" s="266" t="s">
        <v>340</v>
      </c>
      <c r="G617" s="264"/>
      <c r="H617" s="267">
        <v>58.780000000000001</v>
      </c>
      <c r="I617" s="268"/>
      <c r="J617" s="264"/>
      <c r="K617" s="264"/>
      <c r="L617" s="269"/>
      <c r="M617" s="270"/>
      <c r="N617" s="271"/>
      <c r="O617" s="271"/>
      <c r="P617" s="271"/>
      <c r="Q617" s="271"/>
      <c r="R617" s="271"/>
      <c r="S617" s="271"/>
      <c r="T617" s="272"/>
      <c r="U617" s="14"/>
      <c r="V617" s="14"/>
      <c r="W617" s="14"/>
      <c r="X617" s="14"/>
      <c r="Y617" s="14"/>
      <c r="Z617" s="14"/>
      <c r="AA617" s="14"/>
      <c r="AB617" s="14"/>
      <c r="AC617" s="14"/>
      <c r="AD617" s="14"/>
      <c r="AE617" s="14"/>
      <c r="AT617" s="273" t="s">
        <v>337</v>
      </c>
      <c r="AU617" s="273" t="s">
        <v>85</v>
      </c>
      <c r="AV617" s="14" t="s">
        <v>258</v>
      </c>
      <c r="AW617" s="14" t="s">
        <v>33</v>
      </c>
      <c r="AX617" s="14" t="s">
        <v>85</v>
      </c>
      <c r="AY617" s="273" t="s">
        <v>247</v>
      </c>
    </row>
    <row r="618" s="2" customFormat="1" ht="21.75" customHeight="1">
      <c r="A618" s="38"/>
      <c r="B618" s="39"/>
      <c r="C618" s="219" t="s">
        <v>881</v>
      </c>
      <c r="D618" s="219" t="s">
        <v>248</v>
      </c>
      <c r="E618" s="220" t="s">
        <v>4659</v>
      </c>
      <c r="F618" s="221" t="s">
        <v>4660</v>
      </c>
      <c r="G618" s="222" t="s">
        <v>335</v>
      </c>
      <c r="H618" s="223">
        <v>33.567</v>
      </c>
      <c r="I618" s="224"/>
      <c r="J618" s="225">
        <f>ROUND(I618*H618,2)</f>
        <v>0</v>
      </c>
      <c r="K618" s="221" t="s">
        <v>336</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258</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258</v>
      </c>
      <c r="BM618" s="230" t="s">
        <v>884</v>
      </c>
    </row>
    <row r="619" s="12" customFormat="1">
      <c r="A619" s="12"/>
      <c r="B619" s="242"/>
      <c r="C619" s="243"/>
      <c r="D619" s="232" t="s">
        <v>337</v>
      </c>
      <c r="E619" s="244" t="s">
        <v>1</v>
      </c>
      <c r="F619" s="245" t="s">
        <v>4661</v>
      </c>
      <c r="G619" s="243"/>
      <c r="H619" s="244" t="s">
        <v>1</v>
      </c>
      <c r="I619" s="246"/>
      <c r="J619" s="243"/>
      <c r="K619" s="243"/>
      <c r="L619" s="247"/>
      <c r="M619" s="248"/>
      <c r="N619" s="249"/>
      <c r="O619" s="249"/>
      <c r="P619" s="249"/>
      <c r="Q619" s="249"/>
      <c r="R619" s="249"/>
      <c r="S619" s="249"/>
      <c r="T619" s="250"/>
      <c r="U619" s="12"/>
      <c r="V619" s="12"/>
      <c r="W619" s="12"/>
      <c r="X619" s="12"/>
      <c r="Y619" s="12"/>
      <c r="Z619" s="12"/>
      <c r="AA619" s="12"/>
      <c r="AB619" s="12"/>
      <c r="AC619" s="12"/>
      <c r="AD619" s="12"/>
      <c r="AE619" s="12"/>
      <c r="AT619" s="251" t="s">
        <v>337</v>
      </c>
      <c r="AU619" s="251" t="s">
        <v>85</v>
      </c>
      <c r="AV619" s="12" t="s">
        <v>85</v>
      </c>
      <c r="AW619" s="12" t="s">
        <v>33</v>
      </c>
      <c r="AX619" s="12" t="s">
        <v>77</v>
      </c>
      <c r="AY619" s="251" t="s">
        <v>247</v>
      </c>
    </row>
    <row r="620" s="13" customFormat="1">
      <c r="A620" s="13"/>
      <c r="B620" s="252"/>
      <c r="C620" s="253"/>
      <c r="D620" s="232" t="s">
        <v>337</v>
      </c>
      <c r="E620" s="254" t="s">
        <v>1</v>
      </c>
      <c r="F620" s="255" t="s">
        <v>4662</v>
      </c>
      <c r="G620" s="253"/>
      <c r="H620" s="256">
        <v>1.6879999999999999</v>
      </c>
      <c r="I620" s="257"/>
      <c r="J620" s="253"/>
      <c r="K620" s="253"/>
      <c r="L620" s="258"/>
      <c r="M620" s="259"/>
      <c r="N620" s="260"/>
      <c r="O620" s="260"/>
      <c r="P620" s="260"/>
      <c r="Q620" s="260"/>
      <c r="R620" s="260"/>
      <c r="S620" s="260"/>
      <c r="T620" s="261"/>
      <c r="U620" s="13"/>
      <c r="V620" s="13"/>
      <c r="W620" s="13"/>
      <c r="X620" s="13"/>
      <c r="Y620" s="13"/>
      <c r="Z620" s="13"/>
      <c r="AA620" s="13"/>
      <c r="AB620" s="13"/>
      <c r="AC620" s="13"/>
      <c r="AD620" s="13"/>
      <c r="AE620" s="13"/>
      <c r="AT620" s="262" t="s">
        <v>337</v>
      </c>
      <c r="AU620" s="262" t="s">
        <v>85</v>
      </c>
      <c r="AV620" s="13" t="s">
        <v>87</v>
      </c>
      <c r="AW620" s="13" t="s">
        <v>33</v>
      </c>
      <c r="AX620" s="13" t="s">
        <v>77</v>
      </c>
      <c r="AY620" s="262" t="s">
        <v>247</v>
      </c>
    </row>
    <row r="621" s="13" customFormat="1">
      <c r="A621" s="13"/>
      <c r="B621" s="252"/>
      <c r="C621" s="253"/>
      <c r="D621" s="232" t="s">
        <v>337</v>
      </c>
      <c r="E621" s="254" t="s">
        <v>1</v>
      </c>
      <c r="F621" s="255" t="s">
        <v>4663</v>
      </c>
      <c r="G621" s="253"/>
      <c r="H621" s="256">
        <v>1.8700000000000001</v>
      </c>
      <c r="I621" s="257"/>
      <c r="J621" s="253"/>
      <c r="K621" s="253"/>
      <c r="L621" s="258"/>
      <c r="M621" s="259"/>
      <c r="N621" s="260"/>
      <c r="O621" s="260"/>
      <c r="P621" s="260"/>
      <c r="Q621" s="260"/>
      <c r="R621" s="260"/>
      <c r="S621" s="260"/>
      <c r="T621" s="261"/>
      <c r="U621" s="13"/>
      <c r="V621" s="13"/>
      <c r="W621" s="13"/>
      <c r="X621" s="13"/>
      <c r="Y621" s="13"/>
      <c r="Z621" s="13"/>
      <c r="AA621" s="13"/>
      <c r="AB621" s="13"/>
      <c r="AC621" s="13"/>
      <c r="AD621" s="13"/>
      <c r="AE621" s="13"/>
      <c r="AT621" s="262" t="s">
        <v>337</v>
      </c>
      <c r="AU621" s="262" t="s">
        <v>85</v>
      </c>
      <c r="AV621" s="13" t="s">
        <v>87</v>
      </c>
      <c r="AW621" s="13" t="s">
        <v>33</v>
      </c>
      <c r="AX621" s="13" t="s">
        <v>77</v>
      </c>
      <c r="AY621" s="262" t="s">
        <v>247</v>
      </c>
    </row>
    <row r="622" s="13" customFormat="1">
      <c r="A622" s="13"/>
      <c r="B622" s="252"/>
      <c r="C622" s="253"/>
      <c r="D622" s="232" t="s">
        <v>337</v>
      </c>
      <c r="E622" s="254" t="s">
        <v>1</v>
      </c>
      <c r="F622" s="255" t="s">
        <v>4664</v>
      </c>
      <c r="G622" s="253"/>
      <c r="H622" s="256">
        <v>3.4670000000000001</v>
      </c>
      <c r="I622" s="257"/>
      <c r="J622" s="253"/>
      <c r="K622" s="253"/>
      <c r="L622" s="258"/>
      <c r="M622" s="259"/>
      <c r="N622" s="260"/>
      <c r="O622" s="260"/>
      <c r="P622" s="260"/>
      <c r="Q622" s="260"/>
      <c r="R622" s="260"/>
      <c r="S622" s="260"/>
      <c r="T622" s="261"/>
      <c r="U622" s="13"/>
      <c r="V622" s="13"/>
      <c r="W622" s="13"/>
      <c r="X622" s="13"/>
      <c r="Y622" s="13"/>
      <c r="Z622" s="13"/>
      <c r="AA622" s="13"/>
      <c r="AB622" s="13"/>
      <c r="AC622" s="13"/>
      <c r="AD622" s="13"/>
      <c r="AE622" s="13"/>
      <c r="AT622" s="262" t="s">
        <v>337</v>
      </c>
      <c r="AU622" s="262" t="s">
        <v>85</v>
      </c>
      <c r="AV622" s="13" t="s">
        <v>87</v>
      </c>
      <c r="AW622" s="13" t="s">
        <v>33</v>
      </c>
      <c r="AX622" s="13" t="s">
        <v>77</v>
      </c>
      <c r="AY622" s="262" t="s">
        <v>247</v>
      </c>
    </row>
    <row r="623" s="13" customFormat="1">
      <c r="A623" s="13"/>
      <c r="B623" s="252"/>
      <c r="C623" s="253"/>
      <c r="D623" s="232" t="s">
        <v>337</v>
      </c>
      <c r="E623" s="254" t="s">
        <v>1</v>
      </c>
      <c r="F623" s="255" t="s">
        <v>4665</v>
      </c>
      <c r="G623" s="253"/>
      <c r="H623" s="256">
        <v>3.04</v>
      </c>
      <c r="I623" s="257"/>
      <c r="J623" s="253"/>
      <c r="K623" s="253"/>
      <c r="L623" s="258"/>
      <c r="M623" s="259"/>
      <c r="N623" s="260"/>
      <c r="O623" s="260"/>
      <c r="P623" s="260"/>
      <c r="Q623" s="260"/>
      <c r="R623" s="260"/>
      <c r="S623" s="260"/>
      <c r="T623" s="261"/>
      <c r="U623" s="13"/>
      <c r="V623" s="13"/>
      <c r="W623" s="13"/>
      <c r="X623" s="13"/>
      <c r="Y623" s="13"/>
      <c r="Z623" s="13"/>
      <c r="AA623" s="13"/>
      <c r="AB623" s="13"/>
      <c r="AC623" s="13"/>
      <c r="AD623" s="13"/>
      <c r="AE623" s="13"/>
      <c r="AT623" s="262" t="s">
        <v>337</v>
      </c>
      <c r="AU623" s="262" t="s">
        <v>85</v>
      </c>
      <c r="AV623" s="13" t="s">
        <v>87</v>
      </c>
      <c r="AW623" s="13" t="s">
        <v>33</v>
      </c>
      <c r="AX623" s="13" t="s">
        <v>77</v>
      </c>
      <c r="AY623" s="262" t="s">
        <v>247</v>
      </c>
    </row>
    <row r="624" s="13" customFormat="1">
      <c r="A624" s="13"/>
      <c r="B624" s="252"/>
      <c r="C624" s="253"/>
      <c r="D624" s="232" t="s">
        <v>337</v>
      </c>
      <c r="E624" s="254" t="s">
        <v>1</v>
      </c>
      <c r="F624" s="255" t="s">
        <v>4666</v>
      </c>
      <c r="G624" s="253"/>
      <c r="H624" s="256">
        <v>2.7549999999999999</v>
      </c>
      <c r="I624" s="257"/>
      <c r="J624" s="253"/>
      <c r="K624" s="253"/>
      <c r="L624" s="258"/>
      <c r="M624" s="259"/>
      <c r="N624" s="260"/>
      <c r="O624" s="260"/>
      <c r="P624" s="260"/>
      <c r="Q624" s="260"/>
      <c r="R624" s="260"/>
      <c r="S624" s="260"/>
      <c r="T624" s="261"/>
      <c r="U624" s="13"/>
      <c r="V624" s="13"/>
      <c r="W624" s="13"/>
      <c r="X624" s="13"/>
      <c r="Y624" s="13"/>
      <c r="Z624" s="13"/>
      <c r="AA624" s="13"/>
      <c r="AB624" s="13"/>
      <c r="AC624" s="13"/>
      <c r="AD624" s="13"/>
      <c r="AE624" s="13"/>
      <c r="AT624" s="262" t="s">
        <v>337</v>
      </c>
      <c r="AU624" s="262" t="s">
        <v>85</v>
      </c>
      <c r="AV624" s="13" t="s">
        <v>87</v>
      </c>
      <c r="AW624" s="13" t="s">
        <v>33</v>
      </c>
      <c r="AX624" s="13" t="s">
        <v>77</v>
      </c>
      <c r="AY624" s="262" t="s">
        <v>247</v>
      </c>
    </row>
    <row r="625" s="13" customFormat="1">
      <c r="A625" s="13"/>
      <c r="B625" s="252"/>
      <c r="C625" s="253"/>
      <c r="D625" s="232" t="s">
        <v>337</v>
      </c>
      <c r="E625" s="254" t="s">
        <v>1</v>
      </c>
      <c r="F625" s="255" t="s">
        <v>4667</v>
      </c>
      <c r="G625" s="253"/>
      <c r="H625" s="256">
        <v>1.2749999999999999</v>
      </c>
      <c r="I625" s="257"/>
      <c r="J625" s="253"/>
      <c r="K625" s="253"/>
      <c r="L625" s="258"/>
      <c r="M625" s="259"/>
      <c r="N625" s="260"/>
      <c r="O625" s="260"/>
      <c r="P625" s="260"/>
      <c r="Q625" s="260"/>
      <c r="R625" s="260"/>
      <c r="S625" s="260"/>
      <c r="T625" s="261"/>
      <c r="U625" s="13"/>
      <c r="V625" s="13"/>
      <c r="W625" s="13"/>
      <c r="X625" s="13"/>
      <c r="Y625" s="13"/>
      <c r="Z625" s="13"/>
      <c r="AA625" s="13"/>
      <c r="AB625" s="13"/>
      <c r="AC625" s="13"/>
      <c r="AD625" s="13"/>
      <c r="AE625" s="13"/>
      <c r="AT625" s="262" t="s">
        <v>337</v>
      </c>
      <c r="AU625" s="262" t="s">
        <v>85</v>
      </c>
      <c r="AV625" s="13" t="s">
        <v>87</v>
      </c>
      <c r="AW625" s="13" t="s">
        <v>33</v>
      </c>
      <c r="AX625" s="13" t="s">
        <v>77</v>
      </c>
      <c r="AY625" s="262" t="s">
        <v>247</v>
      </c>
    </row>
    <row r="626" s="13" customFormat="1">
      <c r="A626" s="13"/>
      <c r="B626" s="252"/>
      <c r="C626" s="253"/>
      <c r="D626" s="232" t="s">
        <v>337</v>
      </c>
      <c r="E626" s="254" t="s">
        <v>1</v>
      </c>
      <c r="F626" s="255" t="s">
        <v>4668</v>
      </c>
      <c r="G626" s="253"/>
      <c r="H626" s="256">
        <v>1.71</v>
      </c>
      <c r="I626" s="257"/>
      <c r="J626" s="253"/>
      <c r="K626" s="253"/>
      <c r="L626" s="258"/>
      <c r="M626" s="259"/>
      <c r="N626" s="260"/>
      <c r="O626" s="260"/>
      <c r="P626" s="260"/>
      <c r="Q626" s="260"/>
      <c r="R626" s="260"/>
      <c r="S626" s="260"/>
      <c r="T626" s="261"/>
      <c r="U626" s="13"/>
      <c r="V626" s="13"/>
      <c r="W626" s="13"/>
      <c r="X626" s="13"/>
      <c r="Y626" s="13"/>
      <c r="Z626" s="13"/>
      <c r="AA626" s="13"/>
      <c r="AB626" s="13"/>
      <c r="AC626" s="13"/>
      <c r="AD626" s="13"/>
      <c r="AE626" s="13"/>
      <c r="AT626" s="262" t="s">
        <v>337</v>
      </c>
      <c r="AU626" s="262" t="s">
        <v>85</v>
      </c>
      <c r="AV626" s="13" t="s">
        <v>87</v>
      </c>
      <c r="AW626" s="13" t="s">
        <v>33</v>
      </c>
      <c r="AX626" s="13" t="s">
        <v>77</v>
      </c>
      <c r="AY626" s="262" t="s">
        <v>247</v>
      </c>
    </row>
    <row r="627" s="13" customFormat="1">
      <c r="A627" s="13"/>
      <c r="B627" s="252"/>
      <c r="C627" s="253"/>
      <c r="D627" s="232" t="s">
        <v>337</v>
      </c>
      <c r="E627" s="254" t="s">
        <v>1</v>
      </c>
      <c r="F627" s="255" t="s">
        <v>4669</v>
      </c>
      <c r="G627" s="253"/>
      <c r="H627" s="256">
        <v>1.6499999999999999</v>
      </c>
      <c r="I627" s="257"/>
      <c r="J627" s="253"/>
      <c r="K627" s="253"/>
      <c r="L627" s="258"/>
      <c r="M627" s="259"/>
      <c r="N627" s="260"/>
      <c r="O627" s="260"/>
      <c r="P627" s="260"/>
      <c r="Q627" s="260"/>
      <c r="R627" s="260"/>
      <c r="S627" s="260"/>
      <c r="T627" s="261"/>
      <c r="U627" s="13"/>
      <c r="V627" s="13"/>
      <c r="W627" s="13"/>
      <c r="X627" s="13"/>
      <c r="Y627" s="13"/>
      <c r="Z627" s="13"/>
      <c r="AA627" s="13"/>
      <c r="AB627" s="13"/>
      <c r="AC627" s="13"/>
      <c r="AD627" s="13"/>
      <c r="AE627" s="13"/>
      <c r="AT627" s="262" t="s">
        <v>337</v>
      </c>
      <c r="AU627" s="262" t="s">
        <v>85</v>
      </c>
      <c r="AV627" s="13" t="s">
        <v>87</v>
      </c>
      <c r="AW627" s="13" t="s">
        <v>33</v>
      </c>
      <c r="AX627" s="13" t="s">
        <v>77</v>
      </c>
      <c r="AY627" s="262" t="s">
        <v>247</v>
      </c>
    </row>
    <row r="628" s="13" customFormat="1">
      <c r="A628" s="13"/>
      <c r="B628" s="252"/>
      <c r="C628" s="253"/>
      <c r="D628" s="232" t="s">
        <v>337</v>
      </c>
      <c r="E628" s="254" t="s">
        <v>1</v>
      </c>
      <c r="F628" s="255" t="s">
        <v>4670</v>
      </c>
      <c r="G628" s="253"/>
      <c r="H628" s="256">
        <v>1.8700000000000001</v>
      </c>
      <c r="I628" s="257"/>
      <c r="J628" s="253"/>
      <c r="K628" s="253"/>
      <c r="L628" s="258"/>
      <c r="M628" s="259"/>
      <c r="N628" s="260"/>
      <c r="O628" s="260"/>
      <c r="P628" s="260"/>
      <c r="Q628" s="260"/>
      <c r="R628" s="260"/>
      <c r="S628" s="260"/>
      <c r="T628" s="261"/>
      <c r="U628" s="13"/>
      <c r="V628" s="13"/>
      <c r="W628" s="13"/>
      <c r="X628" s="13"/>
      <c r="Y628" s="13"/>
      <c r="Z628" s="13"/>
      <c r="AA628" s="13"/>
      <c r="AB628" s="13"/>
      <c r="AC628" s="13"/>
      <c r="AD628" s="13"/>
      <c r="AE628" s="13"/>
      <c r="AT628" s="262" t="s">
        <v>337</v>
      </c>
      <c r="AU628" s="262" t="s">
        <v>85</v>
      </c>
      <c r="AV628" s="13" t="s">
        <v>87</v>
      </c>
      <c r="AW628" s="13" t="s">
        <v>33</v>
      </c>
      <c r="AX628" s="13" t="s">
        <v>77</v>
      </c>
      <c r="AY628" s="262" t="s">
        <v>247</v>
      </c>
    </row>
    <row r="629" s="13" customFormat="1">
      <c r="A629" s="13"/>
      <c r="B629" s="252"/>
      <c r="C629" s="253"/>
      <c r="D629" s="232" t="s">
        <v>337</v>
      </c>
      <c r="E629" s="254" t="s">
        <v>1</v>
      </c>
      <c r="F629" s="255" t="s">
        <v>4671</v>
      </c>
      <c r="G629" s="253"/>
      <c r="H629" s="256">
        <v>3.4670000000000001</v>
      </c>
      <c r="I629" s="257"/>
      <c r="J629" s="253"/>
      <c r="K629" s="253"/>
      <c r="L629" s="258"/>
      <c r="M629" s="259"/>
      <c r="N629" s="260"/>
      <c r="O629" s="260"/>
      <c r="P629" s="260"/>
      <c r="Q629" s="260"/>
      <c r="R629" s="260"/>
      <c r="S629" s="260"/>
      <c r="T629" s="261"/>
      <c r="U629" s="13"/>
      <c r="V629" s="13"/>
      <c r="W629" s="13"/>
      <c r="X629" s="13"/>
      <c r="Y629" s="13"/>
      <c r="Z629" s="13"/>
      <c r="AA629" s="13"/>
      <c r="AB629" s="13"/>
      <c r="AC629" s="13"/>
      <c r="AD629" s="13"/>
      <c r="AE629" s="13"/>
      <c r="AT629" s="262" t="s">
        <v>337</v>
      </c>
      <c r="AU629" s="262" t="s">
        <v>85</v>
      </c>
      <c r="AV629" s="13" t="s">
        <v>87</v>
      </c>
      <c r="AW629" s="13" t="s">
        <v>33</v>
      </c>
      <c r="AX629" s="13" t="s">
        <v>77</v>
      </c>
      <c r="AY629" s="262" t="s">
        <v>247</v>
      </c>
    </row>
    <row r="630" s="13" customFormat="1">
      <c r="A630" s="13"/>
      <c r="B630" s="252"/>
      <c r="C630" s="253"/>
      <c r="D630" s="232" t="s">
        <v>337</v>
      </c>
      <c r="E630" s="254" t="s">
        <v>1</v>
      </c>
      <c r="F630" s="255" t="s">
        <v>4672</v>
      </c>
      <c r="G630" s="253"/>
      <c r="H630" s="256">
        <v>3.895</v>
      </c>
      <c r="I630" s="257"/>
      <c r="J630" s="253"/>
      <c r="K630" s="253"/>
      <c r="L630" s="258"/>
      <c r="M630" s="259"/>
      <c r="N630" s="260"/>
      <c r="O630" s="260"/>
      <c r="P630" s="260"/>
      <c r="Q630" s="260"/>
      <c r="R630" s="260"/>
      <c r="S630" s="260"/>
      <c r="T630" s="261"/>
      <c r="U630" s="13"/>
      <c r="V630" s="13"/>
      <c r="W630" s="13"/>
      <c r="X630" s="13"/>
      <c r="Y630" s="13"/>
      <c r="Z630" s="13"/>
      <c r="AA630" s="13"/>
      <c r="AB630" s="13"/>
      <c r="AC630" s="13"/>
      <c r="AD630" s="13"/>
      <c r="AE630" s="13"/>
      <c r="AT630" s="262" t="s">
        <v>337</v>
      </c>
      <c r="AU630" s="262" t="s">
        <v>85</v>
      </c>
      <c r="AV630" s="13" t="s">
        <v>87</v>
      </c>
      <c r="AW630" s="13" t="s">
        <v>33</v>
      </c>
      <c r="AX630" s="13" t="s">
        <v>77</v>
      </c>
      <c r="AY630" s="262" t="s">
        <v>247</v>
      </c>
    </row>
    <row r="631" s="13" customFormat="1">
      <c r="A631" s="13"/>
      <c r="B631" s="252"/>
      <c r="C631" s="253"/>
      <c r="D631" s="232" t="s">
        <v>337</v>
      </c>
      <c r="E631" s="254" t="s">
        <v>1</v>
      </c>
      <c r="F631" s="255" t="s">
        <v>4673</v>
      </c>
      <c r="G631" s="253"/>
      <c r="H631" s="256">
        <v>3.7999999999999998</v>
      </c>
      <c r="I631" s="257"/>
      <c r="J631" s="253"/>
      <c r="K631" s="253"/>
      <c r="L631" s="258"/>
      <c r="M631" s="259"/>
      <c r="N631" s="260"/>
      <c r="O631" s="260"/>
      <c r="P631" s="260"/>
      <c r="Q631" s="260"/>
      <c r="R631" s="260"/>
      <c r="S631" s="260"/>
      <c r="T631" s="261"/>
      <c r="U631" s="13"/>
      <c r="V631" s="13"/>
      <c r="W631" s="13"/>
      <c r="X631" s="13"/>
      <c r="Y631" s="13"/>
      <c r="Z631" s="13"/>
      <c r="AA631" s="13"/>
      <c r="AB631" s="13"/>
      <c r="AC631" s="13"/>
      <c r="AD631" s="13"/>
      <c r="AE631" s="13"/>
      <c r="AT631" s="262" t="s">
        <v>337</v>
      </c>
      <c r="AU631" s="262" t="s">
        <v>85</v>
      </c>
      <c r="AV631" s="13" t="s">
        <v>87</v>
      </c>
      <c r="AW631" s="13" t="s">
        <v>33</v>
      </c>
      <c r="AX631" s="13" t="s">
        <v>77</v>
      </c>
      <c r="AY631" s="262" t="s">
        <v>247</v>
      </c>
    </row>
    <row r="632" s="13" customFormat="1">
      <c r="A632" s="13"/>
      <c r="B632" s="252"/>
      <c r="C632" s="253"/>
      <c r="D632" s="232" t="s">
        <v>337</v>
      </c>
      <c r="E632" s="254" t="s">
        <v>1</v>
      </c>
      <c r="F632" s="255" t="s">
        <v>4674</v>
      </c>
      <c r="G632" s="253"/>
      <c r="H632" s="256">
        <v>1.2749999999999999</v>
      </c>
      <c r="I632" s="257"/>
      <c r="J632" s="253"/>
      <c r="K632" s="253"/>
      <c r="L632" s="258"/>
      <c r="M632" s="259"/>
      <c r="N632" s="260"/>
      <c r="O632" s="260"/>
      <c r="P632" s="260"/>
      <c r="Q632" s="260"/>
      <c r="R632" s="260"/>
      <c r="S632" s="260"/>
      <c r="T632" s="261"/>
      <c r="U632" s="13"/>
      <c r="V632" s="13"/>
      <c r="W632" s="13"/>
      <c r="X632" s="13"/>
      <c r="Y632" s="13"/>
      <c r="Z632" s="13"/>
      <c r="AA632" s="13"/>
      <c r="AB632" s="13"/>
      <c r="AC632" s="13"/>
      <c r="AD632" s="13"/>
      <c r="AE632" s="13"/>
      <c r="AT632" s="262" t="s">
        <v>337</v>
      </c>
      <c r="AU632" s="262" t="s">
        <v>85</v>
      </c>
      <c r="AV632" s="13" t="s">
        <v>87</v>
      </c>
      <c r="AW632" s="13" t="s">
        <v>33</v>
      </c>
      <c r="AX632" s="13" t="s">
        <v>77</v>
      </c>
      <c r="AY632" s="262" t="s">
        <v>247</v>
      </c>
    </row>
    <row r="633" s="13" customFormat="1">
      <c r="A633" s="13"/>
      <c r="B633" s="252"/>
      <c r="C633" s="253"/>
      <c r="D633" s="232" t="s">
        <v>337</v>
      </c>
      <c r="E633" s="254" t="s">
        <v>1</v>
      </c>
      <c r="F633" s="255" t="s">
        <v>4675</v>
      </c>
      <c r="G633" s="253"/>
      <c r="H633" s="256">
        <v>1.0449999999999999</v>
      </c>
      <c r="I633" s="257"/>
      <c r="J633" s="253"/>
      <c r="K633" s="253"/>
      <c r="L633" s="258"/>
      <c r="M633" s="259"/>
      <c r="N633" s="260"/>
      <c r="O633" s="260"/>
      <c r="P633" s="260"/>
      <c r="Q633" s="260"/>
      <c r="R633" s="260"/>
      <c r="S633" s="260"/>
      <c r="T633" s="261"/>
      <c r="U633" s="13"/>
      <c r="V633" s="13"/>
      <c r="W633" s="13"/>
      <c r="X633" s="13"/>
      <c r="Y633" s="13"/>
      <c r="Z633" s="13"/>
      <c r="AA633" s="13"/>
      <c r="AB633" s="13"/>
      <c r="AC633" s="13"/>
      <c r="AD633" s="13"/>
      <c r="AE633" s="13"/>
      <c r="AT633" s="262" t="s">
        <v>337</v>
      </c>
      <c r="AU633" s="262" t="s">
        <v>85</v>
      </c>
      <c r="AV633" s="13" t="s">
        <v>87</v>
      </c>
      <c r="AW633" s="13" t="s">
        <v>33</v>
      </c>
      <c r="AX633" s="13" t="s">
        <v>77</v>
      </c>
      <c r="AY633" s="262" t="s">
        <v>247</v>
      </c>
    </row>
    <row r="634" s="13" customFormat="1">
      <c r="A634" s="13"/>
      <c r="B634" s="252"/>
      <c r="C634" s="253"/>
      <c r="D634" s="232" t="s">
        <v>337</v>
      </c>
      <c r="E634" s="254" t="s">
        <v>1</v>
      </c>
      <c r="F634" s="255" t="s">
        <v>4676</v>
      </c>
      <c r="G634" s="253"/>
      <c r="H634" s="256">
        <v>0.38</v>
      </c>
      <c r="I634" s="257"/>
      <c r="J634" s="253"/>
      <c r="K634" s="253"/>
      <c r="L634" s="258"/>
      <c r="M634" s="259"/>
      <c r="N634" s="260"/>
      <c r="O634" s="260"/>
      <c r="P634" s="260"/>
      <c r="Q634" s="260"/>
      <c r="R634" s="260"/>
      <c r="S634" s="260"/>
      <c r="T634" s="261"/>
      <c r="U634" s="13"/>
      <c r="V634" s="13"/>
      <c r="W634" s="13"/>
      <c r="X634" s="13"/>
      <c r="Y634" s="13"/>
      <c r="Z634" s="13"/>
      <c r="AA634" s="13"/>
      <c r="AB634" s="13"/>
      <c r="AC634" s="13"/>
      <c r="AD634" s="13"/>
      <c r="AE634" s="13"/>
      <c r="AT634" s="262" t="s">
        <v>337</v>
      </c>
      <c r="AU634" s="262" t="s">
        <v>85</v>
      </c>
      <c r="AV634" s="13" t="s">
        <v>87</v>
      </c>
      <c r="AW634" s="13" t="s">
        <v>33</v>
      </c>
      <c r="AX634" s="13" t="s">
        <v>77</v>
      </c>
      <c r="AY634" s="262" t="s">
        <v>247</v>
      </c>
    </row>
    <row r="635" s="13" customFormat="1">
      <c r="A635" s="13"/>
      <c r="B635" s="252"/>
      <c r="C635" s="253"/>
      <c r="D635" s="232" t="s">
        <v>337</v>
      </c>
      <c r="E635" s="254" t="s">
        <v>1</v>
      </c>
      <c r="F635" s="255" t="s">
        <v>4677</v>
      </c>
      <c r="G635" s="253"/>
      <c r="H635" s="256">
        <v>0.38</v>
      </c>
      <c r="I635" s="257"/>
      <c r="J635" s="253"/>
      <c r="K635" s="253"/>
      <c r="L635" s="258"/>
      <c r="M635" s="259"/>
      <c r="N635" s="260"/>
      <c r="O635" s="260"/>
      <c r="P635" s="260"/>
      <c r="Q635" s="260"/>
      <c r="R635" s="260"/>
      <c r="S635" s="260"/>
      <c r="T635" s="261"/>
      <c r="U635" s="13"/>
      <c r="V635" s="13"/>
      <c r="W635" s="13"/>
      <c r="X635" s="13"/>
      <c r="Y635" s="13"/>
      <c r="Z635" s="13"/>
      <c r="AA635" s="13"/>
      <c r="AB635" s="13"/>
      <c r="AC635" s="13"/>
      <c r="AD635" s="13"/>
      <c r="AE635" s="13"/>
      <c r="AT635" s="262" t="s">
        <v>337</v>
      </c>
      <c r="AU635" s="262" t="s">
        <v>85</v>
      </c>
      <c r="AV635" s="13" t="s">
        <v>87</v>
      </c>
      <c r="AW635" s="13" t="s">
        <v>33</v>
      </c>
      <c r="AX635" s="13" t="s">
        <v>77</v>
      </c>
      <c r="AY635" s="262" t="s">
        <v>247</v>
      </c>
    </row>
    <row r="636" s="14" customFormat="1">
      <c r="A636" s="14"/>
      <c r="B636" s="263"/>
      <c r="C636" s="264"/>
      <c r="D636" s="232" t="s">
        <v>337</v>
      </c>
      <c r="E636" s="265" t="s">
        <v>1</v>
      </c>
      <c r="F636" s="266" t="s">
        <v>340</v>
      </c>
      <c r="G636" s="264"/>
      <c r="H636" s="267">
        <v>33.567</v>
      </c>
      <c r="I636" s="268"/>
      <c r="J636" s="264"/>
      <c r="K636" s="264"/>
      <c r="L636" s="269"/>
      <c r="M636" s="270"/>
      <c r="N636" s="271"/>
      <c r="O636" s="271"/>
      <c r="P636" s="271"/>
      <c r="Q636" s="271"/>
      <c r="R636" s="271"/>
      <c r="S636" s="271"/>
      <c r="T636" s="272"/>
      <c r="U636" s="14"/>
      <c r="V636" s="14"/>
      <c r="W636" s="14"/>
      <c r="X636" s="14"/>
      <c r="Y636" s="14"/>
      <c r="Z636" s="14"/>
      <c r="AA636" s="14"/>
      <c r="AB636" s="14"/>
      <c r="AC636" s="14"/>
      <c r="AD636" s="14"/>
      <c r="AE636" s="14"/>
      <c r="AT636" s="273" t="s">
        <v>337</v>
      </c>
      <c r="AU636" s="273" t="s">
        <v>85</v>
      </c>
      <c r="AV636" s="14" t="s">
        <v>258</v>
      </c>
      <c r="AW636" s="14" t="s">
        <v>33</v>
      </c>
      <c r="AX636" s="14" t="s">
        <v>85</v>
      </c>
      <c r="AY636" s="273" t="s">
        <v>247</v>
      </c>
    </row>
    <row r="637" s="2" customFormat="1" ht="24.15" customHeight="1">
      <c r="A637" s="38"/>
      <c r="B637" s="39"/>
      <c r="C637" s="219" t="s">
        <v>612</v>
      </c>
      <c r="D637" s="219" t="s">
        <v>248</v>
      </c>
      <c r="E637" s="220" t="s">
        <v>4678</v>
      </c>
      <c r="F637" s="221" t="s">
        <v>4679</v>
      </c>
      <c r="G637" s="222" t="s">
        <v>267</v>
      </c>
      <c r="H637" s="223">
        <v>177.02000000000001</v>
      </c>
      <c r="I637" s="224"/>
      <c r="J637" s="225">
        <f>ROUND(I637*H637,2)</f>
        <v>0</v>
      </c>
      <c r="K637" s="221" t="s">
        <v>336</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258</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258</v>
      </c>
      <c r="BM637" s="230" t="s">
        <v>890</v>
      </c>
    </row>
    <row r="638" s="12" customFormat="1">
      <c r="A638" s="12"/>
      <c r="B638" s="242"/>
      <c r="C638" s="243"/>
      <c r="D638" s="232" t="s">
        <v>337</v>
      </c>
      <c r="E638" s="244" t="s">
        <v>1</v>
      </c>
      <c r="F638" s="245" t="s">
        <v>4661</v>
      </c>
      <c r="G638" s="243"/>
      <c r="H638" s="244" t="s">
        <v>1</v>
      </c>
      <c r="I638" s="246"/>
      <c r="J638" s="243"/>
      <c r="K638" s="243"/>
      <c r="L638" s="247"/>
      <c r="M638" s="248"/>
      <c r="N638" s="249"/>
      <c r="O638" s="249"/>
      <c r="P638" s="249"/>
      <c r="Q638" s="249"/>
      <c r="R638" s="249"/>
      <c r="S638" s="249"/>
      <c r="T638" s="250"/>
      <c r="U638" s="12"/>
      <c r="V638" s="12"/>
      <c r="W638" s="12"/>
      <c r="X638" s="12"/>
      <c r="Y638" s="12"/>
      <c r="Z638" s="12"/>
      <c r="AA638" s="12"/>
      <c r="AB638" s="12"/>
      <c r="AC638" s="12"/>
      <c r="AD638" s="12"/>
      <c r="AE638" s="12"/>
      <c r="AT638" s="251" t="s">
        <v>337</v>
      </c>
      <c r="AU638" s="251" t="s">
        <v>85</v>
      </c>
      <c r="AV638" s="12" t="s">
        <v>85</v>
      </c>
      <c r="AW638" s="12" t="s">
        <v>33</v>
      </c>
      <c r="AX638" s="12" t="s">
        <v>77</v>
      </c>
      <c r="AY638" s="251" t="s">
        <v>247</v>
      </c>
    </row>
    <row r="639" s="13" customFormat="1">
      <c r="A639" s="13"/>
      <c r="B639" s="252"/>
      <c r="C639" s="253"/>
      <c r="D639" s="232" t="s">
        <v>337</v>
      </c>
      <c r="E639" s="254" t="s">
        <v>1</v>
      </c>
      <c r="F639" s="255" t="s">
        <v>4680</v>
      </c>
      <c r="G639" s="253"/>
      <c r="H639" s="256">
        <v>7.5</v>
      </c>
      <c r="I639" s="257"/>
      <c r="J639" s="253"/>
      <c r="K639" s="253"/>
      <c r="L639" s="258"/>
      <c r="M639" s="259"/>
      <c r="N639" s="260"/>
      <c r="O639" s="260"/>
      <c r="P639" s="260"/>
      <c r="Q639" s="260"/>
      <c r="R639" s="260"/>
      <c r="S639" s="260"/>
      <c r="T639" s="261"/>
      <c r="U639" s="13"/>
      <c r="V639" s="13"/>
      <c r="W639" s="13"/>
      <c r="X639" s="13"/>
      <c r="Y639" s="13"/>
      <c r="Z639" s="13"/>
      <c r="AA639" s="13"/>
      <c r="AB639" s="13"/>
      <c r="AC639" s="13"/>
      <c r="AD639" s="13"/>
      <c r="AE639" s="13"/>
      <c r="AT639" s="262" t="s">
        <v>337</v>
      </c>
      <c r="AU639" s="262" t="s">
        <v>85</v>
      </c>
      <c r="AV639" s="13" t="s">
        <v>87</v>
      </c>
      <c r="AW639" s="13" t="s">
        <v>33</v>
      </c>
      <c r="AX639" s="13" t="s">
        <v>77</v>
      </c>
      <c r="AY639" s="262" t="s">
        <v>247</v>
      </c>
    </row>
    <row r="640" s="13" customFormat="1">
      <c r="A640" s="13"/>
      <c r="B640" s="252"/>
      <c r="C640" s="253"/>
      <c r="D640" s="232" t="s">
        <v>337</v>
      </c>
      <c r="E640" s="254" t="s">
        <v>1</v>
      </c>
      <c r="F640" s="255" t="s">
        <v>4681</v>
      </c>
      <c r="G640" s="253"/>
      <c r="H640" s="256">
        <v>8.5</v>
      </c>
      <c r="I640" s="257"/>
      <c r="J640" s="253"/>
      <c r="K640" s="253"/>
      <c r="L640" s="258"/>
      <c r="M640" s="259"/>
      <c r="N640" s="260"/>
      <c r="O640" s="260"/>
      <c r="P640" s="260"/>
      <c r="Q640" s="260"/>
      <c r="R640" s="260"/>
      <c r="S640" s="260"/>
      <c r="T640" s="261"/>
      <c r="U640" s="13"/>
      <c r="V640" s="13"/>
      <c r="W640" s="13"/>
      <c r="X640" s="13"/>
      <c r="Y640" s="13"/>
      <c r="Z640" s="13"/>
      <c r="AA640" s="13"/>
      <c r="AB640" s="13"/>
      <c r="AC640" s="13"/>
      <c r="AD640" s="13"/>
      <c r="AE640" s="13"/>
      <c r="AT640" s="262" t="s">
        <v>337</v>
      </c>
      <c r="AU640" s="262" t="s">
        <v>85</v>
      </c>
      <c r="AV640" s="13" t="s">
        <v>87</v>
      </c>
      <c r="AW640" s="13" t="s">
        <v>33</v>
      </c>
      <c r="AX640" s="13" t="s">
        <v>77</v>
      </c>
      <c r="AY640" s="262" t="s">
        <v>247</v>
      </c>
    </row>
    <row r="641" s="13" customFormat="1">
      <c r="A641" s="13"/>
      <c r="B641" s="252"/>
      <c r="C641" s="253"/>
      <c r="D641" s="232" t="s">
        <v>337</v>
      </c>
      <c r="E641" s="254" t="s">
        <v>1</v>
      </c>
      <c r="F641" s="255" t="s">
        <v>4682</v>
      </c>
      <c r="G641" s="253"/>
      <c r="H641" s="256">
        <v>19.260000000000002</v>
      </c>
      <c r="I641" s="257"/>
      <c r="J641" s="253"/>
      <c r="K641" s="253"/>
      <c r="L641" s="258"/>
      <c r="M641" s="259"/>
      <c r="N641" s="260"/>
      <c r="O641" s="260"/>
      <c r="P641" s="260"/>
      <c r="Q641" s="260"/>
      <c r="R641" s="260"/>
      <c r="S641" s="260"/>
      <c r="T641" s="261"/>
      <c r="U641" s="13"/>
      <c r="V641" s="13"/>
      <c r="W641" s="13"/>
      <c r="X641" s="13"/>
      <c r="Y641" s="13"/>
      <c r="Z641" s="13"/>
      <c r="AA641" s="13"/>
      <c r="AB641" s="13"/>
      <c r="AC641" s="13"/>
      <c r="AD641" s="13"/>
      <c r="AE641" s="13"/>
      <c r="AT641" s="262" t="s">
        <v>337</v>
      </c>
      <c r="AU641" s="262" t="s">
        <v>85</v>
      </c>
      <c r="AV641" s="13" t="s">
        <v>87</v>
      </c>
      <c r="AW641" s="13" t="s">
        <v>33</v>
      </c>
      <c r="AX641" s="13" t="s">
        <v>77</v>
      </c>
      <c r="AY641" s="262" t="s">
        <v>247</v>
      </c>
    </row>
    <row r="642" s="13" customFormat="1">
      <c r="A642" s="13"/>
      <c r="B642" s="252"/>
      <c r="C642" s="253"/>
      <c r="D642" s="232" t="s">
        <v>337</v>
      </c>
      <c r="E642" s="254" t="s">
        <v>1</v>
      </c>
      <c r="F642" s="255" t="s">
        <v>4683</v>
      </c>
      <c r="G642" s="253"/>
      <c r="H642" s="256">
        <v>16</v>
      </c>
      <c r="I642" s="257"/>
      <c r="J642" s="253"/>
      <c r="K642" s="253"/>
      <c r="L642" s="258"/>
      <c r="M642" s="259"/>
      <c r="N642" s="260"/>
      <c r="O642" s="260"/>
      <c r="P642" s="260"/>
      <c r="Q642" s="260"/>
      <c r="R642" s="260"/>
      <c r="S642" s="260"/>
      <c r="T642" s="261"/>
      <c r="U642" s="13"/>
      <c r="V642" s="13"/>
      <c r="W642" s="13"/>
      <c r="X642" s="13"/>
      <c r="Y642" s="13"/>
      <c r="Z642" s="13"/>
      <c r="AA642" s="13"/>
      <c r="AB642" s="13"/>
      <c r="AC642" s="13"/>
      <c r="AD642" s="13"/>
      <c r="AE642" s="13"/>
      <c r="AT642" s="262" t="s">
        <v>337</v>
      </c>
      <c r="AU642" s="262" t="s">
        <v>85</v>
      </c>
      <c r="AV642" s="13" t="s">
        <v>87</v>
      </c>
      <c r="AW642" s="13" t="s">
        <v>33</v>
      </c>
      <c r="AX642" s="13" t="s">
        <v>77</v>
      </c>
      <c r="AY642" s="262" t="s">
        <v>247</v>
      </c>
    </row>
    <row r="643" s="13" customFormat="1">
      <c r="A643" s="13"/>
      <c r="B643" s="252"/>
      <c r="C643" s="253"/>
      <c r="D643" s="232" t="s">
        <v>337</v>
      </c>
      <c r="E643" s="254" t="s">
        <v>1</v>
      </c>
      <c r="F643" s="255" t="s">
        <v>4684</v>
      </c>
      <c r="G643" s="253"/>
      <c r="H643" s="256">
        <v>14.5</v>
      </c>
      <c r="I643" s="257"/>
      <c r="J643" s="253"/>
      <c r="K643" s="253"/>
      <c r="L643" s="258"/>
      <c r="M643" s="259"/>
      <c r="N643" s="260"/>
      <c r="O643" s="260"/>
      <c r="P643" s="260"/>
      <c r="Q643" s="260"/>
      <c r="R643" s="260"/>
      <c r="S643" s="260"/>
      <c r="T643" s="261"/>
      <c r="U643" s="13"/>
      <c r="V643" s="13"/>
      <c r="W643" s="13"/>
      <c r="X643" s="13"/>
      <c r="Y643" s="13"/>
      <c r="Z643" s="13"/>
      <c r="AA643" s="13"/>
      <c r="AB643" s="13"/>
      <c r="AC643" s="13"/>
      <c r="AD643" s="13"/>
      <c r="AE643" s="13"/>
      <c r="AT643" s="262" t="s">
        <v>337</v>
      </c>
      <c r="AU643" s="262" t="s">
        <v>85</v>
      </c>
      <c r="AV643" s="13" t="s">
        <v>87</v>
      </c>
      <c r="AW643" s="13" t="s">
        <v>33</v>
      </c>
      <c r="AX643" s="13" t="s">
        <v>77</v>
      </c>
      <c r="AY643" s="262" t="s">
        <v>247</v>
      </c>
    </row>
    <row r="644" s="13" customFormat="1">
      <c r="A644" s="13"/>
      <c r="B644" s="252"/>
      <c r="C644" s="253"/>
      <c r="D644" s="232" t="s">
        <v>337</v>
      </c>
      <c r="E644" s="254" t="s">
        <v>1</v>
      </c>
      <c r="F644" s="255" t="s">
        <v>4685</v>
      </c>
      <c r="G644" s="253"/>
      <c r="H644" s="256">
        <v>8.5</v>
      </c>
      <c r="I644" s="257"/>
      <c r="J644" s="253"/>
      <c r="K644" s="253"/>
      <c r="L644" s="258"/>
      <c r="M644" s="259"/>
      <c r="N644" s="260"/>
      <c r="O644" s="260"/>
      <c r="P644" s="260"/>
      <c r="Q644" s="260"/>
      <c r="R644" s="260"/>
      <c r="S644" s="260"/>
      <c r="T644" s="261"/>
      <c r="U644" s="13"/>
      <c r="V644" s="13"/>
      <c r="W644" s="13"/>
      <c r="X644" s="13"/>
      <c r="Y644" s="13"/>
      <c r="Z644" s="13"/>
      <c r="AA644" s="13"/>
      <c r="AB644" s="13"/>
      <c r="AC644" s="13"/>
      <c r="AD644" s="13"/>
      <c r="AE644" s="13"/>
      <c r="AT644" s="262" t="s">
        <v>337</v>
      </c>
      <c r="AU644" s="262" t="s">
        <v>85</v>
      </c>
      <c r="AV644" s="13" t="s">
        <v>87</v>
      </c>
      <c r="AW644" s="13" t="s">
        <v>33</v>
      </c>
      <c r="AX644" s="13" t="s">
        <v>77</v>
      </c>
      <c r="AY644" s="262" t="s">
        <v>247</v>
      </c>
    </row>
    <row r="645" s="13" customFormat="1">
      <c r="A645" s="13"/>
      <c r="B645" s="252"/>
      <c r="C645" s="253"/>
      <c r="D645" s="232" t="s">
        <v>337</v>
      </c>
      <c r="E645" s="254" t="s">
        <v>1</v>
      </c>
      <c r="F645" s="255" t="s">
        <v>4686</v>
      </c>
      <c r="G645" s="253"/>
      <c r="H645" s="256">
        <v>9</v>
      </c>
      <c r="I645" s="257"/>
      <c r="J645" s="253"/>
      <c r="K645" s="253"/>
      <c r="L645" s="258"/>
      <c r="M645" s="259"/>
      <c r="N645" s="260"/>
      <c r="O645" s="260"/>
      <c r="P645" s="260"/>
      <c r="Q645" s="260"/>
      <c r="R645" s="260"/>
      <c r="S645" s="260"/>
      <c r="T645" s="261"/>
      <c r="U645" s="13"/>
      <c r="V645" s="13"/>
      <c r="W645" s="13"/>
      <c r="X645" s="13"/>
      <c r="Y645" s="13"/>
      <c r="Z645" s="13"/>
      <c r="AA645" s="13"/>
      <c r="AB645" s="13"/>
      <c r="AC645" s="13"/>
      <c r="AD645" s="13"/>
      <c r="AE645" s="13"/>
      <c r="AT645" s="262" t="s">
        <v>337</v>
      </c>
      <c r="AU645" s="262" t="s">
        <v>85</v>
      </c>
      <c r="AV645" s="13" t="s">
        <v>87</v>
      </c>
      <c r="AW645" s="13" t="s">
        <v>33</v>
      </c>
      <c r="AX645" s="13" t="s">
        <v>77</v>
      </c>
      <c r="AY645" s="262" t="s">
        <v>247</v>
      </c>
    </row>
    <row r="646" s="13" customFormat="1">
      <c r="A646" s="13"/>
      <c r="B646" s="252"/>
      <c r="C646" s="253"/>
      <c r="D646" s="232" t="s">
        <v>337</v>
      </c>
      <c r="E646" s="254" t="s">
        <v>1</v>
      </c>
      <c r="F646" s="255" t="s">
        <v>4687</v>
      </c>
      <c r="G646" s="253"/>
      <c r="H646" s="256">
        <v>7.5</v>
      </c>
      <c r="I646" s="257"/>
      <c r="J646" s="253"/>
      <c r="K646" s="253"/>
      <c r="L646" s="258"/>
      <c r="M646" s="259"/>
      <c r="N646" s="260"/>
      <c r="O646" s="260"/>
      <c r="P646" s="260"/>
      <c r="Q646" s="260"/>
      <c r="R646" s="260"/>
      <c r="S646" s="260"/>
      <c r="T646" s="261"/>
      <c r="U646" s="13"/>
      <c r="V646" s="13"/>
      <c r="W646" s="13"/>
      <c r="X646" s="13"/>
      <c r="Y646" s="13"/>
      <c r="Z646" s="13"/>
      <c r="AA646" s="13"/>
      <c r="AB646" s="13"/>
      <c r="AC646" s="13"/>
      <c r="AD646" s="13"/>
      <c r="AE646" s="13"/>
      <c r="AT646" s="262" t="s">
        <v>337</v>
      </c>
      <c r="AU646" s="262" t="s">
        <v>85</v>
      </c>
      <c r="AV646" s="13" t="s">
        <v>87</v>
      </c>
      <c r="AW646" s="13" t="s">
        <v>33</v>
      </c>
      <c r="AX646" s="13" t="s">
        <v>77</v>
      </c>
      <c r="AY646" s="262" t="s">
        <v>247</v>
      </c>
    </row>
    <row r="647" s="13" customFormat="1">
      <c r="A647" s="13"/>
      <c r="B647" s="252"/>
      <c r="C647" s="253"/>
      <c r="D647" s="232" t="s">
        <v>337</v>
      </c>
      <c r="E647" s="254" t="s">
        <v>1</v>
      </c>
      <c r="F647" s="255" t="s">
        <v>4688</v>
      </c>
      <c r="G647" s="253"/>
      <c r="H647" s="256">
        <v>8.5</v>
      </c>
      <c r="I647" s="257"/>
      <c r="J647" s="253"/>
      <c r="K647" s="253"/>
      <c r="L647" s="258"/>
      <c r="M647" s="259"/>
      <c r="N647" s="260"/>
      <c r="O647" s="260"/>
      <c r="P647" s="260"/>
      <c r="Q647" s="260"/>
      <c r="R647" s="260"/>
      <c r="S647" s="260"/>
      <c r="T647" s="261"/>
      <c r="U647" s="13"/>
      <c r="V647" s="13"/>
      <c r="W647" s="13"/>
      <c r="X647" s="13"/>
      <c r="Y647" s="13"/>
      <c r="Z647" s="13"/>
      <c r="AA647" s="13"/>
      <c r="AB647" s="13"/>
      <c r="AC647" s="13"/>
      <c r="AD647" s="13"/>
      <c r="AE647" s="13"/>
      <c r="AT647" s="262" t="s">
        <v>337</v>
      </c>
      <c r="AU647" s="262" t="s">
        <v>85</v>
      </c>
      <c r="AV647" s="13" t="s">
        <v>87</v>
      </c>
      <c r="AW647" s="13" t="s">
        <v>33</v>
      </c>
      <c r="AX647" s="13" t="s">
        <v>77</v>
      </c>
      <c r="AY647" s="262" t="s">
        <v>247</v>
      </c>
    </row>
    <row r="648" s="13" customFormat="1">
      <c r="A648" s="13"/>
      <c r="B648" s="252"/>
      <c r="C648" s="253"/>
      <c r="D648" s="232" t="s">
        <v>337</v>
      </c>
      <c r="E648" s="254" t="s">
        <v>1</v>
      </c>
      <c r="F648" s="255" t="s">
        <v>4689</v>
      </c>
      <c r="G648" s="253"/>
      <c r="H648" s="256">
        <v>19.260000000000002</v>
      </c>
      <c r="I648" s="257"/>
      <c r="J648" s="253"/>
      <c r="K648" s="253"/>
      <c r="L648" s="258"/>
      <c r="M648" s="259"/>
      <c r="N648" s="260"/>
      <c r="O648" s="260"/>
      <c r="P648" s="260"/>
      <c r="Q648" s="260"/>
      <c r="R648" s="260"/>
      <c r="S648" s="260"/>
      <c r="T648" s="261"/>
      <c r="U648" s="13"/>
      <c r="V648" s="13"/>
      <c r="W648" s="13"/>
      <c r="X648" s="13"/>
      <c r="Y648" s="13"/>
      <c r="Z648" s="13"/>
      <c r="AA648" s="13"/>
      <c r="AB648" s="13"/>
      <c r="AC648" s="13"/>
      <c r="AD648" s="13"/>
      <c r="AE648" s="13"/>
      <c r="AT648" s="262" t="s">
        <v>337</v>
      </c>
      <c r="AU648" s="262" t="s">
        <v>85</v>
      </c>
      <c r="AV648" s="13" t="s">
        <v>87</v>
      </c>
      <c r="AW648" s="13" t="s">
        <v>33</v>
      </c>
      <c r="AX648" s="13" t="s">
        <v>77</v>
      </c>
      <c r="AY648" s="262" t="s">
        <v>247</v>
      </c>
    </row>
    <row r="649" s="13" customFormat="1">
      <c r="A649" s="13"/>
      <c r="B649" s="252"/>
      <c r="C649" s="253"/>
      <c r="D649" s="232" t="s">
        <v>337</v>
      </c>
      <c r="E649" s="254" t="s">
        <v>1</v>
      </c>
      <c r="F649" s="255" t="s">
        <v>4690</v>
      </c>
      <c r="G649" s="253"/>
      <c r="H649" s="256">
        <v>20.5</v>
      </c>
      <c r="I649" s="257"/>
      <c r="J649" s="253"/>
      <c r="K649" s="253"/>
      <c r="L649" s="258"/>
      <c r="M649" s="259"/>
      <c r="N649" s="260"/>
      <c r="O649" s="260"/>
      <c r="P649" s="260"/>
      <c r="Q649" s="260"/>
      <c r="R649" s="260"/>
      <c r="S649" s="260"/>
      <c r="T649" s="261"/>
      <c r="U649" s="13"/>
      <c r="V649" s="13"/>
      <c r="W649" s="13"/>
      <c r="X649" s="13"/>
      <c r="Y649" s="13"/>
      <c r="Z649" s="13"/>
      <c r="AA649" s="13"/>
      <c r="AB649" s="13"/>
      <c r="AC649" s="13"/>
      <c r="AD649" s="13"/>
      <c r="AE649" s="13"/>
      <c r="AT649" s="262" t="s">
        <v>337</v>
      </c>
      <c r="AU649" s="262" t="s">
        <v>85</v>
      </c>
      <c r="AV649" s="13" t="s">
        <v>87</v>
      </c>
      <c r="AW649" s="13" t="s">
        <v>33</v>
      </c>
      <c r="AX649" s="13" t="s">
        <v>77</v>
      </c>
      <c r="AY649" s="262" t="s">
        <v>247</v>
      </c>
    </row>
    <row r="650" s="13" customFormat="1">
      <c r="A650" s="13"/>
      <c r="B650" s="252"/>
      <c r="C650" s="253"/>
      <c r="D650" s="232" t="s">
        <v>337</v>
      </c>
      <c r="E650" s="254" t="s">
        <v>1</v>
      </c>
      <c r="F650" s="255" t="s">
        <v>4691</v>
      </c>
      <c r="G650" s="253"/>
      <c r="H650" s="256">
        <v>20</v>
      </c>
      <c r="I650" s="257"/>
      <c r="J650" s="253"/>
      <c r="K650" s="253"/>
      <c r="L650" s="258"/>
      <c r="M650" s="259"/>
      <c r="N650" s="260"/>
      <c r="O650" s="260"/>
      <c r="P650" s="260"/>
      <c r="Q650" s="260"/>
      <c r="R650" s="260"/>
      <c r="S650" s="260"/>
      <c r="T650" s="261"/>
      <c r="U650" s="13"/>
      <c r="V650" s="13"/>
      <c r="W650" s="13"/>
      <c r="X650" s="13"/>
      <c r="Y650" s="13"/>
      <c r="Z650" s="13"/>
      <c r="AA650" s="13"/>
      <c r="AB650" s="13"/>
      <c r="AC650" s="13"/>
      <c r="AD650" s="13"/>
      <c r="AE650" s="13"/>
      <c r="AT650" s="262" t="s">
        <v>337</v>
      </c>
      <c r="AU650" s="262" t="s">
        <v>85</v>
      </c>
      <c r="AV650" s="13" t="s">
        <v>87</v>
      </c>
      <c r="AW650" s="13" t="s">
        <v>33</v>
      </c>
      <c r="AX650" s="13" t="s">
        <v>77</v>
      </c>
      <c r="AY650" s="262" t="s">
        <v>247</v>
      </c>
    </row>
    <row r="651" s="13" customFormat="1">
      <c r="A651" s="13"/>
      <c r="B651" s="252"/>
      <c r="C651" s="253"/>
      <c r="D651" s="232" t="s">
        <v>337</v>
      </c>
      <c r="E651" s="254" t="s">
        <v>1</v>
      </c>
      <c r="F651" s="255" t="s">
        <v>4692</v>
      </c>
      <c r="G651" s="253"/>
      <c r="H651" s="256">
        <v>8.5</v>
      </c>
      <c r="I651" s="257"/>
      <c r="J651" s="253"/>
      <c r="K651" s="253"/>
      <c r="L651" s="258"/>
      <c r="M651" s="259"/>
      <c r="N651" s="260"/>
      <c r="O651" s="260"/>
      <c r="P651" s="260"/>
      <c r="Q651" s="260"/>
      <c r="R651" s="260"/>
      <c r="S651" s="260"/>
      <c r="T651" s="261"/>
      <c r="U651" s="13"/>
      <c r="V651" s="13"/>
      <c r="W651" s="13"/>
      <c r="X651" s="13"/>
      <c r="Y651" s="13"/>
      <c r="Z651" s="13"/>
      <c r="AA651" s="13"/>
      <c r="AB651" s="13"/>
      <c r="AC651" s="13"/>
      <c r="AD651" s="13"/>
      <c r="AE651" s="13"/>
      <c r="AT651" s="262" t="s">
        <v>337</v>
      </c>
      <c r="AU651" s="262" t="s">
        <v>85</v>
      </c>
      <c r="AV651" s="13" t="s">
        <v>87</v>
      </c>
      <c r="AW651" s="13" t="s">
        <v>33</v>
      </c>
      <c r="AX651" s="13" t="s">
        <v>77</v>
      </c>
      <c r="AY651" s="262" t="s">
        <v>247</v>
      </c>
    </row>
    <row r="652" s="13" customFormat="1">
      <c r="A652" s="13"/>
      <c r="B652" s="252"/>
      <c r="C652" s="253"/>
      <c r="D652" s="232" t="s">
        <v>337</v>
      </c>
      <c r="E652" s="254" t="s">
        <v>1</v>
      </c>
      <c r="F652" s="255" t="s">
        <v>4693</v>
      </c>
      <c r="G652" s="253"/>
      <c r="H652" s="256">
        <v>5.5</v>
      </c>
      <c r="I652" s="257"/>
      <c r="J652" s="253"/>
      <c r="K652" s="253"/>
      <c r="L652" s="258"/>
      <c r="M652" s="259"/>
      <c r="N652" s="260"/>
      <c r="O652" s="260"/>
      <c r="P652" s="260"/>
      <c r="Q652" s="260"/>
      <c r="R652" s="260"/>
      <c r="S652" s="260"/>
      <c r="T652" s="261"/>
      <c r="U652" s="13"/>
      <c r="V652" s="13"/>
      <c r="W652" s="13"/>
      <c r="X652" s="13"/>
      <c r="Y652" s="13"/>
      <c r="Z652" s="13"/>
      <c r="AA652" s="13"/>
      <c r="AB652" s="13"/>
      <c r="AC652" s="13"/>
      <c r="AD652" s="13"/>
      <c r="AE652" s="13"/>
      <c r="AT652" s="262" t="s">
        <v>337</v>
      </c>
      <c r="AU652" s="262" t="s">
        <v>85</v>
      </c>
      <c r="AV652" s="13" t="s">
        <v>87</v>
      </c>
      <c r="AW652" s="13" t="s">
        <v>33</v>
      </c>
      <c r="AX652" s="13" t="s">
        <v>77</v>
      </c>
      <c r="AY652" s="262" t="s">
        <v>247</v>
      </c>
    </row>
    <row r="653" s="13" customFormat="1">
      <c r="A653" s="13"/>
      <c r="B653" s="252"/>
      <c r="C653" s="253"/>
      <c r="D653" s="232" t="s">
        <v>337</v>
      </c>
      <c r="E653" s="254" t="s">
        <v>1</v>
      </c>
      <c r="F653" s="255" t="s">
        <v>4694</v>
      </c>
      <c r="G653" s="253"/>
      <c r="H653" s="256">
        <v>2</v>
      </c>
      <c r="I653" s="257"/>
      <c r="J653" s="253"/>
      <c r="K653" s="253"/>
      <c r="L653" s="258"/>
      <c r="M653" s="259"/>
      <c r="N653" s="260"/>
      <c r="O653" s="260"/>
      <c r="P653" s="260"/>
      <c r="Q653" s="260"/>
      <c r="R653" s="260"/>
      <c r="S653" s="260"/>
      <c r="T653" s="261"/>
      <c r="U653" s="13"/>
      <c r="V653" s="13"/>
      <c r="W653" s="13"/>
      <c r="X653" s="13"/>
      <c r="Y653" s="13"/>
      <c r="Z653" s="13"/>
      <c r="AA653" s="13"/>
      <c r="AB653" s="13"/>
      <c r="AC653" s="13"/>
      <c r="AD653" s="13"/>
      <c r="AE653" s="13"/>
      <c r="AT653" s="262" t="s">
        <v>337</v>
      </c>
      <c r="AU653" s="262" t="s">
        <v>85</v>
      </c>
      <c r="AV653" s="13" t="s">
        <v>87</v>
      </c>
      <c r="AW653" s="13" t="s">
        <v>33</v>
      </c>
      <c r="AX653" s="13" t="s">
        <v>77</v>
      </c>
      <c r="AY653" s="262" t="s">
        <v>247</v>
      </c>
    </row>
    <row r="654" s="13" customFormat="1">
      <c r="A654" s="13"/>
      <c r="B654" s="252"/>
      <c r="C654" s="253"/>
      <c r="D654" s="232" t="s">
        <v>337</v>
      </c>
      <c r="E654" s="254" t="s">
        <v>1</v>
      </c>
      <c r="F654" s="255" t="s">
        <v>4695</v>
      </c>
      <c r="G654" s="253"/>
      <c r="H654" s="256">
        <v>2</v>
      </c>
      <c r="I654" s="257"/>
      <c r="J654" s="253"/>
      <c r="K654" s="253"/>
      <c r="L654" s="258"/>
      <c r="M654" s="259"/>
      <c r="N654" s="260"/>
      <c r="O654" s="260"/>
      <c r="P654" s="260"/>
      <c r="Q654" s="260"/>
      <c r="R654" s="260"/>
      <c r="S654" s="260"/>
      <c r="T654" s="261"/>
      <c r="U654" s="13"/>
      <c r="V654" s="13"/>
      <c r="W654" s="13"/>
      <c r="X654" s="13"/>
      <c r="Y654" s="13"/>
      <c r="Z654" s="13"/>
      <c r="AA654" s="13"/>
      <c r="AB654" s="13"/>
      <c r="AC654" s="13"/>
      <c r="AD654" s="13"/>
      <c r="AE654" s="13"/>
      <c r="AT654" s="262" t="s">
        <v>337</v>
      </c>
      <c r="AU654" s="262" t="s">
        <v>85</v>
      </c>
      <c r="AV654" s="13" t="s">
        <v>87</v>
      </c>
      <c r="AW654" s="13" t="s">
        <v>33</v>
      </c>
      <c r="AX654" s="13" t="s">
        <v>77</v>
      </c>
      <c r="AY654" s="262" t="s">
        <v>247</v>
      </c>
    </row>
    <row r="655" s="14" customFormat="1">
      <c r="A655" s="14"/>
      <c r="B655" s="263"/>
      <c r="C655" s="264"/>
      <c r="D655" s="232" t="s">
        <v>337</v>
      </c>
      <c r="E655" s="265" t="s">
        <v>1</v>
      </c>
      <c r="F655" s="266" t="s">
        <v>340</v>
      </c>
      <c r="G655" s="264"/>
      <c r="H655" s="267">
        <v>177.02000000000001</v>
      </c>
      <c r="I655" s="268"/>
      <c r="J655" s="264"/>
      <c r="K655" s="264"/>
      <c r="L655" s="269"/>
      <c r="M655" s="270"/>
      <c r="N655" s="271"/>
      <c r="O655" s="271"/>
      <c r="P655" s="271"/>
      <c r="Q655" s="271"/>
      <c r="R655" s="271"/>
      <c r="S655" s="271"/>
      <c r="T655" s="272"/>
      <c r="U655" s="14"/>
      <c r="V655" s="14"/>
      <c r="W655" s="14"/>
      <c r="X655" s="14"/>
      <c r="Y655" s="14"/>
      <c r="Z655" s="14"/>
      <c r="AA655" s="14"/>
      <c r="AB655" s="14"/>
      <c r="AC655" s="14"/>
      <c r="AD655" s="14"/>
      <c r="AE655" s="14"/>
      <c r="AT655" s="273" t="s">
        <v>337</v>
      </c>
      <c r="AU655" s="273" t="s">
        <v>85</v>
      </c>
      <c r="AV655" s="14" t="s">
        <v>258</v>
      </c>
      <c r="AW655" s="14" t="s">
        <v>33</v>
      </c>
      <c r="AX655" s="14" t="s">
        <v>85</v>
      </c>
      <c r="AY655" s="273" t="s">
        <v>247</v>
      </c>
    </row>
    <row r="656" s="2" customFormat="1" ht="24.15" customHeight="1">
      <c r="A656" s="38"/>
      <c r="B656" s="39"/>
      <c r="C656" s="219" t="s">
        <v>661</v>
      </c>
      <c r="D656" s="219" t="s">
        <v>248</v>
      </c>
      <c r="E656" s="220" t="s">
        <v>4696</v>
      </c>
      <c r="F656" s="221" t="s">
        <v>4697</v>
      </c>
      <c r="G656" s="222" t="s">
        <v>267</v>
      </c>
      <c r="H656" s="223">
        <v>177.02000000000001</v>
      </c>
      <c r="I656" s="224"/>
      <c r="J656" s="225">
        <f>ROUND(I656*H656,2)</f>
        <v>0</v>
      </c>
      <c r="K656" s="221" t="s">
        <v>336</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258</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258</v>
      </c>
      <c r="BM656" s="230" t="s">
        <v>902</v>
      </c>
    </row>
    <row r="657" s="13" customFormat="1">
      <c r="A657" s="13"/>
      <c r="B657" s="252"/>
      <c r="C657" s="253"/>
      <c r="D657" s="232" t="s">
        <v>337</v>
      </c>
      <c r="E657" s="254" t="s">
        <v>1</v>
      </c>
      <c r="F657" s="255" t="s">
        <v>4698</v>
      </c>
      <c r="G657" s="253"/>
      <c r="H657" s="256">
        <v>177.02000000000001</v>
      </c>
      <c r="I657" s="257"/>
      <c r="J657" s="253"/>
      <c r="K657" s="253"/>
      <c r="L657" s="258"/>
      <c r="M657" s="259"/>
      <c r="N657" s="260"/>
      <c r="O657" s="260"/>
      <c r="P657" s="260"/>
      <c r="Q657" s="260"/>
      <c r="R657" s="260"/>
      <c r="S657" s="260"/>
      <c r="T657" s="261"/>
      <c r="U657" s="13"/>
      <c r="V657" s="13"/>
      <c r="W657" s="13"/>
      <c r="X657" s="13"/>
      <c r="Y657" s="13"/>
      <c r="Z657" s="13"/>
      <c r="AA657" s="13"/>
      <c r="AB657" s="13"/>
      <c r="AC657" s="13"/>
      <c r="AD657" s="13"/>
      <c r="AE657" s="13"/>
      <c r="AT657" s="262" t="s">
        <v>337</v>
      </c>
      <c r="AU657" s="262" t="s">
        <v>85</v>
      </c>
      <c r="AV657" s="13" t="s">
        <v>87</v>
      </c>
      <c r="AW657" s="13" t="s">
        <v>33</v>
      </c>
      <c r="AX657" s="13" t="s">
        <v>77</v>
      </c>
      <c r="AY657" s="262" t="s">
        <v>247</v>
      </c>
    </row>
    <row r="658" s="14" customFormat="1">
      <c r="A658" s="14"/>
      <c r="B658" s="263"/>
      <c r="C658" s="264"/>
      <c r="D658" s="232" t="s">
        <v>337</v>
      </c>
      <c r="E658" s="265" t="s">
        <v>1</v>
      </c>
      <c r="F658" s="266" t="s">
        <v>340</v>
      </c>
      <c r="G658" s="264"/>
      <c r="H658" s="267">
        <v>177.02000000000001</v>
      </c>
      <c r="I658" s="268"/>
      <c r="J658" s="264"/>
      <c r="K658" s="264"/>
      <c r="L658" s="269"/>
      <c r="M658" s="270"/>
      <c r="N658" s="271"/>
      <c r="O658" s="271"/>
      <c r="P658" s="271"/>
      <c r="Q658" s="271"/>
      <c r="R658" s="271"/>
      <c r="S658" s="271"/>
      <c r="T658" s="272"/>
      <c r="U658" s="14"/>
      <c r="V658" s="14"/>
      <c r="W658" s="14"/>
      <c r="X658" s="14"/>
      <c r="Y658" s="14"/>
      <c r="Z658" s="14"/>
      <c r="AA658" s="14"/>
      <c r="AB658" s="14"/>
      <c r="AC658" s="14"/>
      <c r="AD658" s="14"/>
      <c r="AE658" s="14"/>
      <c r="AT658" s="273" t="s">
        <v>337</v>
      </c>
      <c r="AU658" s="273" t="s">
        <v>85</v>
      </c>
      <c r="AV658" s="14" t="s">
        <v>258</v>
      </c>
      <c r="AW658" s="14" t="s">
        <v>33</v>
      </c>
      <c r="AX658" s="14" t="s">
        <v>85</v>
      </c>
      <c r="AY658" s="273" t="s">
        <v>247</v>
      </c>
    </row>
    <row r="659" s="2" customFormat="1" ht="24.15" customHeight="1">
      <c r="A659" s="38"/>
      <c r="B659" s="39"/>
      <c r="C659" s="219" t="s">
        <v>619</v>
      </c>
      <c r="D659" s="219" t="s">
        <v>248</v>
      </c>
      <c r="E659" s="220" t="s">
        <v>4699</v>
      </c>
      <c r="F659" s="221" t="s">
        <v>4700</v>
      </c>
      <c r="G659" s="222" t="s">
        <v>364</v>
      </c>
      <c r="H659" s="223">
        <v>2.7010000000000001</v>
      </c>
      <c r="I659" s="224"/>
      <c r="J659" s="225">
        <f>ROUND(I659*H659,2)</f>
        <v>0</v>
      </c>
      <c r="K659" s="221" t="s">
        <v>336</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258</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258</v>
      </c>
      <c r="BM659" s="230" t="s">
        <v>906</v>
      </c>
    </row>
    <row r="660" s="2" customFormat="1">
      <c r="A660" s="38"/>
      <c r="B660" s="39"/>
      <c r="C660" s="40"/>
      <c r="D660" s="232" t="s">
        <v>253</v>
      </c>
      <c r="E660" s="40"/>
      <c r="F660" s="233" t="s">
        <v>620</v>
      </c>
      <c r="G660" s="40"/>
      <c r="H660" s="40"/>
      <c r="I660" s="234"/>
      <c r="J660" s="40"/>
      <c r="K660" s="40"/>
      <c r="L660" s="44"/>
      <c r="M660" s="235"/>
      <c r="N660" s="236"/>
      <c r="O660" s="91"/>
      <c r="P660" s="91"/>
      <c r="Q660" s="91"/>
      <c r="R660" s="91"/>
      <c r="S660" s="91"/>
      <c r="T660" s="92"/>
      <c r="U660" s="38"/>
      <c r="V660" s="38"/>
      <c r="W660" s="38"/>
      <c r="X660" s="38"/>
      <c r="Y660" s="38"/>
      <c r="Z660" s="38"/>
      <c r="AA660" s="38"/>
      <c r="AB660" s="38"/>
      <c r="AC660" s="38"/>
      <c r="AD660" s="38"/>
      <c r="AE660" s="38"/>
      <c r="AT660" s="17" t="s">
        <v>253</v>
      </c>
      <c r="AU660" s="17" t="s">
        <v>85</v>
      </c>
    </row>
    <row r="661" s="12" customFormat="1">
      <c r="A661" s="12"/>
      <c r="B661" s="242"/>
      <c r="C661" s="243"/>
      <c r="D661" s="232" t="s">
        <v>337</v>
      </c>
      <c r="E661" s="244" t="s">
        <v>1</v>
      </c>
      <c r="F661" s="245" t="s">
        <v>4560</v>
      </c>
      <c r="G661" s="243"/>
      <c r="H661" s="244" t="s">
        <v>1</v>
      </c>
      <c r="I661" s="246"/>
      <c r="J661" s="243"/>
      <c r="K661" s="243"/>
      <c r="L661" s="247"/>
      <c r="M661" s="248"/>
      <c r="N661" s="249"/>
      <c r="O661" s="249"/>
      <c r="P661" s="249"/>
      <c r="Q661" s="249"/>
      <c r="R661" s="249"/>
      <c r="S661" s="249"/>
      <c r="T661" s="250"/>
      <c r="U661" s="12"/>
      <c r="V661" s="12"/>
      <c r="W661" s="12"/>
      <c r="X661" s="12"/>
      <c r="Y661" s="12"/>
      <c r="Z661" s="12"/>
      <c r="AA661" s="12"/>
      <c r="AB661" s="12"/>
      <c r="AC661" s="12"/>
      <c r="AD661" s="12"/>
      <c r="AE661" s="12"/>
      <c r="AT661" s="251" t="s">
        <v>337</v>
      </c>
      <c r="AU661" s="251" t="s">
        <v>85</v>
      </c>
      <c r="AV661" s="12" t="s">
        <v>85</v>
      </c>
      <c r="AW661" s="12" t="s">
        <v>33</v>
      </c>
      <c r="AX661" s="12" t="s">
        <v>77</v>
      </c>
      <c r="AY661" s="251" t="s">
        <v>247</v>
      </c>
    </row>
    <row r="662" s="13" customFormat="1">
      <c r="A662" s="13"/>
      <c r="B662" s="252"/>
      <c r="C662" s="253"/>
      <c r="D662" s="232" t="s">
        <v>337</v>
      </c>
      <c r="E662" s="254" t="s">
        <v>1</v>
      </c>
      <c r="F662" s="255" t="s">
        <v>4701</v>
      </c>
      <c r="G662" s="253"/>
      <c r="H662" s="256">
        <v>0.14499999999999999</v>
      </c>
      <c r="I662" s="257"/>
      <c r="J662" s="253"/>
      <c r="K662" s="253"/>
      <c r="L662" s="258"/>
      <c r="M662" s="259"/>
      <c r="N662" s="260"/>
      <c r="O662" s="260"/>
      <c r="P662" s="260"/>
      <c r="Q662" s="260"/>
      <c r="R662" s="260"/>
      <c r="S662" s="260"/>
      <c r="T662" s="261"/>
      <c r="U662" s="13"/>
      <c r="V662" s="13"/>
      <c r="W662" s="13"/>
      <c r="X662" s="13"/>
      <c r="Y662" s="13"/>
      <c r="Z662" s="13"/>
      <c r="AA662" s="13"/>
      <c r="AB662" s="13"/>
      <c r="AC662" s="13"/>
      <c r="AD662" s="13"/>
      <c r="AE662" s="13"/>
      <c r="AT662" s="262" t="s">
        <v>337</v>
      </c>
      <c r="AU662" s="262" t="s">
        <v>85</v>
      </c>
      <c r="AV662" s="13" t="s">
        <v>87</v>
      </c>
      <c r="AW662" s="13" t="s">
        <v>33</v>
      </c>
      <c r="AX662" s="13" t="s">
        <v>77</v>
      </c>
      <c r="AY662" s="262" t="s">
        <v>247</v>
      </c>
    </row>
    <row r="663" s="13" customFormat="1">
      <c r="A663" s="13"/>
      <c r="B663" s="252"/>
      <c r="C663" s="253"/>
      <c r="D663" s="232" t="s">
        <v>337</v>
      </c>
      <c r="E663" s="254" t="s">
        <v>1</v>
      </c>
      <c r="F663" s="255" t="s">
        <v>4702</v>
      </c>
      <c r="G663" s="253"/>
      <c r="H663" s="256">
        <v>0.16200000000000001</v>
      </c>
      <c r="I663" s="257"/>
      <c r="J663" s="253"/>
      <c r="K663" s="253"/>
      <c r="L663" s="258"/>
      <c r="M663" s="259"/>
      <c r="N663" s="260"/>
      <c r="O663" s="260"/>
      <c r="P663" s="260"/>
      <c r="Q663" s="260"/>
      <c r="R663" s="260"/>
      <c r="S663" s="260"/>
      <c r="T663" s="261"/>
      <c r="U663" s="13"/>
      <c r="V663" s="13"/>
      <c r="W663" s="13"/>
      <c r="X663" s="13"/>
      <c r="Y663" s="13"/>
      <c r="Z663" s="13"/>
      <c r="AA663" s="13"/>
      <c r="AB663" s="13"/>
      <c r="AC663" s="13"/>
      <c r="AD663" s="13"/>
      <c r="AE663" s="13"/>
      <c r="AT663" s="262" t="s">
        <v>337</v>
      </c>
      <c r="AU663" s="262" t="s">
        <v>85</v>
      </c>
      <c r="AV663" s="13" t="s">
        <v>87</v>
      </c>
      <c r="AW663" s="13" t="s">
        <v>33</v>
      </c>
      <c r="AX663" s="13" t="s">
        <v>77</v>
      </c>
      <c r="AY663" s="262" t="s">
        <v>247</v>
      </c>
    </row>
    <row r="664" s="13" customFormat="1">
      <c r="A664" s="13"/>
      <c r="B664" s="252"/>
      <c r="C664" s="253"/>
      <c r="D664" s="232" t="s">
        <v>337</v>
      </c>
      <c r="E664" s="254" t="s">
        <v>1</v>
      </c>
      <c r="F664" s="255" t="s">
        <v>4703</v>
      </c>
      <c r="G664" s="253"/>
      <c r="H664" s="256">
        <v>0.46700000000000003</v>
      </c>
      <c r="I664" s="257"/>
      <c r="J664" s="253"/>
      <c r="K664" s="253"/>
      <c r="L664" s="258"/>
      <c r="M664" s="259"/>
      <c r="N664" s="260"/>
      <c r="O664" s="260"/>
      <c r="P664" s="260"/>
      <c r="Q664" s="260"/>
      <c r="R664" s="260"/>
      <c r="S664" s="260"/>
      <c r="T664" s="261"/>
      <c r="U664" s="13"/>
      <c r="V664" s="13"/>
      <c r="W664" s="13"/>
      <c r="X664" s="13"/>
      <c r="Y664" s="13"/>
      <c r="Z664" s="13"/>
      <c r="AA664" s="13"/>
      <c r="AB664" s="13"/>
      <c r="AC664" s="13"/>
      <c r="AD664" s="13"/>
      <c r="AE664" s="13"/>
      <c r="AT664" s="262" t="s">
        <v>337</v>
      </c>
      <c r="AU664" s="262" t="s">
        <v>85</v>
      </c>
      <c r="AV664" s="13" t="s">
        <v>87</v>
      </c>
      <c r="AW664" s="13" t="s">
        <v>33</v>
      </c>
      <c r="AX664" s="13" t="s">
        <v>77</v>
      </c>
      <c r="AY664" s="262" t="s">
        <v>247</v>
      </c>
    </row>
    <row r="665" s="13" customFormat="1">
      <c r="A665" s="13"/>
      <c r="B665" s="252"/>
      <c r="C665" s="253"/>
      <c r="D665" s="232" t="s">
        <v>337</v>
      </c>
      <c r="E665" s="254" t="s">
        <v>1</v>
      </c>
      <c r="F665" s="255" t="s">
        <v>4704</v>
      </c>
      <c r="G665" s="253"/>
      <c r="H665" s="256">
        <v>0.26600000000000001</v>
      </c>
      <c r="I665" s="257"/>
      <c r="J665" s="253"/>
      <c r="K665" s="253"/>
      <c r="L665" s="258"/>
      <c r="M665" s="259"/>
      <c r="N665" s="260"/>
      <c r="O665" s="260"/>
      <c r="P665" s="260"/>
      <c r="Q665" s="260"/>
      <c r="R665" s="260"/>
      <c r="S665" s="260"/>
      <c r="T665" s="261"/>
      <c r="U665" s="13"/>
      <c r="V665" s="13"/>
      <c r="W665" s="13"/>
      <c r="X665" s="13"/>
      <c r="Y665" s="13"/>
      <c r="Z665" s="13"/>
      <c r="AA665" s="13"/>
      <c r="AB665" s="13"/>
      <c r="AC665" s="13"/>
      <c r="AD665" s="13"/>
      <c r="AE665" s="13"/>
      <c r="AT665" s="262" t="s">
        <v>337</v>
      </c>
      <c r="AU665" s="262" t="s">
        <v>85</v>
      </c>
      <c r="AV665" s="13" t="s">
        <v>87</v>
      </c>
      <c r="AW665" s="13" t="s">
        <v>33</v>
      </c>
      <c r="AX665" s="13" t="s">
        <v>77</v>
      </c>
      <c r="AY665" s="262" t="s">
        <v>247</v>
      </c>
    </row>
    <row r="666" s="13" customFormat="1">
      <c r="A666" s="13"/>
      <c r="B666" s="252"/>
      <c r="C666" s="253"/>
      <c r="D666" s="232" t="s">
        <v>337</v>
      </c>
      <c r="E666" s="254" t="s">
        <v>1</v>
      </c>
      <c r="F666" s="255" t="s">
        <v>4705</v>
      </c>
      <c r="G666" s="253"/>
      <c r="H666" s="256">
        <v>0.17100000000000001</v>
      </c>
      <c r="I666" s="257"/>
      <c r="J666" s="253"/>
      <c r="K666" s="253"/>
      <c r="L666" s="258"/>
      <c r="M666" s="259"/>
      <c r="N666" s="260"/>
      <c r="O666" s="260"/>
      <c r="P666" s="260"/>
      <c r="Q666" s="260"/>
      <c r="R666" s="260"/>
      <c r="S666" s="260"/>
      <c r="T666" s="261"/>
      <c r="U666" s="13"/>
      <c r="V666" s="13"/>
      <c r="W666" s="13"/>
      <c r="X666" s="13"/>
      <c r="Y666" s="13"/>
      <c r="Z666" s="13"/>
      <c r="AA666" s="13"/>
      <c r="AB666" s="13"/>
      <c r="AC666" s="13"/>
      <c r="AD666" s="13"/>
      <c r="AE666" s="13"/>
      <c r="AT666" s="262" t="s">
        <v>337</v>
      </c>
      <c r="AU666" s="262" t="s">
        <v>85</v>
      </c>
      <c r="AV666" s="13" t="s">
        <v>87</v>
      </c>
      <c r="AW666" s="13" t="s">
        <v>33</v>
      </c>
      <c r="AX666" s="13" t="s">
        <v>77</v>
      </c>
      <c r="AY666" s="262" t="s">
        <v>247</v>
      </c>
    </row>
    <row r="667" s="13" customFormat="1">
      <c r="A667" s="13"/>
      <c r="B667" s="252"/>
      <c r="C667" s="253"/>
      <c r="D667" s="232" t="s">
        <v>337</v>
      </c>
      <c r="E667" s="254" t="s">
        <v>1</v>
      </c>
      <c r="F667" s="255" t="s">
        <v>4706</v>
      </c>
      <c r="G667" s="253"/>
      <c r="H667" s="256">
        <v>0.108</v>
      </c>
      <c r="I667" s="257"/>
      <c r="J667" s="253"/>
      <c r="K667" s="253"/>
      <c r="L667" s="258"/>
      <c r="M667" s="259"/>
      <c r="N667" s="260"/>
      <c r="O667" s="260"/>
      <c r="P667" s="260"/>
      <c r="Q667" s="260"/>
      <c r="R667" s="260"/>
      <c r="S667" s="260"/>
      <c r="T667" s="261"/>
      <c r="U667" s="13"/>
      <c r="V667" s="13"/>
      <c r="W667" s="13"/>
      <c r="X667" s="13"/>
      <c r="Y667" s="13"/>
      <c r="Z667" s="13"/>
      <c r="AA667" s="13"/>
      <c r="AB667" s="13"/>
      <c r="AC667" s="13"/>
      <c r="AD667" s="13"/>
      <c r="AE667" s="13"/>
      <c r="AT667" s="262" t="s">
        <v>337</v>
      </c>
      <c r="AU667" s="262" t="s">
        <v>85</v>
      </c>
      <c r="AV667" s="13" t="s">
        <v>87</v>
      </c>
      <c r="AW667" s="13" t="s">
        <v>33</v>
      </c>
      <c r="AX667" s="13" t="s">
        <v>77</v>
      </c>
      <c r="AY667" s="262" t="s">
        <v>247</v>
      </c>
    </row>
    <row r="668" s="13" customFormat="1">
      <c r="A668" s="13"/>
      <c r="B668" s="252"/>
      <c r="C668" s="253"/>
      <c r="D668" s="232" t="s">
        <v>337</v>
      </c>
      <c r="E668" s="254" t="s">
        <v>1</v>
      </c>
      <c r="F668" s="255" t="s">
        <v>4707</v>
      </c>
      <c r="G668" s="253"/>
      <c r="H668" s="256">
        <v>0.10000000000000001</v>
      </c>
      <c r="I668" s="257"/>
      <c r="J668" s="253"/>
      <c r="K668" s="253"/>
      <c r="L668" s="258"/>
      <c r="M668" s="259"/>
      <c r="N668" s="260"/>
      <c r="O668" s="260"/>
      <c r="P668" s="260"/>
      <c r="Q668" s="260"/>
      <c r="R668" s="260"/>
      <c r="S668" s="260"/>
      <c r="T668" s="261"/>
      <c r="U668" s="13"/>
      <c r="V668" s="13"/>
      <c r="W668" s="13"/>
      <c r="X668" s="13"/>
      <c r="Y668" s="13"/>
      <c r="Z668" s="13"/>
      <c r="AA668" s="13"/>
      <c r="AB668" s="13"/>
      <c r="AC668" s="13"/>
      <c r="AD668" s="13"/>
      <c r="AE668" s="13"/>
      <c r="AT668" s="262" t="s">
        <v>337</v>
      </c>
      <c r="AU668" s="262" t="s">
        <v>85</v>
      </c>
      <c r="AV668" s="13" t="s">
        <v>87</v>
      </c>
      <c r="AW668" s="13" t="s">
        <v>33</v>
      </c>
      <c r="AX668" s="13" t="s">
        <v>77</v>
      </c>
      <c r="AY668" s="262" t="s">
        <v>247</v>
      </c>
    </row>
    <row r="669" s="13" customFormat="1">
      <c r="A669" s="13"/>
      <c r="B669" s="252"/>
      <c r="C669" s="253"/>
      <c r="D669" s="232" t="s">
        <v>337</v>
      </c>
      <c r="E669" s="254" t="s">
        <v>1</v>
      </c>
      <c r="F669" s="255" t="s">
        <v>4708</v>
      </c>
      <c r="G669" s="253"/>
      <c r="H669" s="256">
        <v>0.10100000000000001</v>
      </c>
      <c r="I669" s="257"/>
      <c r="J669" s="253"/>
      <c r="K669" s="253"/>
      <c r="L669" s="258"/>
      <c r="M669" s="259"/>
      <c r="N669" s="260"/>
      <c r="O669" s="260"/>
      <c r="P669" s="260"/>
      <c r="Q669" s="260"/>
      <c r="R669" s="260"/>
      <c r="S669" s="260"/>
      <c r="T669" s="261"/>
      <c r="U669" s="13"/>
      <c r="V669" s="13"/>
      <c r="W669" s="13"/>
      <c r="X669" s="13"/>
      <c r="Y669" s="13"/>
      <c r="Z669" s="13"/>
      <c r="AA669" s="13"/>
      <c r="AB669" s="13"/>
      <c r="AC669" s="13"/>
      <c r="AD669" s="13"/>
      <c r="AE669" s="13"/>
      <c r="AT669" s="262" t="s">
        <v>337</v>
      </c>
      <c r="AU669" s="262" t="s">
        <v>85</v>
      </c>
      <c r="AV669" s="13" t="s">
        <v>87</v>
      </c>
      <c r="AW669" s="13" t="s">
        <v>33</v>
      </c>
      <c r="AX669" s="13" t="s">
        <v>77</v>
      </c>
      <c r="AY669" s="262" t="s">
        <v>247</v>
      </c>
    </row>
    <row r="670" s="13" customFormat="1">
      <c r="A670" s="13"/>
      <c r="B670" s="252"/>
      <c r="C670" s="253"/>
      <c r="D670" s="232" t="s">
        <v>337</v>
      </c>
      <c r="E670" s="254" t="s">
        <v>1</v>
      </c>
      <c r="F670" s="255" t="s">
        <v>4709</v>
      </c>
      <c r="G670" s="253"/>
      <c r="H670" s="256">
        <v>0.13</v>
      </c>
      <c r="I670" s="257"/>
      <c r="J670" s="253"/>
      <c r="K670" s="253"/>
      <c r="L670" s="258"/>
      <c r="M670" s="259"/>
      <c r="N670" s="260"/>
      <c r="O670" s="260"/>
      <c r="P670" s="260"/>
      <c r="Q670" s="260"/>
      <c r="R670" s="260"/>
      <c r="S670" s="260"/>
      <c r="T670" s="261"/>
      <c r="U670" s="13"/>
      <c r="V670" s="13"/>
      <c r="W670" s="13"/>
      <c r="X670" s="13"/>
      <c r="Y670" s="13"/>
      <c r="Z670" s="13"/>
      <c r="AA670" s="13"/>
      <c r="AB670" s="13"/>
      <c r="AC670" s="13"/>
      <c r="AD670" s="13"/>
      <c r="AE670" s="13"/>
      <c r="AT670" s="262" t="s">
        <v>337</v>
      </c>
      <c r="AU670" s="262" t="s">
        <v>85</v>
      </c>
      <c r="AV670" s="13" t="s">
        <v>87</v>
      </c>
      <c r="AW670" s="13" t="s">
        <v>33</v>
      </c>
      <c r="AX670" s="13" t="s">
        <v>77</v>
      </c>
      <c r="AY670" s="262" t="s">
        <v>247</v>
      </c>
    </row>
    <row r="671" s="13" customFormat="1">
      <c r="A671" s="13"/>
      <c r="B671" s="252"/>
      <c r="C671" s="253"/>
      <c r="D671" s="232" t="s">
        <v>337</v>
      </c>
      <c r="E671" s="254" t="s">
        <v>1</v>
      </c>
      <c r="F671" s="255" t="s">
        <v>4710</v>
      </c>
      <c r="G671" s="253"/>
      <c r="H671" s="256">
        <v>0.112</v>
      </c>
      <c r="I671" s="257"/>
      <c r="J671" s="253"/>
      <c r="K671" s="253"/>
      <c r="L671" s="258"/>
      <c r="M671" s="259"/>
      <c r="N671" s="260"/>
      <c r="O671" s="260"/>
      <c r="P671" s="260"/>
      <c r="Q671" s="260"/>
      <c r="R671" s="260"/>
      <c r="S671" s="260"/>
      <c r="T671" s="261"/>
      <c r="U671" s="13"/>
      <c r="V671" s="13"/>
      <c r="W671" s="13"/>
      <c r="X671" s="13"/>
      <c r="Y671" s="13"/>
      <c r="Z671" s="13"/>
      <c r="AA671" s="13"/>
      <c r="AB671" s="13"/>
      <c r="AC671" s="13"/>
      <c r="AD671" s="13"/>
      <c r="AE671" s="13"/>
      <c r="AT671" s="262" t="s">
        <v>337</v>
      </c>
      <c r="AU671" s="262" t="s">
        <v>85</v>
      </c>
      <c r="AV671" s="13" t="s">
        <v>87</v>
      </c>
      <c r="AW671" s="13" t="s">
        <v>33</v>
      </c>
      <c r="AX671" s="13" t="s">
        <v>77</v>
      </c>
      <c r="AY671" s="262" t="s">
        <v>247</v>
      </c>
    </row>
    <row r="672" s="13" customFormat="1">
      <c r="A672" s="13"/>
      <c r="B672" s="252"/>
      <c r="C672" s="253"/>
      <c r="D672" s="232" t="s">
        <v>337</v>
      </c>
      <c r="E672" s="254" t="s">
        <v>1</v>
      </c>
      <c r="F672" s="255" t="s">
        <v>4711</v>
      </c>
      <c r="G672" s="253"/>
      <c r="H672" s="256">
        <v>0.52300000000000002</v>
      </c>
      <c r="I672" s="257"/>
      <c r="J672" s="253"/>
      <c r="K672" s="253"/>
      <c r="L672" s="258"/>
      <c r="M672" s="259"/>
      <c r="N672" s="260"/>
      <c r="O672" s="260"/>
      <c r="P672" s="260"/>
      <c r="Q672" s="260"/>
      <c r="R672" s="260"/>
      <c r="S672" s="260"/>
      <c r="T672" s="261"/>
      <c r="U672" s="13"/>
      <c r="V672" s="13"/>
      <c r="W672" s="13"/>
      <c r="X672" s="13"/>
      <c r="Y672" s="13"/>
      <c r="Z672" s="13"/>
      <c r="AA672" s="13"/>
      <c r="AB672" s="13"/>
      <c r="AC672" s="13"/>
      <c r="AD672" s="13"/>
      <c r="AE672" s="13"/>
      <c r="AT672" s="262" t="s">
        <v>337</v>
      </c>
      <c r="AU672" s="262" t="s">
        <v>85</v>
      </c>
      <c r="AV672" s="13" t="s">
        <v>87</v>
      </c>
      <c r="AW672" s="13" t="s">
        <v>33</v>
      </c>
      <c r="AX672" s="13" t="s">
        <v>77</v>
      </c>
      <c r="AY672" s="262" t="s">
        <v>247</v>
      </c>
    </row>
    <row r="673" s="13" customFormat="1">
      <c r="A673" s="13"/>
      <c r="B673" s="252"/>
      <c r="C673" s="253"/>
      <c r="D673" s="232" t="s">
        <v>337</v>
      </c>
      <c r="E673" s="254" t="s">
        <v>1</v>
      </c>
      <c r="F673" s="255" t="s">
        <v>4712</v>
      </c>
      <c r="G673" s="253"/>
      <c r="H673" s="256">
        <v>0.21199999999999999</v>
      </c>
      <c r="I673" s="257"/>
      <c r="J673" s="253"/>
      <c r="K673" s="253"/>
      <c r="L673" s="258"/>
      <c r="M673" s="259"/>
      <c r="N673" s="260"/>
      <c r="O673" s="260"/>
      <c r="P673" s="260"/>
      <c r="Q673" s="260"/>
      <c r="R673" s="260"/>
      <c r="S673" s="260"/>
      <c r="T673" s="261"/>
      <c r="U673" s="13"/>
      <c r="V673" s="13"/>
      <c r="W673" s="13"/>
      <c r="X673" s="13"/>
      <c r="Y673" s="13"/>
      <c r="Z673" s="13"/>
      <c r="AA673" s="13"/>
      <c r="AB673" s="13"/>
      <c r="AC673" s="13"/>
      <c r="AD673" s="13"/>
      <c r="AE673" s="13"/>
      <c r="AT673" s="262" t="s">
        <v>337</v>
      </c>
      <c r="AU673" s="262" t="s">
        <v>85</v>
      </c>
      <c r="AV673" s="13" t="s">
        <v>87</v>
      </c>
      <c r="AW673" s="13" t="s">
        <v>33</v>
      </c>
      <c r="AX673" s="13" t="s">
        <v>77</v>
      </c>
      <c r="AY673" s="262" t="s">
        <v>247</v>
      </c>
    </row>
    <row r="674" s="13" customFormat="1">
      <c r="A674" s="13"/>
      <c r="B674" s="252"/>
      <c r="C674" s="253"/>
      <c r="D674" s="232" t="s">
        <v>337</v>
      </c>
      <c r="E674" s="254" t="s">
        <v>1</v>
      </c>
      <c r="F674" s="255" t="s">
        <v>4713</v>
      </c>
      <c r="G674" s="253"/>
      <c r="H674" s="256">
        <v>0.10000000000000001</v>
      </c>
      <c r="I674" s="257"/>
      <c r="J674" s="253"/>
      <c r="K674" s="253"/>
      <c r="L674" s="258"/>
      <c r="M674" s="259"/>
      <c r="N674" s="260"/>
      <c r="O674" s="260"/>
      <c r="P674" s="260"/>
      <c r="Q674" s="260"/>
      <c r="R674" s="260"/>
      <c r="S674" s="260"/>
      <c r="T674" s="261"/>
      <c r="U674" s="13"/>
      <c r="V674" s="13"/>
      <c r="W674" s="13"/>
      <c r="X674" s="13"/>
      <c r="Y674" s="13"/>
      <c r="Z674" s="13"/>
      <c r="AA674" s="13"/>
      <c r="AB674" s="13"/>
      <c r="AC674" s="13"/>
      <c r="AD674" s="13"/>
      <c r="AE674" s="13"/>
      <c r="AT674" s="262" t="s">
        <v>337</v>
      </c>
      <c r="AU674" s="262" t="s">
        <v>85</v>
      </c>
      <c r="AV674" s="13" t="s">
        <v>87</v>
      </c>
      <c r="AW674" s="13" t="s">
        <v>33</v>
      </c>
      <c r="AX674" s="13" t="s">
        <v>77</v>
      </c>
      <c r="AY674" s="262" t="s">
        <v>247</v>
      </c>
    </row>
    <row r="675" s="13" customFormat="1">
      <c r="A675" s="13"/>
      <c r="B675" s="252"/>
      <c r="C675" s="253"/>
      <c r="D675" s="232" t="s">
        <v>337</v>
      </c>
      <c r="E675" s="254" t="s">
        <v>1</v>
      </c>
      <c r="F675" s="255" t="s">
        <v>4714</v>
      </c>
      <c r="G675" s="253"/>
      <c r="H675" s="256">
        <v>0.055</v>
      </c>
      <c r="I675" s="257"/>
      <c r="J675" s="253"/>
      <c r="K675" s="253"/>
      <c r="L675" s="258"/>
      <c r="M675" s="259"/>
      <c r="N675" s="260"/>
      <c r="O675" s="260"/>
      <c r="P675" s="260"/>
      <c r="Q675" s="260"/>
      <c r="R675" s="260"/>
      <c r="S675" s="260"/>
      <c r="T675" s="261"/>
      <c r="U675" s="13"/>
      <c r="V675" s="13"/>
      <c r="W675" s="13"/>
      <c r="X675" s="13"/>
      <c r="Y675" s="13"/>
      <c r="Z675" s="13"/>
      <c r="AA675" s="13"/>
      <c r="AB675" s="13"/>
      <c r="AC675" s="13"/>
      <c r="AD675" s="13"/>
      <c r="AE675" s="13"/>
      <c r="AT675" s="262" t="s">
        <v>337</v>
      </c>
      <c r="AU675" s="262" t="s">
        <v>85</v>
      </c>
      <c r="AV675" s="13" t="s">
        <v>87</v>
      </c>
      <c r="AW675" s="13" t="s">
        <v>33</v>
      </c>
      <c r="AX675" s="13" t="s">
        <v>77</v>
      </c>
      <c r="AY675" s="262" t="s">
        <v>247</v>
      </c>
    </row>
    <row r="676" s="13" customFormat="1">
      <c r="A676" s="13"/>
      <c r="B676" s="252"/>
      <c r="C676" s="253"/>
      <c r="D676" s="232" t="s">
        <v>337</v>
      </c>
      <c r="E676" s="254" t="s">
        <v>1</v>
      </c>
      <c r="F676" s="255" t="s">
        <v>4715</v>
      </c>
      <c r="G676" s="253"/>
      <c r="H676" s="256">
        <v>0.024</v>
      </c>
      <c r="I676" s="257"/>
      <c r="J676" s="253"/>
      <c r="K676" s="253"/>
      <c r="L676" s="258"/>
      <c r="M676" s="259"/>
      <c r="N676" s="260"/>
      <c r="O676" s="260"/>
      <c r="P676" s="260"/>
      <c r="Q676" s="260"/>
      <c r="R676" s="260"/>
      <c r="S676" s="260"/>
      <c r="T676" s="261"/>
      <c r="U676" s="13"/>
      <c r="V676" s="13"/>
      <c r="W676" s="13"/>
      <c r="X676" s="13"/>
      <c r="Y676" s="13"/>
      <c r="Z676" s="13"/>
      <c r="AA676" s="13"/>
      <c r="AB676" s="13"/>
      <c r="AC676" s="13"/>
      <c r="AD676" s="13"/>
      <c r="AE676" s="13"/>
      <c r="AT676" s="262" t="s">
        <v>337</v>
      </c>
      <c r="AU676" s="262" t="s">
        <v>85</v>
      </c>
      <c r="AV676" s="13" t="s">
        <v>87</v>
      </c>
      <c r="AW676" s="13" t="s">
        <v>33</v>
      </c>
      <c r="AX676" s="13" t="s">
        <v>77</v>
      </c>
      <c r="AY676" s="262" t="s">
        <v>247</v>
      </c>
    </row>
    <row r="677" s="13" customFormat="1">
      <c r="A677" s="13"/>
      <c r="B677" s="252"/>
      <c r="C677" s="253"/>
      <c r="D677" s="232" t="s">
        <v>337</v>
      </c>
      <c r="E677" s="254" t="s">
        <v>1</v>
      </c>
      <c r="F677" s="255" t="s">
        <v>4716</v>
      </c>
      <c r="G677" s="253"/>
      <c r="H677" s="256">
        <v>0.025000000000000001</v>
      </c>
      <c r="I677" s="257"/>
      <c r="J677" s="253"/>
      <c r="K677" s="253"/>
      <c r="L677" s="258"/>
      <c r="M677" s="259"/>
      <c r="N677" s="260"/>
      <c r="O677" s="260"/>
      <c r="P677" s="260"/>
      <c r="Q677" s="260"/>
      <c r="R677" s="260"/>
      <c r="S677" s="260"/>
      <c r="T677" s="261"/>
      <c r="U677" s="13"/>
      <c r="V677" s="13"/>
      <c r="W677" s="13"/>
      <c r="X677" s="13"/>
      <c r="Y677" s="13"/>
      <c r="Z677" s="13"/>
      <c r="AA677" s="13"/>
      <c r="AB677" s="13"/>
      <c r="AC677" s="13"/>
      <c r="AD677" s="13"/>
      <c r="AE677" s="13"/>
      <c r="AT677" s="262" t="s">
        <v>337</v>
      </c>
      <c r="AU677" s="262" t="s">
        <v>85</v>
      </c>
      <c r="AV677" s="13" t="s">
        <v>87</v>
      </c>
      <c r="AW677" s="13" t="s">
        <v>33</v>
      </c>
      <c r="AX677" s="13" t="s">
        <v>77</v>
      </c>
      <c r="AY677" s="262" t="s">
        <v>247</v>
      </c>
    </row>
    <row r="678" s="14" customFormat="1">
      <c r="A678" s="14"/>
      <c r="B678" s="263"/>
      <c r="C678" s="264"/>
      <c r="D678" s="232" t="s">
        <v>337</v>
      </c>
      <c r="E678" s="265" t="s">
        <v>1</v>
      </c>
      <c r="F678" s="266" t="s">
        <v>340</v>
      </c>
      <c r="G678" s="264"/>
      <c r="H678" s="267">
        <v>2.7010000000000001</v>
      </c>
      <c r="I678" s="268"/>
      <c r="J678" s="264"/>
      <c r="K678" s="264"/>
      <c r="L678" s="269"/>
      <c r="M678" s="270"/>
      <c r="N678" s="271"/>
      <c r="O678" s="271"/>
      <c r="P678" s="271"/>
      <c r="Q678" s="271"/>
      <c r="R678" s="271"/>
      <c r="S678" s="271"/>
      <c r="T678" s="272"/>
      <c r="U678" s="14"/>
      <c r="V678" s="14"/>
      <c r="W678" s="14"/>
      <c r="X678" s="14"/>
      <c r="Y678" s="14"/>
      <c r="Z678" s="14"/>
      <c r="AA678" s="14"/>
      <c r="AB678" s="14"/>
      <c r="AC678" s="14"/>
      <c r="AD678" s="14"/>
      <c r="AE678" s="14"/>
      <c r="AT678" s="273" t="s">
        <v>337</v>
      </c>
      <c r="AU678" s="273" t="s">
        <v>85</v>
      </c>
      <c r="AV678" s="14" t="s">
        <v>258</v>
      </c>
      <c r="AW678" s="14" t="s">
        <v>33</v>
      </c>
      <c r="AX678" s="14" t="s">
        <v>85</v>
      </c>
      <c r="AY678" s="273" t="s">
        <v>247</v>
      </c>
    </row>
    <row r="679" s="2" customFormat="1" ht="33" customHeight="1">
      <c r="A679" s="38"/>
      <c r="B679" s="39"/>
      <c r="C679" s="219" t="s">
        <v>814</v>
      </c>
      <c r="D679" s="219" t="s">
        <v>248</v>
      </c>
      <c r="E679" s="220" t="s">
        <v>610</v>
      </c>
      <c r="F679" s="221" t="s">
        <v>611</v>
      </c>
      <c r="G679" s="222" t="s">
        <v>335</v>
      </c>
      <c r="H679" s="223">
        <v>15.693</v>
      </c>
      <c r="I679" s="224"/>
      <c r="J679" s="225">
        <f>ROUND(I679*H679,2)</f>
        <v>0</v>
      </c>
      <c r="K679" s="221" t="s">
        <v>336</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258</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258</v>
      </c>
      <c r="BM679" s="230" t="s">
        <v>910</v>
      </c>
    </row>
    <row r="680" s="12" customFormat="1">
      <c r="A680" s="12"/>
      <c r="B680" s="242"/>
      <c r="C680" s="243"/>
      <c r="D680" s="232" t="s">
        <v>337</v>
      </c>
      <c r="E680" s="244" t="s">
        <v>1</v>
      </c>
      <c r="F680" s="245" t="s">
        <v>4717</v>
      </c>
      <c r="G680" s="243"/>
      <c r="H680" s="244" t="s">
        <v>1</v>
      </c>
      <c r="I680" s="246"/>
      <c r="J680" s="243"/>
      <c r="K680" s="243"/>
      <c r="L680" s="247"/>
      <c r="M680" s="248"/>
      <c r="N680" s="249"/>
      <c r="O680" s="249"/>
      <c r="P680" s="249"/>
      <c r="Q680" s="249"/>
      <c r="R680" s="249"/>
      <c r="S680" s="249"/>
      <c r="T680" s="250"/>
      <c r="U680" s="12"/>
      <c r="V680" s="12"/>
      <c r="W680" s="12"/>
      <c r="X680" s="12"/>
      <c r="Y680" s="12"/>
      <c r="Z680" s="12"/>
      <c r="AA680" s="12"/>
      <c r="AB680" s="12"/>
      <c r="AC680" s="12"/>
      <c r="AD680" s="12"/>
      <c r="AE680" s="12"/>
      <c r="AT680" s="251" t="s">
        <v>337</v>
      </c>
      <c r="AU680" s="251" t="s">
        <v>85</v>
      </c>
      <c r="AV680" s="12" t="s">
        <v>85</v>
      </c>
      <c r="AW680" s="12" t="s">
        <v>33</v>
      </c>
      <c r="AX680" s="12" t="s">
        <v>77</v>
      </c>
      <c r="AY680" s="251" t="s">
        <v>247</v>
      </c>
    </row>
    <row r="681" s="13" customFormat="1">
      <c r="A681" s="13"/>
      <c r="B681" s="252"/>
      <c r="C681" s="253"/>
      <c r="D681" s="232" t="s">
        <v>337</v>
      </c>
      <c r="E681" s="254" t="s">
        <v>1</v>
      </c>
      <c r="F681" s="255" t="s">
        <v>4718</v>
      </c>
      <c r="G681" s="253"/>
      <c r="H681" s="256">
        <v>10.800000000000001</v>
      </c>
      <c r="I681" s="257"/>
      <c r="J681" s="253"/>
      <c r="K681" s="253"/>
      <c r="L681" s="258"/>
      <c r="M681" s="259"/>
      <c r="N681" s="260"/>
      <c r="O681" s="260"/>
      <c r="P681" s="260"/>
      <c r="Q681" s="260"/>
      <c r="R681" s="260"/>
      <c r="S681" s="260"/>
      <c r="T681" s="261"/>
      <c r="U681" s="13"/>
      <c r="V681" s="13"/>
      <c r="W681" s="13"/>
      <c r="X681" s="13"/>
      <c r="Y681" s="13"/>
      <c r="Z681" s="13"/>
      <c r="AA681" s="13"/>
      <c r="AB681" s="13"/>
      <c r="AC681" s="13"/>
      <c r="AD681" s="13"/>
      <c r="AE681" s="13"/>
      <c r="AT681" s="262" t="s">
        <v>337</v>
      </c>
      <c r="AU681" s="262" t="s">
        <v>85</v>
      </c>
      <c r="AV681" s="13" t="s">
        <v>87</v>
      </c>
      <c r="AW681" s="13" t="s">
        <v>33</v>
      </c>
      <c r="AX681" s="13" t="s">
        <v>77</v>
      </c>
      <c r="AY681" s="262" t="s">
        <v>247</v>
      </c>
    </row>
    <row r="682" s="13" customFormat="1">
      <c r="A682" s="13"/>
      <c r="B682" s="252"/>
      <c r="C682" s="253"/>
      <c r="D682" s="232" t="s">
        <v>337</v>
      </c>
      <c r="E682" s="254" t="s">
        <v>1</v>
      </c>
      <c r="F682" s="255" t="s">
        <v>4719</v>
      </c>
      <c r="G682" s="253"/>
      <c r="H682" s="256">
        <v>2.1600000000000001</v>
      </c>
      <c r="I682" s="257"/>
      <c r="J682" s="253"/>
      <c r="K682" s="253"/>
      <c r="L682" s="258"/>
      <c r="M682" s="259"/>
      <c r="N682" s="260"/>
      <c r="O682" s="260"/>
      <c r="P682" s="260"/>
      <c r="Q682" s="260"/>
      <c r="R682" s="260"/>
      <c r="S682" s="260"/>
      <c r="T682" s="261"/>
      <c r="U682" s="13"/>
      <c r="V682" s="13"/>
      <c r="W682" s="13"/>
      <c r="X682" s="13"/>
      <c r="Y682" s="13"/>
      <c r="Z682" s="13"/>
      <c r="AA682" s="13"/>
      <c r="AB682" s="13"/>
      <c r="AC682" s="13"/>
      <c r="AD682" s="13"/>
      <c r="AE682" s="13"/>
      <c r="AT682" s="262" t="s">
        <v>337</v>
      </c>
      <c r="AU682" s="262" t="s">
        <v>85</v>
      </c>
      <c r="AV682" s="13" t="s">
        <v>87</v>
      </c>
      <c r="AW682" s="13" t="s">
        <v>33</v>
      </c>
      <c r="AX682" s="13" t="s">
        <v>77</v>
      </c>
      <c r="AY682" s="262" t="s">
        <v>247</v>
      </c>
    </row>
    <row r="683" s="13" customFormat="1">
      <c r="A683" s="13"/>
      <c r="B683" s="252"/>
      <c r="C683" s="253"/>
      <c r="D683" s="232" t="s">
        <v>337</v>
      </c>
      <c r="E683" s="254" t="s">
        <v>1</v>
      </c>
      <c r="F683" s="255" t="s">
        <v>4720</v>
      </c>
      <c r="G683" s="253"/>
      <c r="H683" s="256">
        <v>1.264</v>
      </c>
      <c r="I683" s="257"/>
      <c r="J683" s="253"/>
      <c r="K683" s="253"/>
      <c r="L683" s="258"/>
      <c r="M683" s="259"/>
      <c r="N683" s="260"/>
      <c r="O683" s="260"/>
      <c r="P683" s="260"/>
      <c r="Q683" s="260"/>
      <c r="R683" s="260"/>
      <c r="S683" s="260"/>
      <c r="T683" s="261"/>
      <c r="U683" s="13"/>
      <c r="V683" s="13"/>
      <c r="W683" s="13"/>
      <c r="X683" s="13"/>
      <c r="Y683" s="13"/>
      <c r="Z683" s="13"/>
      <c r="AA683" s="13"/>
      <c r="AB683" s="13"/>
      <c r="AC683" s="13"/>
      <c r="AD683" s="13"/>
      <c r="AE683" s="13"/>
      <c r="AT683" s="262" t="s">
        <v>337</v>
      </c>
      <c r="AU683" s="262" t="s">
        <v>85</v>
      </c>
      <c r="AV683" s="13" t="s">
        <v>87</v>
      </c>
      <c r="AW683" s="13" t="s">
        <v>33</v>
      </c>
      <c r="AX683" s="13" t="s">
        <v>77</v>
      </c>
      <c r="AY683" s="262" t="s">
        <v>247</v>
      </c>
    </row>
    <row r="684" s="13" customFormat="1">
      <c r="A684" s="13"/>
      <c r="B684" s="252"/>
      <c r="C684" s="253"/>
      <c r="D684" s="232" t="s">
        <v>337</v>
      </c>
      <c r="E684" s="254" t="s">
        <v>1</v>
      </c>
      <c r="F684" s="255" t="s">
        <v>4721</v>
      </c>
      <c r="G684" s="253"/>
      <c r="H684" s="256">
        <v>1.2549999999999999</v>
      </c>
      <c r="I684" s="257"/>
      <c r="J684" s="253"/>
      <c r="K684" s="253"/>
      <c r="L684" s="258"/>
      <c r="M684" s="259"/>
      <c r="N684" s="260"/>
      <c r="O684" s="260"/>
      <c r="P684" s="260"/>
      <c r="Q684" s="260"/>
      <c r="R684" s="260"/>
      <c r="S684" s="260"/>
      <c r="T684" s="261"/>
      <c r="U684" s="13"/>
      <c r="V684" s="13"/>
      <c r="W684" s="13"/>
      <c r="X684" s="13"/>
      <c r="Y684" s="13"/>
      <c r="Z684" s="13"/>
      <c r="AA684" s="13"/>
      <c r="AB684" s="13"/>
      <c r="AC684" s="13"/>
      <c r="AD684" s="13"/>
      <c r="AE684" s="13"/>
      <c r="AT684" s="262" t="s">
        <v>337</v>
      </c>
      <c r="AU684" s="262" t="s">
        <v>85</v>
      </c>
      <c r="AV684" s="13" t="s">
        <v>87</v>
      </c>
      <c r="AW684" s="13" t="s">
        <v>33</v>
      </c>
      <c r="AX684" s="13" t="s">
        <v>77</v>
      </c>
      <c r="AY684" s="262" t="s">
        <v>247</v>
      </c>
    </row>
    <row r="685" s="13" customFormat="1">
      <c r="A685" s="13"/>
      <c r="B685" s="252"/>
      <c r="C685" s="253"/>
      <c r="D685" s="232" t="s">
        <v>337</v>
      </c>
      <c r="E685" s="254" t="s">
        <v>1</v>
      </c>
      <c r="F685" s="255" t="s">
        <v>4722</v>
      </c>
      <c r="G685" s="253"/>
      <c r="H685" s="256">
        <v>0.214</v>
      </c>
      <c r="I685" s="257"/>
      <c r="J685" s="253"/>
      <c r="K685" s="253"/>
      <c r="L685" s="258"/>
      <c r="M685" s="259"/>
      <c r="N685" s="260"/>
      <c r="O685" s="260"/>
      <c r="P685" s="260"/>
      <c r="Q685" s="260"/>
      <c r="R685" s="260"/>
      <c r="S685" s="260"/>
      <c r="T685" s="261"/>
      <c r="U685" s="13"/>
      <c r="V685" s="13"/>
      <c r="W685" s="13"/>
      <c r="X685" s="13"/>
      <c r="Y685" s="13"/>
      <c r="Z685" s="13"/>
      <c r="AA685" s="13"/>
      <c r="AB685" s="13"/>
      <c r="AC685" s="13"/>
      <c r="AD685" s="13"/>
      <c r="AE685" s="13"/>
      <c r="AT685" s="262" t="s">
        <v>337</v>
      </c>
      <c r="AU685" s="262" t="s">
        <v>85</v>
      </c>
      <c r="AV685" s="13" t="s">
        <v>87</v>
      </c>
      <c r="AW685" s="13" t="s">
        <v>33</v>
      </c>
      <c r="AX685" s="13" t="s">
        <v>77</v>
      </c>
      <c r="AY685" s="262" t="s">
        <v>247</v>
      </c>
    </row>
    <row r="686" s="14" customFormat="1">
      <c r="A686" s="14"/>
      <c r="B686" s="263"/>
      <c r="C686" s="264"/>
      <c r="D686" s="232" t="s">
        <v>337</v>
      </c>
      <c r="E686" s="265" t="s">
        <v>1</v>
      </c>
      <c r="F686" s="266" t="s">
        <v>340</v>
      </c>
      <c r="G686" s="264"/>
      <c r="H686" s="267">
        <v>15.693</v>
      </c>
      <c r="I686" s="268"/>
      <c r="J686" s="264"/>
      <c r="K686" s="264"/>
      <c r="L686" s="269"/>
      <c r="M686" s="270"/>
      <c r="N686" s="271"/>
      <c r="O686" s="271"/>
      <c r="P686" s="271"/>
      <c r="Q686" s="271"/>
      <c r="R686" s="271"/>
      <c r="S686" s="271"/>
      <c r="T686" s="272"/>
      <c r="U686" s="14"/>
      <c r="V686" s="14"/>
      <c r="W686" s="14"/>
      <c r="X686" s="14"/>
      <c r="Y686" s="14"/>
      <c r="Z686" s="14"/>
      <c r="AA686" s="14"/>
      <c r="AB686" s="14"/>
      <c r="AC686" s="14"/>
      <c r="AD686" s="14"/>
      <c r="AE686" s="14"/>
      <c r="AT686" s="273" t="s">
        <v>337</v>
      </c>
      <c r="AU686" s="273" t="s">
        <v>85</v>
      </c>
      <c r="AV686" s="14" t="s">
        <v>258</v>
      </c>
      <c r="AW686" s="14" t="s">
        <v>33</v>
      </c>
      <c r="AX686" s="14" t="s">
        <v>85</v>
      </c>
      <c r="AY686" s="273" t="s">
        <v>247</v>
      </c>
    </row>
    <row r="687" s="2" customFormat="1" ht="33" customHeight="1">
      <c r="A687" s="38"/>
      <c r="B687" s="39"/>
      <c r="C687" s="219" t="s">
        <v>624</v>
      </c>
      <c r="D687" s="219" t="s">
        <v>248</v>
      </c>
      <c r="E687" s="220" t="s">
        <v>4723</v>
      </c>
      <c r="F687" s="221" t="s">
        <v>4724</v>
      </c>
      <c r="G687" s="222" t="s">
        <v>364</v>
      </c>
      <c r="H687" s="223">
        <v>1.637</v>
      </c>
      <c r="I687" s="224"/>
      <c r="J687" s="225">
        <f>ROUND(I687*H687,2)</f>
        <v>0</v>
      </c>
      <c r="K687" s="221" t="s">
        <v>336</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258</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258</v>
      </c>
      <c r="BM687" s="230" t="s">
        <v>1127</v>
      </c>
    </row>
    <row r="688" s="2" customFormat="1">
      <c r="A688" s="38"/>
      <c r="B688" s="39"/>
      <c r="C688" s="40"/>
      <c r="D688" s="232" t="s">
        <v>253</v>
      </c>
      <c r="E688" s="40"/>
      <c r="F688" s="233" t="s">
        <v>620</v>
      </c>
      <c r="G688" s="40"/>
      <c r="H688" s="40"/>
      <c r="I688" s="234"/>
      <c r="J688" s="40"/>
      <c r="K688" s="40"/>
      <c r="L688" s="44"/>
      <c r="M688" s="235"/>
      <c r="N688" s="236"/>
      <c r="O688" s="91"/>
      <c r="P688" s="91"/>
      <c r="Q688" s="91"/>
      <c r="R688" s="91"/>
      <c r="S688" s="91"/>
      <c r="T688" s="92"/>
      <c r="U688" s="38"/>
      <c r="V688" s="38"/>
      <c r="W688" s="38"/>
      <c r="X688" s="38"/>
      <c r="Y688" s="38"/>
      <c r="Z688" s="38"/>
      <c r="AA688" s="38"/>
      <c r="AB688" s="38"/>
      <c r="AC688" s="38"/>
      <c r="AD688" s="38"/>
      <c r="AE688" s="38"/>
      <c r="AT688" s="17" t="s">
        <v>253</v>
      </c>
      <c r="AU688" s="17" t="s">
        <v>85</v>
      </c>
    </row>
    <row r="689" s="13" customFormat="1">
      <c r="A689" s="13"/>
      <c r="B689" s="252"/>
      <c r="C689" s="253"/>
      <c r="D689" s="232" t="s">
        <v>337</v>
      </c>
      <c r="E689" s="254" t="s">
        <v>1</v>
      </c>
      <c r="F689" s="255" t="s">
        <v>4725</v>
      </c>
      <c r="G689" s="253"/>
      <c r="H689" s="256">
        <v>1.637</v>
      </c>
      <c r="I689" s="257"/>
      <c r="J689" s="253"/>
      <c r="K689" s="253"/>
      <c r="L689" s="258"/>
      <c r="M689" s="259"/>
      <c r="N689" s="260"/>
      <c r="O689" s="260"/>
      <c r="P689" s="260"/>
      <c r="Q689" s="260"/>
      <c r="R689" s="260"/>
      <c r="S689" s="260"/>
      <c r="T689" s="261"/>
      <c r="U689" s="13"/>
      <c r="V689" s="13"/>
      <c r="W689" s="13"/>
      <c r="X689" s="13"/>
      <c r="Y689" s="13"/>
      <c r="Z689" s="13"/>
      <c r="AA689" s="13"/>
      <c r="AB689" s="13"/>
      <c r="AC689" s="13"/>
      <c r="AD689" s="13"/>
      <c r="AE689" s="13"/>
      <c r="AT689" s="262" t="s">
        <v>337</v>
      </c>
      <c r="AU689" s="262" t="s">
        <v>85</v>
      </c>
      <c r="AV689" s="13" t="s">
        <v>87</v>
      </c>
      <c r="AW689" s="13" t="s">
        <v>33</v>
      </c>
      <c r="AX689" s="13" t="s">
        <v>77</v>
      </c>
      <c r="AY689" s="262" t="s">
        <v>247</v>
      </c>
    </row>
    <row r="690" s="14" customFormat="1">
      <c r="A690" s="14"/>
      <c r="B690" s="263"/>
      <c r="C690" s="264"/>
      <c r="D690" s="232" t="s">
        <v>337</v>
      </c>
      <c r="E690" s="265" t="s">
        <v>1</v>
      </c>
      <c r="F690" s="266" t="s">
        <v>340</v>
      </c>
      <c r="G690" s="264"/>
      <c r="H690" s="267">
        <v>1.637</v>
      </c>
      <c r="I690" s="268"/>
      <c r="J690" s="264"/>
      <c r="K690" s="264"/>
      <c r="L690" s="269"/>
      <c r="M690" s="270"/>
      <c r="N690" s="271"/>
      <c r="O690" s="271"/>
      <c r="P690" s="271"/>
      <c r="Q690" s="271"/>
      <c r="R690" s="271"/>
      <c r="S690" s="271"/>
      <c r="T690" s="272"/>
      <c r="U690" s="14"/>
      <c r="V690" s="14"/>
      <c r="W690" s="14"/>
      <c r="X690" s="14"/>
      <c r="Y690" s="14"/>
      <c r="Z690" s="14"/>
      <c r="AA690" s="14"/>
      <c r="AB690" s="14"/>
      <c r="AC690" s="14"/>
      <c r="AD690" s="14"/>
      <c r="AE690" s="14"/>
      <c r="AT690" s="273" t="s">
        <v>337</v>
      </c>
      <c r="AU690" s="273" t="s">
        <v>85</v>
      </c>
      <c r="AV690" s="14" t="s">
        <v>258</v>
      </c>
      <c r="AW690" s="14" t="s">
        <v>33</v>
      </c>
      <c r="AX690" s="14" t="s">
        <v>85</v>
      </c>
      <c r="AY690" s="273" t="s">
        <v>247</v>
      </c>
    </row>
    <row r="691" s="2" customFormat="1" ht="24.15" customHeight="1">
      <c r="A691" s="38"/>
      <c r="B691" s="39"/>
      <c r="C691" s="219" t="s">
        <v>912</v>
      </c>
      <c r="D691" s="219" t="s">
        <v>248</v>
      </c>
      <c r="E691" s="220" t="s">
        <v>622</v>
      </c>
      <c r="F691" s="221" t="s">
        <v>623</v>
      </c>
      <c r="G691" s="222" t="s">
        <v>267</v>
      </c>
      <c r="H691" s="223">
        <v>72</v>
      </c>
      <c r="I691" s="224"/>
      <c r="J691" s="225">
        <f>ROUND(I691*H691,2)</f>
        <v>0</v>
      </c>
      <c r="K691" s="221" t="s">
        <v>336</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258</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258</v>
      </c>
      <c r="BM691" s="230" t="s">
        <v>915</v>
      </c>
    </row>
    <row r="692" s="2" customFormat="1">
      <c r="A692" s="38"/>
      <c r="B692" s="39"/>
      <c r="C692" s="40"/>
      <c r="D692" s="232" t="s">
        <v>253</v>
      </c>
      <c r="E692" s="40"/>
      <c r="F692" s="233" t="s">
        <v>625</v>
      </c>
      <c r="G692" s="40"/>
      <c r="H692" s="40"/>
      <c r="I692" s="234"/>
      <c r="J692" s="40"/>
      <c r="K692" s="40"/>
      <c r="L692" s="44"/>
      <c r="M692" s="235"/>
      <c r="N692" s="236"/>
      <c r="O692" s="91"/>
      <c r="P692" s="91"/>
      <c r="Q692" s="91"/>
      <c r="R692" s="91"/>
      <c r="S692" s="91"/>
      <c r="T692" s="92"/>
      <c r="U692" s="38"/>
      <c r="V692" s="38"/>
      <c r="W692" s="38"/>
      <c r="X692" s="38"/>
      <c r="Y692" s="38"/>
      <c r="Z692" s="38"/>
      <c r="AA692" s="38"/>
      <c r="AB692" s="38"/>
      <c r="AC692" s="38"/>
      <c r="AD692" s="38"/>
      <c r="AE692" s="38"/>
      <c r="AT692" s="17" t="s">
        <v>253</v>
      </c>
      <c r="AU692" s="17" t="s">
        <v>85</v>
      </c>
    </row>
    <row r="693" s="12" customFormat="1">
      <c r="A693" s="12"/>
      <c r="B693" s="242"/>
      <c r="C693" s="243"/>
      <c r="D693" s="232" t="s">
        <v>337</v>
      </c>
      <c r="E693" s="244" t="s">
        <v>1</v>
      </c>
      <c r="F693" s="245" t="s">
        <v>4717</v>
      </c>
      <c r="G693" s="243"/>
      <c r="H693" s="244" t="s">
        <v>1</v>
      </c>
      <c r="I693" s="246"/>
      <c r="J693" s="243"/>
      <c r="K693" s="243"/>
      <c r="L693" s="247"/>
      <c r="M693" s="248"/>
      <c r="N693" s="249"/>
      <c r="O693" s="249"/>
      <c r="P693" s="249"/>
      <c r="Q693" s="249"/>
      <c r="R693" s="249"/>
      <c r="S693" s="249"/>
      <c r="T693" s="250"/>
      <c r="U693" s="12"/>
      <c r="V693" s="12"/>
      <c r="W693" s="12"/>
      <c r="X693" s="12"/>
      <c r="Y693" s="12"/>
      <c r="Z693" s="12"/>
      <c r="AA693" s="12"/>
      <c r="AB693" s="12"/>
      <c r="AC693" s="12"/>
      <c r="AD693" s="12"/>
      <c r="AE693" s="12"/>
      <c r="AT693" s="251" t="s">
        <v>337</v>
      </c>
      <c r="AU693" s="251" t="s">
        <v>85</v>
      </c>
      <c r="AV693" s="12" t="s">
        <v>85</v>
      </c>
      <c r="AW693" s="12" t="s">
        <v>33</v>
      </c>
      <c r="AX693" s="12" t="s">
        <v>77</v>
      </c>
      <c r="AY693" s="251" t="s">
        <v>247</v>
      </c>
    </row>
    <row r="694" s="13" customFormat="1">
      <c r="A694" s="13"/>
      <c r="B694" s="252"/>
      <c r="C694" s="253"/>
      <c r="D694" s="232" t="s">
        <v>337</v>
      </c>
      <c r="E694" s="254" t="s">
        <v>1</v>
      </c>
      <c r="F694" s="255" t="s">
        <v>4726</v>
      </c>
      <c r="G694" s="253"/>
      <c r="H694" s="256">
        <v>60</v>
      </c>
      <c r="I694" s="257"/>
      <c r="J694" s="253"/>
      <c r="K694" s="253"/>
      <c r="L694" s="258"/>
      <c r="M694" s="259"/>
      <c r="N694" s="260"/>
      <c r="O694" s="260"/>
      <c r="P694" s="260"/>
      <c r="Q694" s="260"/>
      <c r="R694" s="260"/>
      <c r="S694" s="260"/>
      <c r="T694" s="261"/>
      <c r="U694" s="13"/>
      <c r="V694" s="13"/>
      <c r="W694" s="13"/>
      <c r="X694" s="13"/>
      <c r="Y694" s="13"/>
      <c r="Z694" s="13"/>
      <c r="AA694" s="13"/>
      <c r="AB694" s="13"/>
      <c r="AC694" s="13"/>
      <c r="AD694" s="13"/>
      <c r="AE694" s="13"/>
      <c r="AT694" s="262" t="s">
        <v>337</v>
      </c>
      <c r="AU694" s="262" t="s">
        <v>85</v>
      </c>
      <c r="AV694" s="13" t="s">
        <v>87</v>
      </c>
      <c r="AW694" s="13" t="s">
        <v>33</v>
      </c>
      <c r="AX694" s="13" t="s">
        <v>77</v>
      </c>
      <c r="AY694" s="262" t="s">
        <v>247</v>
      </c>
    </row>
    <row r="695" s="13" customFormat="1">
      <c r="A695" s="13"/>
      <c r="B695" s="252"/>
      <c r="C695" s="253"/>
      <c r="D695" s="232" t="s">
        <v>337</v>
      </c>
      <c r="E695" s="254" t="s">
        <v>1</v>
      </c>
      <c r="F695" s="255" t="s">
        <v>4727</v>
      </c>
      <c r="G695" s="253"/>
      <c r="H695" s="256">
        <v>12</v>
      </c>
      <c r="I695" s="257"/>
      <c r="J695" s="253"/>
      <c r="K695" s="253"/>
      <c r="L695" s="258"/>
      <c r="M695" s="259"/>
      <c r="N695" s="260"/>
      <c r="O695" s="260"/>
      <c r="P695" s="260"/>
      <c r="Q695" s="260"/>
      <c r="R695" s="260"/>
      <c r="S695" s="260"/>
      <c r="T695" s="261"/>
      <c r="U695" s="13"/>
      <c r="V695" s="13"/>
      <c r="W695" s="13"/>
      <c r="X695" s="13"/>
      <c r="Y695" s="13"/>
      <c r="Z695" s="13"/>
      <c r="AA695" s="13"/>
      <c r="AB695" s="13"/>
      <c r="AC695" s="13"/>
      <c r="AD695" s="13"/>
      <c r="AE695" s="13"/>
      <c r="AT695" s="262" t="s">
        <v>337</v>
      </c>
      <c r="AU695" s="262" t="s">
        <v>85</v>
      </c>
      <c r="AV695" s="13" t="s">
        <v>87</v>
      </c>
      <c r="AW695" s="13" t="s">
        <v>33</v>
      </c>
      <c r="AX695" s="13" t="s">
        <v>77</v>
      </c>
      <c r="AY695" s="262" t="s">
        <v>247</v>
      </c>
    </row>
    <row r="696" s="14" customFormat="1">
      <c r="A696" s="14"/>
      <c r="B696" s="263"/>
      <c r="C696" s="264"/>
      <c r="D696" s="232" t="s">
        <v>337</v>
      </c>
      <c r="E696" s="265" t="s">
        <v>1</v>
      </c>
      <c r="F696" s="266" t="s">
        <v>340</v>
      </c>
      <c r="G696" s="264"/>
      <c r="H696" s="267">
        <v>72</v>
      </c>
      <c r="I696" s="268"/>
      <c r="J696" s="264"/>
      <c r="K696" s="264"/>
      <c r="L696" s="269"/>
      <c r="M696" s="270"/>
      <c r="N696" s="271"/>
      <c r="O696" s="271"/>
      <c r="P696" s="271"/>
      <c r="Q696" s="271"/>
      <c r="R696" s="271"/>
      <c r="S696" s="271"/>
      <c r="T696" s="272"/>
      <c r="U696" s="14"/>
      <c r="V696" s="14"/>
      <c r="W696" s="14"/>
      <c r="X696" s="14"/>
      <c r="Y696" s="14"/>
      <c r="Z696" s="14"/>
      <c r="AA696" s="14"/>
      <c r="AB696" s="14"/>
      <c r="AC696" s="14"/>
      <c r="AD696" s="14"/>
      <c r="AE696" s="14"/>
      <c r="AT696" s="273" t="s">
        <v>337</v>
      </c>
      <c r="AU696" s="273" t="s">
        <v>85</v>
      </c>
      <c r="AV696" s="14" t="s">
        <v>258</v>
      </c>
      <c r="AW696" s="14" t="s">
        <v>33</v>
      </c>
      <c r="AX696" s="14" t="s">
        <v>85</v>
      </c>
      <c r="AY696" s="273" t="s">
        <v>247</v>
      </c>
    </row>
    <row r="697" s="2" customFormat="1" ht="24.15" customHeight="1">
      <c r="A697" s="38"/>
      <c r="B697" s="39"/>
      <c r="C697" s="219" t="s">
        <v>630</v>
      </c>
      <c r="D697" s="219" t="s">
        <v>248</v>
      </c>
      <c r="E697" s="220" t="s">
        <v>628</v>
      </c>
      <c r="F697" s="221" t="s">
        <v>629</v>
      </c>
      <c r="G697" s="222" t="s">
        <v>267</v>
      </c>
      <c r="H697" s="223">
        <v>72</v>
      </c>
      <c r="I697" s="224"/>
      <c r="J697" s="225">
        <f>ROUND(I697*H697,2)</f>
        <v>0</v>
      </c>
      <c r="K697" s="221" t="s">
        <v>336</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258</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258</v>
      </c>
      <c r="BM697" s="230" t="s">
        <v>918</v>
      </c>
    </row>
    <row r="698" s="2" customFormat="1">
      <c r="A698" s="38"/>
      <c r="B698" s="39"/>
      <c r="C698" s="40"/>
      <c r="D698" s="232" t="s">
        <v>253</v>
      </c>
      <c r="E698" s="40"/>
      <c r="F698" s="233" t="s">
        <v>625</v>
      </c>
      <c r="G698" s="40"/>
      <c r="H698" s="40"/>
      <c r="I698" s="234"/>
      <c r="J698" s="40"/>
      <c r="K698" s="40"/>
      <c r="L698" s="44"/>
      <c r="M698" s="235"/>
      <c r="N698" s="236"/>
      <c r="O698" s="91"/>
      <c r="P698" s="91"/>
      <c r="Q698" s="91"/>
      <c r="R698" s="91"/>
      <c r="S698" s="91"/>
      <c r="T698" s="92"/>
      <c r="U698" s="38"/>
      <c r="V698" s="38"/>
      <c r="W698" s="38"/>
      <c r="X698" s="38"/>
      <c r="Y698" s="38"/>
      <c r="Z698" s="38"/>
      <c r="AA698" s="38"/>
      <c r="AB698" s="38"/>
      <c r="AC698" s="38"/>
      <c r="AD698" s="38"/>
      <c r="AE698" s="38"/>
      <c r="AT698" s="17" t="s">
        <v>253</v>
      </c>
      <c r="AU698" s="17" t="s">
        <v>85</v>
      </c>
    </row>
    <row r="699" s="13" customFormat="1">
      <c r="A699" s="13"/>
      <c r="B699" s="252"/>
      <c r="C699" s="253"/>
      <c r="D699" s="232" t="s">
        <v>337</v>
      </c>
      <c r="E699" s="254" t="s">
        <v>1</v>
      </c>
      <c r="F699" s="255" t="s">
        <v>4728</v>
      </c>
      <c r="G699" s="253"/>
      <c r="H699" s="256">
        <v>72</v>
      </c>
      <c r="I699" s="257"/>
      <c r="J699" s="253"/>
      <c r="K699" s="253"/>
      <c r="L699" s="258"/>
      <c r="M699" s="259"/>
      <c r="N699" s="260"/>
      <c r="O699" s="260"/>
      <c r="P699" s="260"/>
      <c r="Q699" s="260"/>
      <c r="R699" s="260"/>
      <c r="S699" s="260"/>
      <c r="T699" s="261"/>
      <c r="U699" s="13"/>
      <c r="V699" s="13"/>
      <c r="W699" s="13"/>
      <c r="X699" s="13"/>
      <c r="Y699" s="13"/>
      <c r="Z699" s="13"/>
      <c r="AA699" s="13"/>
      <c r="AB699" s="13"/>
      <c r="AC699" s="13"/>
      <c r="AD699" s="13"/>
      <c r="AE699" s="13"/>
      <c r="AT699" s="262" t="s">
        <v>337</v>
      </c>
      <c r="AU699" s="262" t="s">
        <v>85</v>
      </c>
      <c r="AV699" s="13" t="s">
        <v>87</v>
      </c>
      <c r="AW699" s="13" t="s">
        <v>33</v>
      </c>
      <c r="AX699" s="13" t="s">
        <v>77</v>
      </c>
      <c r="AY699" s="262" t="s">
        <v>247</v>
      </c>
    </row>
    <row r="700" s="14" customFormat="1">
      <c r="A700" s="14"/>
      <c r="B700" s="263"/>
      <c r="C700" s="264"/>
      <c r="D700" s="232" t="s">
        <v>337</v>
      </c>
      <c r="E700" s="265" t="s">
        <v>1</v>
      </c>
      <c r="F700" s="266" t="s">
        <v>340</v>
      </c>
      <c r="G700" s="264"/>
      <c r="H700" s="267">
        <v>72</v>
      </c>
      <c r="I700" s="268"/>
      <c r="J700" s="264"/>
      <c r="K700" s="264"/>
      <c r="L700" s="269"/>
      <c r="M700" s="270"/>
      <c r="N700" s="271"/>
      <c r="O700" s="271"/>
      <c r="P700" s="271"/>
      <c r="Q700" s="271"/>
      <c r="R700" s="271"/>
      <c r="S700" s="271"/>
      <c r="T700" s="272"/>
      <c r="U700" s="14"/>
      <c r="V700" s="14"/>
      <c r="W700" s="14"/>
      <c r="X700" s="14"/>
      <c r="Y700" s="14"/>
      <c r="Z700" s="14"/>
      <c r="AA700" s="14"/>
      <c r="AB700" s="14"/>
      <c r="AC700" s="14"/>
      <c r="AD700" s="14"/>
      <c r="AE700" s="14"/>
      <c r="AT700" s="273" t="s">
        <v>337</v>
      </c>
      <c r="AU700" s="273" t="s">
        <v>85</v>
      </c>
      <c r="AV700" s="14" t="s">
        <v>258</v>
      </c>
      <c r="AW700" s="14" t="s">
        <v>33</v>
      </c>
      <c r="AX700" s="14" t="s">
        <v>85</v>
      </c>
      <c r="AY700" s="273" t="s">
        <v>247</v>
      </c>
    </row>
    <row r="701" s="2" customFormat="1" ht="24.15" customHeight="1">
      <c r="A701" s="38"/>
      <c r="B701" s="39"/>
      <c r="C701" s="219" t="s">
        <v>920</v>
      </c>
      <c r="D701" s="219" t="s">
        <v>248</v>
      </c>
      <c r="E701" s="220" t="s">
        <v>632</v>
      </c>
      <c r="F701" s="221" t="s">
        <v>633</v>
      </c>
      <c r="G701" s="222" t="s">
        <v>267</v>
      </c>
      <c r="H701" s="223">
        <v>56.225999999999999</v>
      </c>
      <c r="I701" s="224"/>
      <c r="J701" s="225">
        <f>ROUND(I701*H701,2)</f>
        <v>0</v>
      </c>
      <c r="K701" s="221" t="s">
        <v>336</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258</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258</v>
      </c>
      <c r="BM701" s="230" t="s">
        <v>922</v>
      </c>
    </row>
    <row r="702" s="12" customFormat="1">
      <c r="A702" s="12"/>
      <c r="B702" s="242"/>
      <c r="C702" s="243"/>
      <c r="D702" s="232" t="s">
        <v>337</v>
      </c>
      <c r="E702" s="244" t="s">
        <v>1</v>
      </c>
      <c r="F702" s="245" t="s">
        <v>4717</v>
      </c>
      <c r="G702" s="243"/>
      <c r="H702" s="244" t="s">
        <v>1</v>
      </c>
      <c r="I702" s="246"/>
      <c r="J702" s="243"/>
      <c r="K702" s="243"/>
      <c r="L702" s="247"/>
      <c r="M702" s="248"/>
      <c r="N702" s="249"/>
      <c r="O702" s="249"/>
      <c r="P702" s="249"/>
      <c r="Q702" s="249"/>
      <c r="R702" s="249"/>
      <c r="S702" s="249"/>
      <c r="T702" s="250"/>
      <c r="U702" s="12"/>
      <c r="V702" s="12"/>
      <c r="W702" s="12"/>
      <c r="X702" s="12"/>
      <c r="Y702" s="12"/>
      <c r="Z702" s="12"/>
      <c r="AA702" s="12"/>
      <c r="AB702" s="12"/>
      <c r="AC702" s="12"/>
      <c r="AD702" s="12"/>
      <c r="AE702" s="12"/>
      <c r="AT702" s="251" t="s">
        <v>337</v>
      </c>
      <c r="AU702" s="251" t="s">
        <v>85</v>
      </c>
      <c r="AV702" s="12" t="s">
        <v>85</v>
      </c>
      <c r="AW702" s="12" t="s">
        <v>33</v>
      </c>
      <c r="AX702" s="12" t="s">
        <v>77</v>
      </c>
      <c r="AY702" s="251" t="s">
        <v>247</v>
      </c>
    </row>
    <row r="703" s="13" customFormat="1">
      <c r="A703" s="13"/>
      <c r="B703" s="252"/>
      <c r="C703" s="253"/>
      <c r="D703" s="232" t="s">
        <v>337</v>
      </c>
      <c r="E703" s="254" t="s">
        <v>1</v>
      </c>
      <c r="F703" s="255" t="s">
        <v>4729</v>
      </c>
      <c r="G703" s="253"/>
      <c r="H703" s="256">
        <v>25.968</v>
      </c>
      <c r="I703" s="257"/>
      <c r="J703" s="253"/>
      <c r="K703" s="253"/>
      <c r="L703" s="258"/>
      <c r="M703" s="259"/>
      <c r="N703" s="260"/>
      <c r="O703" s="260"/>
      <c r="P703" s="260"/>
      <c r="Q703" s="260"/>
      <c r="R703" s="260"/>
      <c r="S703" s="260"/>
      <c r="T703" s="261"/>
      <c r="U703" s="13"/>
      <c r="V703" s="13"/>
      <c r="W703" s="13"/>
      <c r="X703" s="13"/>
      <c r="Y703" s="13"/>
      <c r="Z703" s="13"/>
      <c r="AA703" s="13"/>
      <c r="AB703" s="13"/>
      <c r="AC703" s="13"/>
      <c r="AD703" s="13"/>
      <c r="AE703" s="13"/>
      <c r="AT703" s="262" t="s">
        <v>337</v>
      </c>
      <c r="AU703" s="262" t="s">
        <v>85</v>
      </c>
      <c r="AV703" s="13" t="s">
        <v>87</v>
      </c>
      <c r="AW703" s="13" t="s">
        <v>33</v>
      </c>
      <c r="AX703" s="13" t="s">
        <v>77</v>
      </c>
      <c r="AY703" s="262" t="s">
        <v>247</v>
      </c>
    </row>
    <row r="704" s="13" customFormat="1">
      <c r="A704" s="13"/>
      <c r="B704" s="252"/>
      <c r="C704" s="253"/>
      <c r="D704" s="232" t="s">
        <v>337</v>
      </c>
      <c r="E704" s="254" t="s">
        <v>1</v>
      </c>
      <c r="F704" s="255" t="s">
        <v>4730</v>
      </c>
      <c r="G704" s="253"/>
      <c r="H704" s="256">
        <v>25.908000000000001</v>
      </c>
      <c r="I704" s="257"/>
      <c r="J704" s="253"/>
      <c r="K704" s="253"/>
      <c r="L704" s="258"/>
      <c r="M704" s="259"/>
      <c r="N704" s="260"/>
      <c r="O704" s="260"/>
      <c r="P704" s="260"/>
      <c r="Q704" s="260"/>
      <c r="R704" s="260"/>
      <c r="S704" s="260"/>
      <c r="T704" s="261"/>
      <c r="U704" s="13"/>
      <c r="V704" s="13"/>
      <c r="W704" s="13"/>
      <c r="X704" s="13"/>
      <c r="Y704" s="13"/>
      <c r="Z704" s="13"/>
      <c r="AA704" s="13"/>
      <c r="AB704" s="13"/>
      <c r="AC704" s="13"/>
      <c r="AD704" s="13"/>
      <c r="AE704" s="13"/>
      <c r="AT704" s="262" t="s">
        <v>337</v>
      </c>
      <c r="AU704" s="262" t="s">
        <v>85</v>
      </c>
      <c r="AV704" s="13" t="s">
        <v>87</v>
      </c>
      <c r="AW704" s="13" t="s">
        <v>33</v>
      </c>
      <c r="AX704" s="13" t="s">
        <v>77</v>
      </c>
      <c r="AY704" s="262" t="s">
        <v>247</v>
      </c>
    </row>
    <row r="705" s="13" customFormat="1">
      <c r="A705" s="13"/>
      <c r="B705" s="252"/>
      <c r="C705" s="253"/>
      <c r="D705" s="232" t="s">
        <v>337</v>
      </c>
      <c r="E705" s="254" t="s">
        <v>1</v>
      </c>
      <c r="F705" s="255" t="s">
        <v>4731</v>
      </c>
      <c r="G705" s="253"/>
      <c r="H705" s="256">
        <v>4.3499999999999996</v>
      </c>
      <c r="I705" s="257"/>
      <c r="J705" s="253"/>
      <c r="K705" s="253"/>
      <c r="L705" s="258"/>
      <c r="M705" s="259"/>
      <c r="N705" s="260"/>
      <c r="O705" s="260"/>
      <c r="P705" s="260"/>
      <c r="Q705" s="260"/>
      <c r="R705" s="260"/>
      <c r="S705" s="260"/>
      <c r="T705" s="261"/>
      <c r="U705" s="13"/>
      <c r="V705" s="13"/>
      <c r="W705" s="13"/>
      <c r="X705" s="13"/>
      <c r="Y705" s="13"/>
      <c r="Z705" s="13"/>
      <c r="AA705" s="13"/>
      <c r="AB705" s="13"/>
      <c r="AC705" s="13"/>
      <c r="AD705" s="13"/>
      <c r="AE705" s="13"/>
      <c r="AT705" s="262" t="s">
        <v>337</v>
      </c>
      <c r="AU705" s="262" t="s">
        <v>85</v>
      </c>
      <c r="AV705" s="13" t="s">
        <v>87</v>
      </c>
      <c r="AW705" s="13" t="s">
        <v>33</v>
      </c>
      <c r="AX705" s="13" t="s">
        <v>77</v>
      </c>
      <c r="AY705" s="262" t="s">
        <v>247</v>
      </c>
    </row>
    <row r="706" s="14" customFormat="1">
      <c r="A706" s="14"/>
      <c r="B706" s="263"/>
      <c r="C706" s="264"/>
      <c r="D706" s="232" t="s">
        <v>337</v>
      </c>
      <c r="E706" s="265" t="s">
        <v>1</v>
      </c>
      <c r="F706" s="266" t="s">
        <v>340</v>
      </c>
      <c r="G706" s="264"/>
      <c r="H706" s="267">
        <v>56.225999999999999</v>
      </c>
      <c r="I706" s="268"/>
      <c r="J706" s="264"/>
      <c r="K706" s="264"/>
      <c r="L706" s="269"/>
      <c r="M706" s="270"/>
      <c r="N706" s="271"/>
      <c r="O706" s="271"/>
      <c r="P706" s="271"/>
      <c r="Q706" s="271"/>
      <c r="R706" s="271"/>
      <c r="S706" s="271"/>
      <c r="T706" s="272"/>
      <c r="U706" s="14"/>
      <c r="V706" s="14"/>
      <c r="W706" s="14"/>
      <c r="X706" s="14"/>
      <c r="Y706" s="14"/>
      <c r="Z706" s="14"/>
      <c r="AA706" s="14"/>
      <c r="AB706" s="14"/>
      <c r="AC706" s="14"/>
      <c r="AD706" s="14"/>
      <c r="AE706" s="14"/>
      <c r="AT706" s="273" t="s">
        <v>337</v>
      </c>
      <c r="AU706" s="273" t="s">
        <v>85</v>
      </c>
      <c r="AV706" s="14" t="s">
        <v>258</v>
      </c>
      <c r="AW706" s="14" t="s">
        <v>33</v>
      </c>
      <c r="AX706" s="14" t="s">
        <v>85</v>
      </c>
      <c r="AY706" s="273" t="s">
        <v>247</v>
      </c>
    </row>
    <row r="707" s="2" customFormat="1" ht="24.15" customHeight="1">
      <c r="A707" s="38"/>
      <c r="B707" s="39"/>
      <c r="C707" s="219" t="s">
        <v>634</v>
      </c>
      <c r="D707" s="219" t="s">
        <v>248</v>
      </c>
      <c r="E707" s="220" t="s">
        <v>637</v>
      </c>
      <c r="F707" s="221" t="s">
        <v>638</v>
      </c>
      <c r="G707" s="222" t="s">
        <v>267</v>
      </c>
      <c r="H707" s="223">
        <v>56.225999999999999</v>
      </c>
      <c r="I707" s="224"/>
      <c r="J707" s="225">
        <f>ROUND(I707*H707,2)</f>
        <v>0</v>
      </c>
      <c r="K707" s="221" t="s">
        <v>336</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258</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258</v>
      </c>
      <c r="BM707" s="230" t="s">
        <v>1164</v>
      </c>
    </row>
    <row r="708" s="13" customFormat="1">
      <c r="A708" s="13"/>
      <c r="B708" s="252"/>
      <c r="C708" s="253"/>
      <c r="D708" s="232" t="s">
        <v>337</v>
      </c>
      <c r="E708" s="254" t="s">
        <v>1</v>
      </c>
      <c r="F708" s="255" t="s">
        <v>4732</v>
      </c>
      <c r="G708" s="253"/>
      <c r="H708" s="256">
        <v>56.225999999999999</v>
      </c>
      <c r="I708" s="257"/>
      <c r="J708" s="253"/>
      <c r="K708" s="253"/>
      <c r="L708" s="258"/>
      <c r="M708" s="259"/>
      <c r="N708" s="260"/>
      <c r="O708" s="260"/>
      <c r="P708" s="260"/>
      <c r="Q708" s="260"/>
      <c r="R708" s="260"/>
      <c r="S708" s="260"/>
      <c r="T708" s="261"/>
      <c r="U708" s="13"/>
      <c r="V708" s="13"/>
      <c r="W708" s="13"/>
      <c r="X708" s="13"/>
      <c r="Y708" s="13"/>
      <c r="Z708" s="13"/>
      <c r="AA708" s="13"/>
      <c r="AB708" s="13"/>
      <c r="AC708" s="13"/>
      <c r="AD708" s="13"/>
      <c r="AE708" s="13"/>
      <c r="AT708" s="262" t="s">
        <v>337</v>
      </c>
      <c r="AU708" s="262" t="s">
        <v>85</v>
      </c>
      <c r="AV708" s="13" t="s">
        <v>87</v>
      </c>
      <c r="AW708" s="13" t="s">
        <v>33</v>
      </c>
      <c r="AX708" s="13" t="s">
        <v>77</v>
      </c>
      <c r="AY708" s="262" t="s">
        <v>247</v>
      </c>
    </row>
    <row r="709" s="14" customFormat="1">
      <c r="A709" s="14"/>
      <c r="B709" s="263"/>
      <c r="C709" s="264"/>
      <c r="D709" s="232" t="s">
        <v>337</v>
      </c>
      <c r="E709" s="265" t="s">
        <v>1</v>
      </c>
      <c r="F709" s="266" t="s">
        <v>340</v>
      </c>
      <c r="G709" s="264"/>
      <c r="H709" s="267">
        <v>56.225999999999999</v>
      </c>
      <c r="I709" s="268"/>
      <c r="J709" s="264"/>
      <c r="K709" s="264"/>
      <c r="L709" s="269"/>
      <c r="M709" s="270"/>
      <c r="N709" s="271"/>
      <c r="O709" s="271"/>
      <c r="P709" s="271"/>
      <c r="Q709" s="271"/>
      <c r="R709" s="271"/>
      <c r="S709" s="271"/>
      <c r="T709" s="272"/>
      <c r="U709" s="14"/>
      <c r="V709" s="14"/>
      <c r="W709" s="14"/>
      <c r="X709" s="14"/>
      <c r="Y709" s="14"/>
      <c r="Z709" s="14"/>
      <c r="AA709" s="14"/>
      <c r="AB709" s="14"/>
      <c r="AC709" s="14"/>
      <c r="AD709" s="14"/>
      <c r="AE709" s="14"/>
      <c r="AT709" s="273" t="s">
        <v>337</v>
      </c>
      <c r="AU709" s="273" t="s">
        <v>85</v>
      </c>
      <c r="AV709" s="14" t="s">
        <v>258</v>
      </c>
      <c r="AW709" s="14" t="s">
        <v>33</v>
      </c>
      <c r="AX709" s="14" t="s">
        <v>85</v>
      </c>
      <c r="AY709" s="273" t="s">
        <v>247</v>
      </c>
    </row>
    <row r="710" s="2" customFormat="1" ht="24.15" customHeight="1">
      <c r="A710" s="38"/>
      <c r="B710" s="39"/>
      <c r="C710" s="219" t="s">
        <v>924</v>
      </c>
      <c r="D710" s="219" t="s">
        <v>248</v>
      </c>
      <c r="E710" s="220" t="s">
        <v>647</v>
      </c>
      <c r="F710" s="221" t="s">
        <v>648</v>
      </c>
      <c r="G710" s="222" t="s">
        <v>267</v>
      </c>
      <c r="H710" s="223">
        <v>1577.98</v>
      </c>
      <c r="I710" s="224"/>
      <c r="J710" s="225">
        <f>ROUND(I710*H710,2)</f>
        <v>0</v>
      </c>
      <c r="K710" s="221" t="s">
        <v>336</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258</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258</v>
      </c>
      <c r="BM710" s="230" t="s">
        <v>927</v>
      </c>
    </row>
    <row r="711" s="2" customFormat="1">
      <c r="A711" s="38"/>
      <c r="B711" s="39"/>
      <c r="C711" s="40"/>
      <c r="D711" s="232" t="s">
        <v>253</v>
      </c>
      <c r="E711" s="40"/>
      <c r="F711" s="233" t="s">
        <v>650</v>
      </c>
      <c r="G711" s="40"/>
      <c r="H711" s="40"/>
      <c r="I711" s="234"/>
      <c r="J711" s="40"/>
      <c r="K711" s="40"/>
      <c r="L711" s="44"/>
      <c r="M711" s="235"/>
      <c r="N711" s="236"/>
      <c r="O711" s="91"/>
      <c r="P711" s="91"/>
      <c r="Q711" s="91"/>
      <c r="R711" s="91"/>
      <c r="S711" s="91"/>
      <c r="T711" s="92"/>
      <c r="U711" s="38"/>
      <c r="V711" s="38"/>
      <c r="W711" s="38"/>
      <c r="X711" s="38"/>
      <c r="Y711" s="38"/>
      <c r="Z711" s="38"/>
      <c r="AA711" s="38"/>
      <c r="AB711" s="38"/>
      <c r="AC711" s="38"/>
      <c r="AD711" s="38"/>
      <c r="AE711" s="38"/>
      <c r="AT711" s="17" t="s">
        <v>253</v>
      </c>
      <c r="AU711" s="17" t="s">
        <v>85</v>
      </c>
    </row>
    <row r="712" s="12" customFormat="1">
      <c r="A712" s="12"/>
      <c r="B712" s="242"/>
      <c r="C712" s="243"/>
      <c r="D712" s="232" t="s">
        <v>337</v>
      </c>
      <c r="E712" s="244" t="s">
        <v>1</v>
      </c>
      <c r="F712" s="245" t="s">
        <v>4657</v>
      </c>
      <c r="G712" s="243"/>
      <c r="H712" s="244" t="s">
        <v>1</v>
      </c>
      <c r="I712" s="246"/>
      <c r="J712" s="243"/>
      <c r="K712" s="243"/>
      <c r="L712" s="247"/>
      <c r="M712" s="248"/>
      <c r="N712" s="249"/>
      <c r="O712" s="249"/>
      <c r="P712" s="249"/>
      <c r="Q712" s="249"/>
      <c r="R712" s="249"/>
      <c r="S712" s="249"/>
      <c r="T712" s="250"/>
      <c r="U712" s="12"/>
      <c r="V712" s="12"/>
      <c r="W712" s="12"/>
      <c r="X712" s="12"/>
      <c r="Y712" s="12"/>
      <c r="Z712" s="12"/>
      <c r="AA712" s="12"/>
      <c r="AB712" s="12"/>
      <c r="AC712" s="12"/>
      <c r="AD712" s="12"/>
      <c r="AE712" s="12"/>
      <c r="AT712" s="251" t="s">
        <v>337</v>
      </c>
      <c r="AU712" s="251" t="s">
        <v>85</v>
      </c>
      <c r="AV712" s="12" t="s">
        <v>85</v>
      </c>
      <c r="AW712" s="12" t="s">
        <v>33</v>
      </c>
      <c r="AX712" s="12" t="s">
        <v>77</v>
      </c>
      <c r="AY712" s="251" t="s">
        <v>247</v>
      </c>
    </row>
    <row r="713" s="12" customFormat="1">
      <c r="A713" s="12"/>
      <c r="B713" s="242"/>
      <c r="C713" s="243"/>
      <c r="D713" s="232" t="s">
        <v>337</v>
      </c>
      <c r="E713" s="244" t="s">
        <v>1</v>
      </c>
      <c r="F713" s="245" t="s">
        <v>4733</v>
      </c>
      <c r="G713" s="243"/>
      <c r="H713" s="244" t="s">
        <v>1</v>
      </c>
      <c r="I713" s="246"/>
      <c r="J713" s="243"/>
      <c r="K713" s="243"/>
      <c r="L713" s="247"/>
      <c r="M713" s="248"/>
      <c r="N713" s="249"/>
      <c r="O713" s="249"/>
      <c r="P713" s="249"/>
      <c r="Q713" s="249"/>
      <c r="R713" s="249"/>
      <c r="S713" s="249"/>
      <c r="T713" s="250"/>
      <c r="U713" s="12"/>
      <c r="V713" s="12"/>
      <c r="W713" s="12"/>
      <c r="X713" s="12"/>
      <c r="Y713" s="12"/>
      <c r="Z713" s="12"/>
      <c r="AA713" s="12"/>
      <c r="AB713" s="12"/>
      <c r="AC713" s="12"/>
      <c r="AD713" s="12"/>
      <c r="AE713" s="12"/>
      <c r="AT713" s="251" t="s">
        <v>337</v>
      </c>
      <c r="AU713" s="251" t="s">
        <v>85</v>
      </c>
      <c r="AV713" s="12" t="s">
        <v>85</v>
      </c>
      <c r="AW713" s="12" t="s">
        <v>33</v>
      </c>
      <c r="AX713" s="12" t="s">
        <v>77</v>
      </c>
      <c r="AY713" s="251" t="s">
        <v>247</v>
      </c>
    </row>
    <row r="714" s="13" customFormat="1">
      <c r="A714" s="13"/>
      <c r="B714" s="252"/>
      <c r="C714" s="253"/>
      <c r="D714" s="232" t="s">
        <v>337</v>
      </c>
      <c r="E714" s="254" t="s">
        <v>1</v>
      </c>
      <c r="F714" s="255" t="s">
        <v>4734</v>
      </c>
      <c r="G714" s="253"/>
      <c r="H714" s="256">
        <v>60.450000000000003</v>
      </c>
      <c r="I714" s="257"/>
      <c r="J714" s="253"/>
      <c r="K714" s="253"/>
      <c r="L714" s="258"/>
      <c r="M714" s="259"/>
      <c r="N714" s="260"/>
      <c r="O714" s="260"/>
      <c r="P714" s="260"/>
      <c r="Q714" s="260"/>
      <c r="R714" s="260"/>
      <c r="S714" s="260"/>
      <c r="T714" s="261"/>
      <c r="U714" s="13"/>
      <c r="V714" s="13"/>
      <c r="W714" s="13"/>
      <c r="X714" s="13"/>
      <c r="Y714" s="13"/>
      <c r="Z714" s="13"/>
      <c r="AA714" s="13"/>
      <c r="AB714" s="13"/>
      <c r="AC714" s="13"/>
      <c r="AD714" s="13"/>
      <c r="AE714" s="13"/>
      <c r="AT714" s="262" t="s">
        <v>337</v>
      </c>
      <c r="AU714" s="262" t="s">
        <v>85</v>
      </c>
      <c r="AV714" s="13" t="s">
        <v>87</v>
      </c>
      <c r="AW714" s="13" t="s">
        <v>33</v>
      </c>
      <c r="AX714" s="13" t="s">
        <v>77</v>
      </c>
      <c r="AY714" s="262" t="s">
        <v>247</v>
      </c>
    </row>
    <row r="715" s="13" customFormat="1">
      <c r="A715" s="13"/>
      <c r="B715" s="252"/>
      <c r="C715" s="253"/>
      <c r="D715" s="232" t="s">
        <v>337</v>
      </c>
      <c r="E715" s="254" t="s">
        <v>1</v>
      </c>
      <c r="F715" s="255" t="s">
        <v>4735</v>
      </c>
      <c r="G715" s="253"/>
      <c r="H715" s="256">
        <v>194.63</v>
      </c>
      <c r="I715" s="257"/>
      <c r="J715" s="253"/>
      <c r="K715" s="253"/>
      <c r="L715" s="258"/>
      <c r="M715" s="259"/>
      <c r="N715" s="260"/>
      <c r="O715" s="260"/>
      <c r="P715" s="260"/>
      <c r="Q715" s="260"/>
      <c r="R715" s="260"/>
      <c r="S715" s="260"/>
      <c r="T715" s="261"/>
      <c r="U715" s="13"/>
      <c r="V715" s="13"/>
      <c r="W715" s="13"/>
      <c r="X715" s="13"/>
      <c r="Y715" s="13"/>
      <c r="Z715" s="13"/>
      <c r="AA715" s="13"/>
      <c r="AB715" s="13"/>
      <c r="AC715" s="13"/>
      <c r="AD715" s="13"/>
      <c r="AE715" s="13"/>
      <c r="AT715" s="262" t="s">
        <v>337</v>
      </c>
      <c r="AU715" s="262" t="s">
        <v>85</v>
      </c>
      <c r="AV715" s="13" t="s">
        <v>87</v>
      </c>
      <c r="AW715" s="13" t="s">
        <v>33</v>
      </c>
      <c r="AX715" s="13" t="s">
        <v>77</v>
      </c>
      <c r="AY715" s="262" t="s">
        <v>247</v>
      </c>
    </row>
    <row r="716" s="13" customFormat="1">
      <c r="A716" s="13"/>
      <c r="B716" s="252"/>
      <c r="C716" s="253"/>
      <c r="D716" s="232" t="s">
        <v>337</v>
      </c>
      <c r="E716" s="254" t="s">
        <v>1</v>
      </c>
      <c r="F716" s="255" t="s">
        <v>4736</v>
      </c>
      <c r="G716" s="253"/>
      <c r="H716" s="256">
        <v>486.31</v>
      </c>
      <c r="I716" s="257"/>
      <c r="J716" s="253"/>
      <c r="K716" s="253"/>
      <c r="L716" s="258"/>
      <c r="M716" s="259"/>
      <c r="N716" s="260"/>
      <c r="O716" s="260"/>
      <c r="P716" s="260"/>
      <c r="Q716" s="260"/>
      <c r="R716" s="260"/>
      <c r="S716" s="260"/>
      <c r="T716" s="261"/>
      <c r="U716" s="13"/>
      <c r="V716" s="13"/>
      <c r="W716" s="13"/>
      <c r="X716" s="13"/>
      <c r="Y716" s="13"/>
      <c r="Z716" s="13"/>
      <c r="AA716" s="13"/>
      <c r="AB716" s="13"/>
      <c r="AC716" s="13"/>
      <c r="AD716" s="13"/>
      <c r="AE716" s="13"/>
      <c r="AT716" s="262" t="s">
        <v>337</v>
      </c>
      <c r="AU716" s="262" t="s">
        <v>85</v>
      </c>
      <c r="AV716" s="13" t="s">
        <v>87</v>
      </c>
      <c r="AW716" s="13" t="s">
        <v>33</v>
      </c>
      <c r="AX716" s="13" t="s">
        <v>77</v>
      </c>
      <c r="AY716" s="262" t="s">
        <v>247</v>
      </c>
    </row>
    <row r="717" s="12" customFormat="1">
      <c r="A717" s="12"/>
      <c r="B717" s="242"/>
      <c r="C717" s="243"/>
      <c r="D717" s="232" t="s">
        <v>337</v>
      </c>
      <c r="E717" s="244" t="s">
        <v>1</v>
      </c>
      <c r="F717" s="245" t="s">
        <v>656</v>
      </c>
      <c r="G717" s="243"/>
      <c r="H717" s="244" t="s">
        <v>1</v>
      </c>
      <c r="I717" s="246"/>
      <c r="J717" s="243"/>
      <c r="K717" s="243"/>
      <c r="L717" s="247"/>
      <c r="M717" s="248"/>
      <c r="N717" s="249"/>
      <c r="O717" s="249"/>
      <c r="P717" s="249"/>
      <c r="Q717" s="249"/>
      <c r="R717" s="249"/>
      <c r="S717" s="249"/>
      <c r="T717" s="250"/>
      <c r="U717" s="12"/>
      <c r="V717" s="12"/>
      <c r="W717" s="12"/>
      <c r="X717" s="12"/>
      <c r="Y717" s="12"/>
      <c r="Z717" s="12"/>
      <c r="AA717" s="12"/>
      <c r="AB717" s="12"/>
      <c r="AC717" s="12"/>
      <c r="AD717" s="12"/>
      <c r="AE717" s="12"/>
      <c r="AT717" s="251" t="s">
        <v>337</v>
      </c>
      <c r="AU717" s="251" t="s">
        <v>85</v>
      </c>
      <c r="AV717" s="12" t="s">
        <v>85</v>
      </c>
      <c r="AW717" s="12" t="s">
        <v>33</v>
      </c>
      <c r="AX717" s="12" t="s">
        <v>77</v>
      </c>
      <c r="AY717" s="251" t="s">
        <v>247</v>
      </c>
    </row>
    <row r="718" s="13" customFormat="1">
      <c r="A718" s="13"/>
      <c r="B718" s="252"/>
      <c r="C718" s="253"/>
      <c r="D718" s="232" t="s">
        <v>337</v>
      </c>
      <c r="E718" s="254" t="s">
        <v>1</v>
      </c>
      <c r="F718" s="255" t="s">
        <v>4737</v>
      </c>
      <c r="G718" s="253"/>
      <c r="H718" s="256">
        <v>169.94</v>
      </c>
      <c r="I718" s="257"/>
      <c r="J718" s="253"/>
      <c r="K718" s="253"/>
      <c r="L718" s="258"/>
      <c r="M718" s="259"/>
      <c r="N718" s="260"/>
      <c r="O718" s="260"/>
      <c r="P718" s="260"/>
      <c r="Q718" s="260"/>
      <c r="R718" s="260"/>
      <c r="S718" s="260"/>
      <c r="T718" s="261"/>
      <c r="U718" s="13"/>
      <c r="V718" s="13"/>
      <c r="W718" s="13"/>
      <c r="X718" s="13"/>
      <c r="Y718" s="13"/>
      <c r="Z718" s="13"/>
      <c r="AA718" s="13"/>
      <c r="AB718" s="13"/>
      <c r="AC718" s="13"/>
      <c r="AD718" s="13"/>
      <c r="AE718" s="13"/>
      <c r="AT718" s="262" t="s">
        <v>337</v>
      </c>
      <c r="AU718" s="262" t="s">
        <v>85</v>
      </c>
      <c r="AV718" s="13" t="s">
        <v>87</v>
      </c>
      <c r="AW718" s="13" t="s">
        <v>33</v>
      </c>
      <c r="AX718" s="13" t="s">
        <v>77</v>
      </c>
      <c r="AY718" s="262" t="s">
        <v>247</v>
      </c>
    </row>
    <row r="719" s="13" customFormat="1">
      <c r="A719" s="13"/>
      <c r="B719" s="252"/>
      <c r="C719" s="253"/>
      <c r="D719" s="232" t="s">
        <v>337</v>
      </c>
      <c r="E719" s="254" t="s">
        <v>1</v>
      </c>
      <c r="F719" s="255" t="s">
        <v>4738</v>
      </c>
      <c r="G719" s="253"/>
      <c r="H719" s="256">
        <v>666.64999999999998</v>
      </c>
      <c r="I719" s="257"/>
      <c r="J719" s="253"/>
      <c r="K719" s="253"/>
      <c r="L719" s="258"/>
      <c r="M719" s="259"/>
      <c r="N719" s="260"/>
      <c r="O719" s="260"/>
      <c r="P719" s="260"/>
      <c r="Q719" s="260"/>
      <c r="R719" s="260"/>
      <c r="S719" s="260"/>
      <c r="T719" s="261"/>
      <c r="U719" s="13"/>
      <c r="V719" s="13"/>
      <c r="W719" s="13"/>
      <c r="X719" s="13"/>
      <c r="Y719" s="13"/>
      <c r="Z719" s="13"/>
      <c r="AA719" s="13"/>
      <c r="AB719" s="13"/>
      <c r="AC719" s="13"/>
      <c r="AD719" s="13"/>
      <c r="AE719" s="13"/>
      <c r="AT719" s="262" t="s">
        <v>337</v>
      </c>
      <c r="AU719" s="262" t="s">
        <v>85</v>
      </c>
      <c r="AV719" s="13" t="s">
        <v>87</v>
      </c>
      <c r="AW719" s="13" t="s">
        <v>33</v>
      </c>
      <c r="AX719" s="13" t="s">
        <v>77</v>
      </c>
      <c r="AY719" s="262" t="s">
        <v>247</v>
      </c>
    </row>
    <row r="720" s="14" customFormat="1">
      <c r="A720" s="14"/>
      <c r="B720" s="263"/>
      <c r="C720" s="264"/>
      <c r="D720" s="232" t="s">
        <v>337</v>
      </c>
      <c r="E720" s="265" t="s">
        <v>1</v>
      </c>
      <c r="F720" s="266" t="s">
        <v>340</v>
      </c>
      <c r="G720" s="264"/>
      <c r="H720" s="267">
        <v>1577.98</v>
      </c>
      <c r="I720" s="268"/>
      <c r="J720" s="264"/>
      <c r="K720" s="264"/>
      <c r="L720" s="269"/>
      <c r="M720" s="270"/>
      <c r="N720" s="271"/>
      <c r="O720" s="271"/>
      <c r="P720" s="271"/>
      <c r="Q720" s="271"/>
      <c r="R720" s="271"/>
      <c r="S720" s="271"/>
      <c r="T720" s="272"/>
      <c r="U720" s="14"/>
      <c r="V720" s="14"/>
      <c r="W720" s="14"/>
      <c r="X720" s="14"/>
      <c r="Y720" s="14"/>
      <c r="Z720" s="14"/>
      <c r="AA720" s="14"/>
      <c r="AB720" s="14"/>
      <c r="AC720" s="14"/>
      <c r="AD720" s="14"/>
      <c r="AE720" s="14"/>
      <c r="AT720" s="273" t="s">
        <v>337</v>
      </c>
      <c r="AU720" s="273" t="s">
        <v>85</v>
      </c>
      <c r="AV720" s="14" t="s">
        <v>258</v>
      </c>
      <c r="AW720" s="14" t="s">
        <v>33</v>
      </c>
      <c r="AX720" s="14" t="s">
        <v>85</v>
      </c>
      <c r="AY720" s="273" t="s">
        <v>247</v>
      </c>
    </row>
    <row r="721" s="2" customFormat="1" ht="44.25" customHeight="1">
      <c r="A721" s="38"/>
      <c r="B721" s="39"/>
      <c r="C721" s="219" t="s">
        <v>639</v>
      </c>
      <c r="D721" s="219" t="s">
        <v>248</v>
      </c>
      <c r="E721" s="220" t="s">
        <v>4739</v>
      </c>
      <c r="F721" s="221" t="s">
        <v>4740</v>
      </c>
      <c r="G721" s="222" t="s">
        <v>681</v>
      </c>
      <c r="H721" s="223">
        <v>169.68000000000001</v>
      </c>
      <c r="I721" s="224"/>
      <c r="J721" s="225">
        <f>ROUND(I721*H721,2)</f>
        <v>0</v>
      </c>
      <c r="K721" s="221" t="s">
        <v>336</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258</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258</v>
      </c>
      <c r="BM721" s="230" t="s">
        <v>931</v>
      </c>
    </row>
    <row r="722" s="12" customFormat="1">
      <c r="A722" s="12"/>
      <c r="B722" s="242"/>
      <c r="C722" s="243"/>
      <c r="D722" s="232" t="s">
        <v>337</v>
      </c>
      <c r="E722" s="244" t="s">
        <v>1</v>
      </c>
      <c r="F722" s="245" t="s">
        <v>4526</v>
      </c>
      <c r="G722" s="243"/>
      <c r="H722" s="244" t="s">
        <v>1</v>
      </c>
      <c r="I722" s="246"/>
      <c r="J722" s="243"/>
      <c r="K722" s="243"/>
      <c r="L722" s="247"/>
      <c r="M722" s="248"/>
      <c r="N722" s="249"/>
      <c r="O722" s="249"/>
      <c r="P722" s="249"/>
      <c r="Q722" s="249"/>
      <c r="R722" s="249"/>
      <c r="S722" s="249"/>
      <c r="T722" s="250"/>
      <c r="U722" s="12"/>
      <c r="V722" s="12"/>
      <c r="W722" s="12"/>
      <c r="X722" s="12"/>
      <c r="Y722" s="12"/>
      <c r="Z722" s="12"/>
      <c r="AA722" s="12"/>
      <c r="AB722" s="12"/>
      <c r="AC722" s="12"/>
      <c r="AD722" s="12"/>
      <c r="AE722" s="12"/>
      <c r="AT722" s="251" t="s">
        <v>337</v>
      </c>
      <c r="AU722" s="251" t="s">
        <v>85</v>
      </c>
      <c r="AV722" s="12" t="s">
        <v>85</v>
      </c>
      <c r="AW722" s="12" t="s">
        <v>33</v>
      </c>
      <c r="AX722" s="12" t="s">
        <v>77</v>
      </c>
      <c r="AY722" s="251" t="s">
        <v>247</v>
      </c>
    </row>
    <row r="723" s="12" customFormat="1">
      <c r="A723" s="12"/>
      <c r="B723" s="242"/>
      <c r="C723" s="243"/>
      <c r="D723" s="232" t="s">
        <v>337</v>
      </c>
      <c r="E723" s="244" t="s">
        <v>1</v>
      </c>
      <c r="F723" s="245" t="s">
        <v>4530</v>
      </c>
      <c r="G723" s="243"/>
      <c r="H723" s="244" t="s">
        <v>1</v>
      </c>
      <c r="I723" s="246"/>
      <c r="J723" s="243"/>
      <c r="K723" s="243"/>
      <c r="L723" s="247"/>
      <c r="M723" s="248"/>
      <c r="N723" s="249"/>
      <c r="O723" s="249"/>
      <c r="P723" s="249"/>
      <c r="Q723" s="249"/>
      <c r="R723" s="249"/>
      <c r="S723" s="249"/>
      <c r="T723" s="250"/>
      <c r="U723" s="12"/>
      <c r="V723" s="12"/>
      <c r="W723" s="12"/>
      <c r="X723" s="12"/>
      <c r="Y723" s="12"/>
      <c r="Z723" s="12"/>
      <c r="AA723" s="12"/>
      <c r="AB723" s="12"/>
      <c r="AC723" s="12"/>
      <c r="AD723" s="12"/>
      <c r="AE723" s="12"/>
      <c r="AT723" s="251" t="s">
        <v>337</v>
      </c>
      <c r="AU723" s="251" t="s">
        <v>85</v>
      </c>
      <c r="AV723" s="12" t="s">
        <v>85</v>
      </c>
      <c r="AW723" s="12" t="s">
        <v>33</v>
      </c>
      <c r="AX723" s="12" t="s">
        <v>77</v>
      </c>
      <c r="AY723" s="251" t="s">
        <v>247</v>
      </c>
    </row>
    <row r="724" s="12" customFormat="1">
      <c r="A724" s="12"/>
      <c r="B724" s="242"/>
      <c r="C724" s="243"/>
      <c r="D724" s="232" t="s">
        <v>337</v>
      </c>
      <c r="E724" s="244" t="s">
        <v>1</v>
      </c>
      <c r="F724" s="245" t="s">
        <v>4527</v>
      </c>
      <c r="G724" s="243"/>
      <c r="H724" s="244" t="s">
        <v>1</v>
      </c>
      <c r="I724" s="246"/>
      <c r="J724" s="243"/>
      <c r="K724" s="243"/>
      <c r="L724" s="247"/>
      <c r="M724" s="248"/>
      <c r="N724" s="249"/>
      <c r="O724" s="249"/>
      <c r="P724" s="249"/>
      <c r="Q724" s="249"/>
      <c r="R724" s="249"/>
      <c r="S724" s="249"/>
      <c r="T724" s="250"/>
      <c r="U724" s="12"/>
      <c r="V724" s="12"/>
      <c r="W724" s="12"/>
      <c r="X724" s="12"/>
      <c r="Y724" s="12"/>
      <c r="Z724" s="12"/>
      <c r="AA724" s="12"/>
      <c r="AB724" s="12"/>
      <c r="AC724" s="12"/>
      <c r="AD724" s="12"/>
      <c r="AE724" s="12"/>
      <c r="AT724" s="251" t="s">
        <v>337</v>
      </c>
      <c r="AU724" s="251" t="s">
        <v>85</v>
      </c>
      <c r="AV724" s="12" t="s">
        <v>85</v>
      </c>
      <c r="AW724" s="12" t="s">
        <v>33</v>
      </c>
      <c r="AX724" s="12" t="s">
        <v>77</v>
      </c>
      <c r="AY724" s="251" t="s">
        <v>247</v>
      </c>
    </row>
    <row r="725" s="13" customFormat="1">
      <c r="A725" s="13"/>
      <c r="B725" s="252"/>
      <c r="C725" s="253"/>
      <c r="D725" s="232" t="s">
        <v>337</v>
      </c>
      <c r="E725" s="254" t="s">
        <v>1</v>
      </c>
      <c r="F725" s="255" t="s">
        <v>4741</v>
      </c>
      <c r="G725" s="253"/>
      <c r="H725" s="256">
        <v>84.840000000000003</v>
      </c>
      <c r="I725" s="257"/>
      <c r="J725" s="253"/>
      <c r="K725" s="253"/>
      <c r="L725" s="258"/>
      <c r="M725" s="259"/>
      <c r="N725" s="260"/>
      <c r="O725" s="260"/>
      <c r="P725" s="260"/>
      <c r="Q725" s="260"/>
      <c r="R725" s="260"/>
      <c r="S725" s="260"/>
      <c r="T725" s="261"/>
      <c r="U725" s="13"/>
      <c r="V725" s="13"/>
      <c r="W725" s="13"/>
      <c r="X725" s="13"/>
      <c r="Y725" s="13"/>
      <c r="Z725" s="13"/>
      <c r="AA725" s="13"/>
      <c r="AB725" s="13"/>
      <c r="AC725" s="13"/>
      <c r="AD725" s="13"/>
      <c r="AE725" s="13"/>
      <c r="AT725" s="262" t="s">
        <v>337</v>
      </c>
      <c r="AU725" s="262" t="s">
        <v>85</v>
      </c>
      <c r="AV725" s="13" t="s">
        <v>87</v>
      </c>
      <c r="AW725" s="13" t="s">
        <v>33</v>
      </c>
      <c r="AX725" s="13" t="s">
        <v>77</v>
      </c>
      <c r="AY725" s="262" t="s">
        <v>247</v>
      </c>
    </row>
    <row r="726" s="12" customFormat="1">
      <c r="A726" s="12"/>
      <c r="B726" s="242"/>
      <c r="C726" s="243"/>
      <c r="D726" s="232" t="s">
        <v>337</v>
      </c>
      <c r="E726" s="244" t="s">
        <v>1</v>
      </c>
      <c r="F726" s="245" t="s">
        <v>4531</v>
      </c>
      <c r="G726" s="243"/>
      <c r="H726" s="244" t="s">
        <v>1</v>
      </c>
      <c r="I726" s="246"/>
      <c r="J726" s="243"/>
      <c r="K726" s="243"/>
      <c r="L726" s="247"/>
      <c r="M726" s="248"/>
      <c r="N726" s="249"/>
      <c r="O726" s="249"/>
      <c r="P726" s="249"/>
      <c r="Q726" s="249"/>
      <c r="R726" s="249"/>
      <c r="S726" s="249"/>
      <c r="T726" s="250"/>
      <c r="U726" s="12"/>
      <c r="V726" s="12"/>
      <c r="W726" s="12"/>
      <c r="X726" s="12"/>
      <c r="Y726" s="12"/>
      <c r="Z726" s="12"/>
      <c r="AA726" s="12"/>
      <c r="AB726" s="12"/>
      <c r="AC726" s="12"/>
      <c r="AD726" s="12"/>
      <c r="AE726" s="12"/>
      <c r="AT726" s="251" t="s">
        <v>337</v>
      </c>
      <c r="AU726" s="251" t="s">
        <v>85</v>
      </c>
      <c r="AV726" s="12" t="s">
        <v>85</v>
      </c>
      <c r="AW726" s="12" t="s">
        <v>33</v>
      </c>
      <c r="AX726" s="12" t="s">
        <v>77</v>
      </c>
      <c r="AY726" s="251" t="s">
        <v>247</v>
      </c>
    </row>
    <row r="727" s="13" customFormat="1">
      <c r="A727" s="13"/>
      <c r="B727" s="252"/>
      <c r="C727" s="253"/>
      <c r="D727" s="232" t="s">
        <v>337</v>
      </c>
      <c r="E727" s="254" t="s">
        <v>1</v>
      </c>
      <c r="F727" s="255" t="s">
        <v>4741</v>
      </c>
      <c r="G727" s="253"/>
      <c r="H727" s="256">
        <v>84.840000000000003</v>
      </c>
      <c r="I727" s="257"/>
      <c r="J727" s="253"/>
      <c r="K727" s="253"/>
      <c r="L727" s="258"/>
      <c r="M727" s="259"/>
      <c r="N727" s="260"/>
      <c r="O727" s="260"/>
      <c r="P727" s="260"/>
      <c r="Q727" s="260"/>
      <c r="R727" s="260"/>
      <c r="S727" s="260"/>
      <c r="T727" s="261"/>
      <c r="U727" s="13"/>
      <c r="V727" s="13"/>
      <c r="W727" s="13"/>
      <c r="X727" s="13"/>
      <c r="Y727" s="13"/>
      <c r="Z727" s="13"/>
      <c r="AA727" s="13"/>
      <c r="AB727" s="13"/>
      <c r="AC727" s="13"/>
      <c r="AD727" s="13"/>
      <c r="AE727" s="13"/>
      <c r="AT727" s="262" t="s">
        <v>337</v>
      </c>
      <c r="AU727" s="262" t="s">
        <v>85</v>
      </c>
      <c r="AV727" s="13" t="s">
        <v>87</v>
      </c>
      <c r="AW727" s="13" t="s">
        <v>33</v>
      </c>
      <c r="AX727" s="13" t="s">
        <v>77</v>
      </c>
      <c r="AY727" s="262" t="s">
        <v>247</v>
      </c>
    </row>
    <row r="728" s="14" customFormat="1">
      <c r="A728" s="14"/>
      <c r="B728" s="263"/>
      <c r="C728" s="264"/>
      <c r="D728" s="232" t="s">
        <v>337</v>
      </c>
      <c r="E728" s="265" t="s">
        <v>1</v>
      </c>
      <c r="F728" s="266" t="s">
        <v>340</v>
      </c>
      <c r="G728" s="264"/>
      <c r="H728" s="267">
        <v>169.68000000000001</v>
      </c>
      <c r="I728" s="268"/>
      <c r="J728" s="264"/>
      <c r="K728" s="264"/>
      <c r="L728" s="269"/>
      <c r="M728" s="270"/>
      <c r="N728" s="271"/>
      <c r="O728" s="271"/>
      <c r="P728" s="271"/>
      <c r="Q728" s="271"/>
      <c r="R728" s="271"/>
      <c r="S728" s="271"/>
      <c r="T728" s="272"/>
      <c r="U728" s="14"/>
      <c r="V728" s="14"/>
      <c r="W728" s="14"/>
      <c r="X728" s="14"/>
      <c r="Y728" s="14"/>
      <c r="Z728" s="14"/>
      <c r="AA728" s="14"/>
      <c r="AB728" s="14"/>
      <c r="AC728" s="14"/>
      <c r="AD728" s="14"/>
      <c r="AE728" s="14"/>
      <c r="AT728" s="273" t="s">
        <v>337</v>
      </c>
      <c r="AU728" s="273" t="s">
        <v>85</v>
      </c>
      <c r="AV728" s="14" t="s">
        <v>258</v>
      </c>
      <c r="AW728" s="14" t="s">
        <v>33</v>
      </c>
      <c r="AX728" s="14" t="s">
        <v>85</v>
      </c>
      <c r="AY728" s="273" t="s">
        <v>247</v>
      </c>
    </row>
    <row r="729" s="2" customFormat="1" ht="44.25" customHeight="1">
      <c r="A729" s="38"/>
      <c r="B729" s="39"/>
      <c r="C729" s="219" t="s">
        <v>933</v>
      </c>
      <c r="D729" s="219" t="s">
        <v>248</v>
      </c>
      <c r="E729" s="220" t="s">
        <v>4742</v>
      </c>
      <c r="F729" s="221" t="s">
        <v>4743</v>
      </c>
      <c r="G729" s="222" t="s">
        <v>681</v>
      </c>
      <c r="H729" s="223">
        <v>1016.919</v>
      </c>
      <c r="I729" s="224"/>
      <c r="J729" s="225">
        <f>ROUND(I729*H729,2)</f>
        <v>0</v>
      </c>
      <c r="K729" s="221" t="s">
        <v>336</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258</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258</v>
      </c>
      <c r="BM729" s="230" t="s">
        <v>935</v>
      </c>
    </row>
    <row r="730" s="12" customFormat="1">
      <c r="A730" s="12"/>
      <c r="B730" s="242"/>
      <c r="C730" s="243"/>
      <c r="D730" s="232" t="s">
        <v>337</v>
      </c>
      <c r="E730" s="244" t="s">
        <v>1</v>
      </c>
      <c r="F730" s="245" t="s">
        <v>4526</v>
      </c>
      <c r="G730" s="243"/>
      <c r="H730" s="244" t="s">
        <v>1</v>
      </c>
      <c r="I730" s="246"/>
      <c r="J730" s="243"/>
      <c r="K730" s="243"/>
      <c r="L730" s="247"/>
      <c r="M730" s="248"/>
      <c r="N730" s="249"/>
      <c r="O730" s="249"/>
      <c r="P730" s="249"/>
      <c r="Q730" s="249"/>
      <c r="R730" s="249"/>
      <c r="S730" s="249"/>
      <c r="T730" s="250"/>
      <c r="U730" s="12"/>
      <c r="V730" s="12"/>
      <c r="W730" s="12"/>
      <c r="X730" s="12"/>
      <c r="Y730" s="12"/>
      <c r="Z730" s="12"/>
      <c r="AA730" s="12"/>
      <c r="AB730" s="12"/>
      <c r="AC730" s="12"/>
      <c r="AD730" s="12"/>
      <c r="AE730" s="12"/>
      <c r="AT730" s="251" t="s">
        <v>337</v>
      </c>
      <c r="AU730" s="251" t="s">
        <v>85</v>
      </c>
      <c r="AV730" s="12" t="s">
        <v>85</v>
      </c>
      <c r="AW730" s="12" t="s">
        <v>33</v>
      </c>
      <c r="AX730" s="12" t="s">
        <v>77</v>
      </c>
      <c r="AY730" s="251" t="s">
        <v>247</v>
      </c>
    </row>
    <row r="731" s="12" customFormat="1">
      <c r="A731" s="12"/>
      <c r="B731" s="242"/>
      <c r="C731" s="243"/>
      <c r="D731" s="232" t="s">
        <v>337</v>
      </c>
      <c r="E731" s="244" t="s">
        <v>1</v>
      </c>
      <c r="F731" s="245" t="s">
        <v>4530</v>
      </c>
      <c r="G731" s="243"/>
      <c r="H731" s="244" t="s">
        <v>1</v>
      </c>
      <c r="I731" s="246"/>
      <c r="J731" s="243"/>
      <c r="K731" s="243"/>
      <c r="L731" s="247"/>
      <c r="M731" s="248"/>
      <c r="N731" s="249"/>
      <c r="O731" s="249"/>
      <c r="P731" s="249"/>
      <c r="Q731" s="249"/>
      <c r="R731" s="249"/>
      <c r="S731" s="249"/>
      <c r="T731" s="250"/>
      <c r="U731" s="12"/>
      <c r="V731" s="12"/>
      <c r="W731" s="12"/>
      <c r="X731" s="12"/>
      <c r="Y731" s="12"/>
      <c r="Z731" s="12"/>
      <c r="AA731" s="12"/>
      <c r="AB731" s="12"/>
      <c r="AC731" s="12"/>
      <c r="AD731" s="12"/>
      <c r="AE731" s="12"/>
      <c r="AT731" s="251" t="s">
        <v>337</v>
      </c>
      <c r="AU731" s="251" t="s">
        <v>85</v>
      </c>
      <c r="AV731" s="12" t="s">
        <v>85</v>
      </c>
      <c r="AW731" s="12" t="s">
        <v>33</v>
      </c>
      <c r="AX731" s="12" t="s">
        <v>77</v>
      </c>
      <c r="AY731" s="251" t="s">
        <v>247</v>
      </c>
    </row>
    <row r="732" s="12" customFormat="1">
      <c r="A732" s="12"/>
      <c r="B732" s="242"/>
      <c r="C732" s="243"/>
      <c r="D732" s="232" t="s">
        <v>337</v>
      </c>
      <c r="E732" s="244" t="s">
        <v>1</v>
      </c>
      <c r="F732" s="245" t="s">
        <v>4527</v>
      </c>
      <c r="G732" s="243"/>
      <c r="H732" s="244" t="s">
        <v>1</v>
      </c>
      <c r="I732" s="246"/>
      <c r="J732" s="243"/>
      <c r="K732" s="243"/>
      <c r="L732" s="247"/>
      <c r="M732" s="248"/>
      <c r="N732" s="249"/>
      <c r="O732" s="249"/>
      <c r="P732" s="249"/>
      <c r="Q732" s="249"/>
      <c r="R732" s="249"/>
      <c r="S732" s="249"/>
      <c r="T732" s="250"/>
      <c r="U732" s="12"/>
      <c r="V732" s="12"/>
      <c r="W732" s="12"/>
      <c r="X732" s="12"/>
      <c r="Y732" s="12"/>
      <c r="Z732" s="12"/>
      <c r="AA732" s="12"/>
      <c r="AB732" s="12"/>
      <c r="AC732" s="12"/>
      <c r="AD732" s="12"/>
      <c r="AE732" s="12"/>
      <c r="AT732" s="251" t="s">
        <v>337</v>
      </c>
      <c r="AU732" s="251" t="s">
        <v>85</v>
      </c>
      <c r="AV732" s="12" t="s">
        <v>85</v>
      </c>
      <c r="AW732" s="12" t="s">
        <v>33</v>
      </c>
      <c r="AX732" s="12" t="s">
        <v>77</v>
      </c>
      <c r="AY732" s="251" t="s">
        <v>247</v>
      </c>
    </row>
    <row r="733" s="13" customFormat="1">
      <c r="A733" s="13"/>
      <c r="B733" s="252"/>
      <c r="C733" s="253"/>
      <c r="D733" s="232" t="s">
        <v>337</v>
      </c>
      <c r="E733" s="254" t="s">
        <v>1</v>
      </c>
      <c r="F733" s="255" t="s">
        <v>4744</v>
      </c>
      <c r="G733" s="253"/>
      <c r="H733" s="256">
        <v>469.34699999999998</v>
      </c>
      <c r="I733" s="257"/>
      <c r="J733" s="253"/>
      <c r="K733" s="253"/>
      <c r="L733" s="258"/>
      <c r="M733" s="259"/>
      <c r="N733" s="260"/>
      <c r="O733" s="260"/>
      <c r="P733" s="260"/>
      <c r="Q733" s="260"/>
      <c r="R733" s="260"/>
      <c r="S733" s="260"/>
      <c r="T733" s="261"/>
      <c r="U733" s="13"/>
      <c r="V733" s="13"/>
      <c r="W733" s="13"/>
      <c r="X733" s="13"/>
      <c r="Y733" s="13"/>
      <c r="Z733" s="13"/>
      <c r="AA733" s="13"/>
      <c r="AB733" s="13"/>
      <c r="AC733" s="13"/>
      <c r="AD733" s="13"/>
      <c r="AE733" s="13"/>
      <c r="AT733" s="262" t="s">
        <v>337</v>
      </c>
      <c r="AU733" s="262" t="s">
        <v>85</v>
      </c>
      <c r="AV733" s="13" t="s">
        <v>87</v>
      </c>
      <c r="AW733" s="13" t="s">
        <v>33</v>
      </c>
      <c r="AX733" s="13" t="s">
        <v>77</v>
      </c>
      <c r="AY733" s="262" t="s">
        <v>247</v>
      </c>
    </row>
    <row r="734" s="12" customFormat="1">
      <c r="A734" s="12"/>
      <c r="B734" s="242"/>
      <c r="C734" s="243"/>
      <c r="D734" s="232" t="s">
        <v>337</v>
      </c>
      <c r="E734" s="244" t="s">
        <v>1</v>
      </c>
      <c r="F734" s="245" t="s">
        <v>4531</v>
      </c>
      <c r="G734" s="243"/>
      <c r="H734" s="244" t="s">
        <v>1</v>
      </c>
      <c r="I734" s="246"/>
      <c r="J734" s="243"/>
      <c r="K734" s="243"/>
      <c r="L734" s="247"/>
      <c r="M734" s="248"/>
      <c r="N734" s="249"/>
      <c r="O734" s="249"/>
      <c r="P734" s="249"/>
      <c r="Q734" s="249"/>
      <c r="R734" s="249"/>
      <c r="S734" s="249"/>
      <c r="T734" s="250"/>
      <c r="U734" s="12"/>
      <c r="V734" s="12"/>
      <c r="W734" s="12"/>
      <c r="X734" s="12"/>
      <c r="Y734" s="12"/>
      <c r="Z734" s="12"/>
      <c r="AA734" s="12"/>
      <c r="AB734" s="12"/>
      <c r="AC734" s="12"/>
      <c r="AD734" s="12"/>
      <c r="AE734" s="12"/>
      <c r="AT734" s="251" t="s">
        <v>337</v>
      </c>
      <c r="AU734" s="251" t="s">
        <v>85</v>
      </c>
      <c r="AV734" s="12" t="s">
        <v>85</v>
      </c>
      <c r="AW734" s="12" t="s">
        <v>33</v>
      </c>
      <c r="AX734" s="12" t="s">
        <v>77</v>
      </c>
      <c r="AY734" s="251" t="s">
        <v>247</v>
      </c>
    </row>
    <row r="735" s="13" customFormat="1">
      <c r="A735" s="13"/>
      <c r="B735" s="252"/>
      <c r="C735" s="253"/>
      <c r="D735" s="232" t="s">
        <v>337</v>
      </c>
      <c r="E735" s="254" t="s">
        <v>1</v>
      </c>
      <c r="F735" s="255" t="s">
        <v>4745</v>
      </c>
      <c r="G735" s="253"/>
      <c r="H735" s="256">
        <v>547.572</v>
      </c>
      <c r="I735" s="257"/>
      <c r="J735" s="253"/>
      <c r="K735" s="253"/>
      <c r="L735" s="258"/>
      <c r="M735" s="259"/>
      <c r="N735" s="260"/>
      <c r="O735" s="260"/>
      <c r="P735" s="260"/>
      <c r="Q735" s="260"/>
      <c r="R735" s="260"/>
      <c r="S735" s="260"/>
      <c r="T735" s="261"/>
      <c r="U735" s="13"/>
      <c r="V735" s="13"/>
      <c r="W735" s="13"/>
      <c r="X735" s="13"/>
      <c r="Y735" s="13"/>
      <c r="Z735" s="13"/>
      <c r="AA735" s="13"/>
      <c r="AB735" s="13"/>
      <c r="AC735" s="13"/>
      <c r="AD735" s="13"/>
      <c r="AE735" s="13"/>
      <c r="AT735" s="262" t="s">
        <v>337</v>
      </c>
      <c r="AU735" s="262" t="s">
        <v>85</v>
      </c>
      <c r="AV735" s="13" t="s">
        <v>87</v>
      </c>
      <c r="AW735" s="13" t="s">
        <v>33</v>
      </c>
      <c r="AX735" s="13" t="s">
        <v>77</v>
      </c>
      <c r="AY735" s="262" t="s">
        <v>247</v>
      </c>
    </row>
    <row r="736" s="14" customFormat="1">
      <c r="A736" s="14"/>
      <c r="B736" s="263"/>
      <c r="C736" s="264"/>
      <c r="D736" s="232" t="s">
        <v>337</v>
      </c>
      <c r="E736" s="265" t="s">
        <v>1</v>
      </c>
      <c r="F736" s="266" t="s">
        <v>340</v>
      </c>
      <c r="G736" s="264"/>
      <c r="H736" s="267">
        <v>1016.919</v>
      </c>
      <c r="I736" s="268"/>
      <c r="J736" s="264"/>
      <c r="K736" s="264"/>
      <c r="L736" s="269"/>
      <c r="M736" s="270"/>
      <c r="N736" s="271"/>
      <c r="O736" s="271"/>
      <c r="P736" s="271"/>
      <c r="Q736" s="271"/>
      <c r="R736" s="271"/>
      <c r="S736" s="271"/>
      <c r="T736" s="272"/>
      <c r="U736" s="14"/>
      <c r="V736" s="14"/>
      <c r="W736" s="14"/>
      <c r="X736" s="14"/>
      <c r="Y736" s="14"/>
      <c r="Z736" s="14"/>
      <c r="AA736" s="14"/>
      <c r="AB736" s="14"/>
      <c r="AC736" s="14"/>
      <c r="AD736" s="14"/>
      <c r="AE736" s="14"/>
      <c r="AT736" s="273" t="s">
        <v>337</v>
      </c>
      <c r="AU736" s="273" t="s">
        <v>85</v>
      </c>
      <c r="AV736" s="14" t="s">
        <v>258</v>
      </c>
      <c r="AW736" s="14" t="s">
        <v>33</v>
      </c>
      <c r="AX736" s="14" t="s">
        <v>85</v>
      </c>
      <c r="AY736" s="273" t="s">
        <v>247</v>
      </c>
    </row>
    <row r="737" s="11" customFormat="1" ht="25.92" customHeight="1">
      <c r="A737" s="11"/>
      <c r="B737" s="205"/>
      <c r="C737" s="206"/>
      <c r="D737" s="207" t="s">
        <v>76</v>
      </c>
      <c r="E737" s="208" t="s">
        <v>661</v>
      </c>
      <c r="F737" s="208" t="s">
        <v>662</v>
      </c>
      <c r="G737" s="206"/>
      <c r="H737" s="206"/>
      <c r="I737" s="209"/>
      <c r="J737" s="210">
        <f>BK737</f>
        <v>0</v>
      </c>
      <c r="K737" s="206"/>
      <c r="L737" s="211"/>
      <c r="M737" s="212"/>
      <c r="N737" s="213"/>
      <c r="O737" s="213"/>
      <c r="P737" s="214">
        <f>SUM(P738:P861)</f>
        <v>0</v>
      </c>
      <c r="Q737" s="213"/>
      <c r="R737" s="214">
        <f>SUM(R738:R861)</f>
        <v>0</v>
      </c>
      <c r="S737" s="213"/>
      <c r="T737" s="215">
        <f>SUM(T738:T861)</f>
        <v>0</v>
      </c>
      <c r="U737" s="11"/>
      <c r="V737" s="11"/>
      <c r="W737" s="11"/>
      <c r="X737" s="11"/>
      <c r="Y737" s="11"/>
      <c r="Z737" s="11"/>
      <c r="AA737" s="11"/>
      <c r="AB737" s="11"/>
      <c r="AC737" s="11"/>
      <c r="AD737" s="11"/>
      <c r="AE737" s="11"/>
      <c r="AR737" s="216" t="s">
        <v>85</v>
      </c>
      <c r="AT737" s="217" t="s">
        <v>76</v>
      </c>
      <c r="AU737" s="217" t="s">
        <v>77</v>
      </c>
      <c r="AY737" s="216" t="s">
        <v>247</v>
      </c>
      <c r="BK737" s="218">
        <f>SUM(BK738:BK861)</f>
        <v>0</v>
      </c>
    </row>
    <row r="738" s="2" customFormat="1" ht="24.15" customHeight="1">
      <c r="A738" s="38"/>
      <c r="B738" s="39"/>
      <c r="C738" s="219" t="s">
        <v>649</v>
      </c>
      <c r="D738" s="219" t="s">
        <v>248</v>
      </c>
      <c r="E738" s="220" t="s">
        <v>664</v>
      </c>
      <c r="F738" s="221" t="s">
        <v>665</v>
      </c>
      <c r="G738" s="222" t="s">
        <v>267</v>
      </c>
      <c r="H738" s="223">
        <v>305.14400000000001</v>
      </c>
      <c r="I738" s="224"/>
      <c r="J738" s="225">
        <f>ROUND(I738*H738,2)</f>
        <v>0</v>
      </c>
      <c r="K738" s="221" t="s">
        <v>336</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258</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258</v>
      </c>
      <c r="BM738" s="230" t="s">
        <v>937</v>
      </c>
    </row>
    <row r="739" s="2" customFormat="1">
      <c r="A739" s="38"/>
      <c r="B739" s="39"/>
      <c r="C739" s="40"/>
      <c r="D739" s="232" t="s">
        <v>253</v>
      </c>
      <c r="E739" s="40"/>
      <c r="F739" s="233" t="s">
        <v>667</v>
      </c>
      <c r="G739" s="40"/>
      <c r="H739" s="40"/>
      <c r="I739" s="234"/>
      <c r="J739" s="40"/>
      <c r="K739" s="40"/>
      <c r="L739" s="44"/>
      <c r="M739" s="235"/>
      <c r="N739" s="236"/>
      <c r="O739" s="91"/>
      <c r="P739" s="91"/>
      <c r="Q739" s="91"/>
      <c r="R739" s="91"/>
      <c r="S739" s="91"/>
      <c r="T739" s="92"/>
      <c r="U739" s="38"/>
      <c r="V739" s="38"/>
      <c r="W739" s="38"/>
      <c r="X739" s="38"/>
      <c r="Y739" s="38"/>
      <c r="Z739" s="38"/>
      <c r="AA739" s="38"/>
      <c r="AB739" s="38"/>
      <c r="AC739" s="38"/>
      <c r="AD739" s="38"/>
      <c r="AE739" s="38"/>
      <c r="AT739" s="17" t="s">
        <v>253</v>
      </c>
      <c r="AU739" s="17" t="s">
        <v>85</v>
      </c>
    </row>
    <row r="740" s="12" customFormat="1">
      <c r="A740" s="12"/>
      <c r="B740" s="242"/>
      <c r="C740" s="243"/>
      <c r="D740" s="232" t="s">
        <v>337</v>
      </c>
      <c r="E740" s="244" t="s">
        <v>1</v>
      </c>
      <c r="F740" s="245" t="s">
        <v>4746</v>
      </c>
      <c r="G740" s="243"/>
      <c r="H740" s="244" t="s">
        <v>1</v>
      </c>
      <c r="I740" s="246"/>
      <c r="J740" s="243"/>
      <c r="K740" s="243"/>
      <c r="L740" s="247"/>
      <c r="M740" s="248"/>
      <c r="N740" s="249"/>
      <c r="O740" s="249"/>
      <c r="P740" s="249"/>
      <c r="Q740" s="249"/>
      <c r="R740" s="249"/>
      <c r="S740" s="249"/>
      <c r="T740" s="250"/>
      <c r="U740" s="12"/>
      <c r="V740" s="12"/>
      <c r="W740" s="12"/>
      <c r="X740" s="12"/>
      <c r="Y740" s="12"/>
      <c r="Z740" s="12"/>
      <c r="AA740" s="12"/>
      <c r="AB740" s="12"/>
      <c r="AC740" s="12"/>
      <c r="AD740" s="12"/>
      <c r="AE740" s="12"/>
      <c r="AT740" s="251" t="s">
        <v>337</v>
      </c>
      <c r="AU740" s="251" t="s">
        <v>85</v>
      </c>
      <c r="AV740" s="12" t="s">
        <v>85</v>
      </c>
      <c r="AW740" s="12" t="s">
        <v>33</v>
      </c>
      <c r="AX740" s="12" t="s">
        <v>77</v>
      </c>
      <c r="AY740" s="251" t="s">
        <v>247</v>
      </c>
    </row>
    <row r="741" s="13" customFormat="1">
      <c r="A741" s="13"/>
      <c r="B741" s="252"/>
      <c r="C741" s="253"/>
      <c r="D741" s="232" t="s">
        <v>337</v>
      </c>
      <c r="E741" s="254" t="s">
        <v>1</v>
      </c>
      <c r="F741" s="255" t="s">
        <v>4747</v>
      </c>
      <c r="G741" s="253"/>
      <c r="H741" s="256">
        <v>132.32499999999999</v>
      </c>
      <c r="I741" s="257"/>
      <c r="J741" s="253"/>
      <c r="K741" s="253"/>
      <c r="L741" s="258"/>
      <c r="M741" s="259"/>
      <c r="N741" s="260"/>
      <c r="O741" s="260"/>
      <c r="P741" s="260"/>
      <c r="Q741" s="260"/>
      <c r="R741" s="260"/>
      <c r="S741" s="260"/>
      <c r="T741" s="261"/>
      <c r="U741" s="13"/>
      <c r="V741" s="13"/>
      <c r="W741" s="13"/>
      <c r="X741" s="13"/>
      <c r="Y741" s="13"/>
      <c r="Z741" s="13"/>
      <c r="AA741" s="13"/>
      <c r="AB741" s="13"/>
      <c r="AC741" s="13"/>
      <c r="AD741" s="13"/>
      <c r="AE741" s="13"/>
      <c r="AT741" s="262" t="s">
        <v>337</v>
      </c>
      <c r="AU741" s="262" t="s">
        <v>85</v>
      </c>
      <c r="AV741" s="13" t="s">
        <v>87</v>
      </c>
      <c r="AW741" s="13" t="s">
        <v>33</v>
      </c>
      <c r="AX741" s="13" t="s">
        <v>77</v>
      </c>
      <c r="AY741" s="262" t="s">
        <v>247</v>
      </c>
    </row>
    <row r="742" s="13" customFormat="1">
      <c r="A742" s="13"/>
      <c r="B742" s="252"/>
      <c r="C742" s="253"/>
      <c r="D742" s="232" t="s">
        <v>337</v>
      </c>
      <c r="E742" s="254" t="s">
        <v>1</v>
      </c>
      <c r="F742" s="255" t="s">
        <v>4748</v>
      </c>
      <c r="G742" s="253"/>
      <c r="H742" s="256">
        <v>167.97200000000001</v>
      </c>
      <c r="I742" s="257"/>
      <c r="J742" s="253"/>
      <c r="K742" s="253"/>
      <c r="L742" s="258"/>
      <c r="M742" s="259"/>
      <c r="N742" s="260"/>
      <c r="O742" s="260"/>
      <c r="P742" s="260"/>
      <c r="Q742" s="260"/>
      <c r="R742" s="260"/>
      <c r="S742" s="260"/>
      <c r="T742" s="261"/>
      <c r="U742" s="13"/>
      <c r="V742" s="13"/>
      <c r="W742" s="13"/>
      <c r="X742" s="13"/>
      <c r="Y742" s="13"/>
      <c r="Z742" s="13"/>
      <c r="AA742" s="13"/>
      <c r="AB742" s="13"/>
      <c r="AC742" s="13"/>
      <c r="AD742" s="13"/>
      <c r="AE742" s="13"/>
      <c r="AT742" s="262" t="s">
        <v>337</v>
      </c>
      <c r="AU742" s="262" t="s">
        <v>85</v>
      </c>
      <c r="AV742" s="13" t="s">
        <v>87</v>
      </c>
      <c r="AW742" s="13" t="s">
        <v>33</v>
      </c>
      <c r="AX742" s="13" t="s">
        <v>77</v>
      </c>
      <c r="AY742" s="262" t="s">
        <v>247</v>
      </c>
    </row>
    <row r="743" s="13" customFormat="1">
      <c r="A743" s="13"/>
      <c r="B743" s="252"/>
      <c r="C743" s="253"/>
      <c r="D743" s="232" t="s">
        <v>337</v>
      </c>
      <c r="E743" s="254" t="s">
        <v>1</v>
      </c>
      <c r="F743" s="255" t="s">
        <v>4749</v>
      </c>
      <c r="G743" s="253"/>
      <c r="H743" s="256">
        <v>4.8470000000000004</v>
      </c>
      <c r="I743" s="257"/>
      <c r="J743" s="253"/>
      <c r="K743" s="253"/>
      <c r="L743" s="258"/>
      <c r="M743" s="259"/>
      <c r="N743" s="260"/>
      <c r="O743" s="260"/>
      <c r="P743" s="260"/>
      <c r="Q743" s="260"/>
      <c r="R743" s="260"/>
      <c r="S743" s="260"/>
      <c r="T743" s="261"/>
      <c r="U743" s="13"/>
      <c r="V743" s="13"/>
      <c r="W743" s="13"/>
      <c r="X743" s="13"/>
      <c r="Y743" s="13"/>
      <c r="Z743" s="13"/>
      <c r="AA743" s="13"/>
      <c r="AB743" s="13"/>
      <c r="AC743" s="13"/>
      <c r="AD743" s="13"/>
      <c r="AE743" s="13"/>
      <c r="AT743" s="262" t="s">
        <v>337</v>
      </c>
      <c r="AU743" s="262" t="s">
        <v>85</v>
      </c>
      <c r="AV743" s="13" t="s">
        <v>87</v>
      </c>
      <c r="AW743" s="13" t="s">
        <v>33</v>
      </c>
      <c r="AX743" s="13" t="s">
        <v>77</v>
      </c>
      <c r="AY743" s="262" t="s">
        <v>247</v>
      </c>
    </row>
    <row r="744" s="14" customFormat="1">
      <c r="A744" s="14"/>
      <c r="B744" s="263"/>
      <c r="C744" s="264"/>
      <c r="D744" s="232" t="s">
        <v>337</v>
      </c>
      <c r="E744" s="265" t="s">
        <v>1</v>
      </c>
      <c r="F744" s="266" t="s">
        <v>340</v>
      </c>
      <c r="G744" s="264"/>
      <c r="H744" s="267">
        <v>305.14400000000001</v>
      </c>
      <c r="I744" s="268"/>
      <c r="J744" s="264"/>
      <c r="K744" s="264"/>
      <c r="L744" s="269"/>
      <c r="M744" s="270"/>
      <c r="N744" s="271"/>
      <c r="O744" s="271"/>
      <c r="P744" s="271"/>
      <c r="Q744" s="271"/>
      <c r="R744" s="271"/>
      <c r="S744" s="271"/>
      <c r="T744" s="272"/>
      <c r="U744" s="14"/>
      <c r="V744" s="14"/>
      <c r="W744" s="14"/>
      <c r="X744" s="14"/>
      <c r="Y744" s="14"/>
      <c r="Z744" s="14"/>
      <c r="AA744" s="14"/>
      <c r="AB744" s="14"/>
      <c r="AC744" s="14"/>
      <c r="AD744" s="14"/>
      <c r="AE744" s="14"/>
      <c r="AT744" s="273" t="s">
        <v>337</v>
      </c>
      <c r="AU744" s="273" t="s">
        <v>85</v>
      </c>
      <c r="AV744" s="14" t="s">
        <v>258</v>
      </c>
      <c r="AW744" s="14" t="s">
        <v>33</v>
      </c>
      <c r="AX744" s="14" t="s">
        <v>85</v>
      </c>
      <c r="AY744" s="273" t="s">
        <v>247</v>
      </c>
    </row>
    <row r="745" s="2" customFormat="1" ht="37.8" customHeight="1">
      <c r="A745" s="38"/>
      <c r="B745" s="39"/>
      <c r="C745" s="219" t="s">
        <v>939</v>
      </c>
      <c r="D745" s="219" t="s">
        <v>248</v>
      </c>
      <c r="E745" s="220" t="s">
        <v>672</v>
      </c>
      <c r="F745" s="221" t="s">
        <v>673</v>
      </c>
      <c r="G745" s="222" t="s">
        <v>267</v>
      </c>
      <c r="H745" s="223">
        <v>90.950000000000003</v>
      </c>
      <c r="I745" s="224"/>
      <c r="J745" s="225">
        <f>ROUND(I745*H745,2)</f>
        <v>0</v>
      </c>
      <c r="K745" s="221" t="s">
        <v>336</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258</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258</v>
      </c>
      <c r="BM745" s="230" t="s">
        <v>941</v>
      </c>
    </row>
    <row r="746" s="2" customFormat="1">
      <c r="A746" s="38"/>
      <c r="B746" s="39"/>
      <c r="C746" s="40"/>
      <c r="D746" s="232" t="s">
        <v>253</v>
      </c>
      <c r="E746" s="40"/>
      <c r="F746" s="233" t="s">
        <v>675</v>
      </c>
      <c r="G746" s="40"/>
      <c r="H746" s="40"/>
      <c r="I746" s="234"/>
      <c r="J746" s="40"/>
      <c r="K746" s="40"/>
      <c r="L746" s="44"/>
      <c r="M746" s="235"/>
      <c r="N746" s="236"/>
      <c r="O746" s="91"/>
      <c r="P746" s="91"/>
      <c r="Q746" s="91"/>
      <c r="R746" s="91"/>
      <c r="S746" s="91"/>
      <c r="T746" s="92"/>
      <c r="U746" s="38"/>
      <c r="V746" s="38"/>
      <c r="W746" s="38"/>
      <c r="X746" s="38"/>
      <c r="Y746" s="38"/>
      <c r="Z746" s="38"/>
      <c r="AA746" s="38"/>
      <c r="AB746" s="38"/>
      <c r="AC746" s="38"/>
      <c r="AD746" s="38"/>
      <c r="AE746" s="38"/>
      <c r="AT746" s="17" t="s">
        <v>253</v>
      </c>
      <c r="AU746" s="17" t="s">
        <v>85</v>
      </c>
    </row>
    <row r="747" s="12" customFormat="1">
      <c r="A747" s="12"/>
      <c r="B747" s="242"/>
      <c r="C747" s="243"/>
      <c r="D747" s="232" t="s">
        <v>337</v>
      </c>
      <c r="E747" s="244" t="s">
        <v>1</v>
      </c>
      <c r="F747" s="245" t="s">
        <v>4750</v>
      </c>
      <c r="G747" s="243"/>
      <c r="H747" s="244" t="s">
        <v>1</v>
      </c>
      <c r="I747" s="246"/>
      <c r="J747" s="243"/>
      <c r="K747" s="243"/>
      <c r="L747" s="247"/>
      <c r="M747" s="248"/>
      <c r="N747" s="249"/>
      <c r="O747" s="249"/>
      <c r="P747" s="249"/>
      <c r="Q747" s="249"/>
      <c r="R747" s="249"/>
      <c r="S747" s="249"/>
      <c r="T747" s="250"/>
      <c r="U747" s="12"/>
      <c r="V747" s="12"/>
      <c r="W747" s="12"/>
      <c r="X747" s="12"/>
      <c r="Y747" s="12"/>
      <c r="Z747" s="12"/>
      <c r="AA747" s="12"/>
      <c r="AB747" s="12"/>
      <c r="AC747" s="12"/>
      <c r="AD747" s="12"/>
      <c r="AE747" s="12"/>
      <c r="AT747" s="251" t="s">
        <v>337</v>
      </c>
      <c r="AU747" s="251" t="s">
        <v>85</v>
      </c>
      <c r="AV747" s="12" t="s">
        <v>85</v>
      </c>
      <c r="AW747" s="12" t="s">
        <v>33</v>
      </c>
      <c r="AX747" s="12" t="s">
        <v>77</v>
      </c>
      <c r="AY747" s="251" t="s">
        <v>247</v>
      </c>
    </row>
    <row r="748" s="13" customFormat="1">
      <c r="A748" s="13"/>
      <c r="B748" s="252"/>
      <c r="C748" s="253"/>
      <c r="D748" s="232" t="s">
        <v>337</v>
      </c>
      <c r="E748" s="254" t="s">
        <v>1</v>
      </c>
      <c r="F748" s="255" t="s">
        <v>4751</v>
      </c>
      <c r="G748" s="253"/>
      <c r="H748" s="256">
        <v>90.950000000000003</v>
      </c>
      <c r="I748" s="257"/>
      <c r="J748" s="253"/>
      <c r="K748" s="253"/>
      <c r="L748" s="258"/>
      <c r="M748" s="259"/>
      <c r="N748" s="260"/>
      <c r="O748" s="260"/>
      <c r="P748" s="260"/>
      <c r="Q748" s="260"/>
      <c r="R748" s="260"/>
      <c r="S748" s="260"/>
      <c r="T748" s="261"/>
      <c r="U748" s="13"/>
      <c r="V748" s="13"/>
      <c r="W748" s="13"/>
      <c r="X748" s="13"/>
      <c r="Y748" s="13"/>
      <c r="Z748" s="13"/>
      <c r="AA748" s="13"/>
      <c r="AB748" s="13"/>
      <c r="AC748" s="13"/>
      <c r="AD748" s="13"/>
      <c r="AE748" s="13"/>
      <c r="AT748" s="262" t="s">
        <v>337</v>
      </c>
      <c r="AU748" s="262" t="s">
        <v>85</v>
      </c>
      <c r="AV748" s="13" t="s">
        <v>87</v>
      </c>
      <c r="AW748" s="13" t="s">
        <v>33</v>
      </c>
      <c r="AX748" s="13" t="s">
        <v>77</v>
      </c>
      <c r="AY748" s="262" t="s">
        <v>247</v>
      </c>
    </row>
    <row r="749" s="14" customFormat="1">
      <c r="A749" s="14"/>
      <c r="B749" s="263"/>
      <c r="C749" s="264"/>
      <c r="D749" s="232" t="s">
        <v>337</v>
      </c>
      <c r="E749" s="265" t="s">
        <v>1</v>
      </c>
      <c r="F749" s="266" t="s">
        <v>340</v>
      </c>
      <c r="G749" s="264"/>
      <c r="H749" s="267">
        <v>90.950000000000003</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337</v>
      </c>
      <c r="AU749" s="273" t="s">
        <v>85</v>
      </c>
      <c r="AV749" s="14" t="s">
        <v>258</v>
      </c>
      <c r="AW749" s="14" t="s">
        <v>33</v>
      </c>
      <c r="AX749" s="14" t="s">
        <v>85</v>
      </c>
      <c r="AY749" s="273" t="s">
        <v>247</v>
      </c>
    </row>
    <row r="750" s="2" customFormat="1" ht="24.15" customHeight="1">
      <c r="A750" s="38"/>
      <c r="B750" s="39"/>
      <c r="C750" s="219" t="s">
        <v>666</v>
      </c>
      <c r="D750" s="219" t="s">
        <v>248</v>
      </c>
      <c r="E750" s="220" t="s">
        <v>679</v>
      </c>
      <c r="F750" s="221" t="s">
        <v>680</v>
      </c>
      <c r="G750" s="222" t="s">
        <v>681</v>
      </c>
      <c r="H750" s="223">
        <v>386.94200000000001</v>
      </c>
      <c r="I750" s="224"/>
      <c r="J750" s="225">
        <f>ROUND(I750*H750,2)</f>
        <v>0</v>
      </c>
      <c r="K750" s="221" t="s">
        <v>336</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258</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258</v>
      </c>
      <c r="BM750" s="230" t="s">
        <v>943</v>
      </c>
    </row>
    <row r="751" s="12" customFormat="1">
      <c r="A751" s="12"/>
      <c r="B751" s="242"/>
      <c r="C751" s="243"/>
      <c r="D751" s="232" t="s">
        <v>337</v>
      </c>
      <c r="E751" s="244" t="s">
        <v>1</v>
      </c>
      <c r="F751" s="245" t="s">
        <v>4752</v>
      </c>
      <c r="G751" s="243"/>
      <c r="H751" s="244" t="s">
        <v>1</v>
      </c>
      <c r="I751" s="246"/>
      <c r="J751" s="243"/>
      <c r="K751" s="243"/>
      <c r="L751" s="247"/>
      <c r="M751" s="248"/>
      <c r="N751" s="249"/>
      <c r="O751" s="249"/>
      <c r="P751" s="249"/>
      <c r="Q751" s="249"/>
      <c r="R751" s="249"/>
      <c r="S751" s="249"/>
      <c r="T751" s="250"/>
      <c r="U751" s="12"/>
      <c r="V751" s="12"/>
      <c r="W751" s="12"/>
      <c r="X751" s="12"/>
      <c r="Y751" s="12"/>
      <c r="Z751" s="12"/>
      <c r="AA751" s="12"/>
      <c r="AB751" s="12"/>
      <c r="AC751" s="12"/>
      <c r="AD751" s="12"/>
      <c r="AE751" s="12"/>
      <c r="AT751" s="251" t="s">
        <v>337</v>
      </c>
      <c r="AU751" s="251" t="s">
        <v>85</v>
      </c>
      <c r="AV751" s="12" t="s">
        <v>85</v>
      </c>
      <c r="AW751" s="12" t="s">
        <v>33</v>
      </c>
      <c r="AX751" s="12" t="s">
        <v>77</v>
      </c>
      <c r="AY751" s="251" t="s">
        <v>247</v>
      </c>
    </row>
    <row r="752" s="12" customFormat="1">
      <c r="A752" s="12"/>
      <c r="B752" s="242"/>
      <c r="C752" s="243"/>
      <c r="D752" s="232" t="s">
        <v>337</v>
      </c>
      <c r="E752" s="244" t="s">
        <v>1</v>
      </c>
      <c r="F752" s="245" t="s">
        <v>4753</v>
      </c>
      <c r="G752" s="243"/>
      <c r="H752" s="244" t="s">
        <v>1</v>
      </c>
      <c r="I752" s="246"/>
      <c r="J752" s="243"/>
      <c r="K752" s="243"/>
      <c r="L752" s="247"/>
      <c r="M752" s="248"/>
      <c r="N752" s="249"/>
      <c r="O752" s="249"/>
      <c r="P752" s="249"/>
      <c r="Q752" s="249"/>
      <c r="R752" s="249"/>
      <c r="S752" s="249"/>
      <c r="T752" s="250"/>
      <c r="U752" s="12"/>
      <c r="V752" s="12"/>
      <c r="W752" s="12"/>
      <c r="X752" s="12"/>
      <c r="Y752" s="12"/>
      <c r="Z752" s="12"/>
      <c r="AA752" s="12"/>
      <c r="AB752" s="12"/>
      <c r="AC752" s="12"/>
      <c r="AD752" s="12"/>
      <c r="AE752" s="12"/>
      <c r="AT752" s="251" t="s">
        <v>337</v>
      </c>
      <c r="AU752" s="251" t="s">
        <v>85</v>
      </c>
      <c r="AV752" s="12" t="s">
        <v>85</v>
      </c>
      <c r="AW752" s="12" t="s">
        <v>33</v>
      </c>
      <c r="AX752" s="12" t="s">
        <v>77</v>
      </c>
      <c r="AY752" s="251" t="s">
        <v>247</v>
      </c>
    </row>
    <row r="753" s="13" customFormat="1">
      <c r="A753" s="13"/>
      <c r="B753" s="252"/>
      <c r="C753" s="253"/>
      <c r="D753" s="232" t="s">
        <v>337</v>
      </c>
      <c r="E753" s="254" t="s">
        <v>1</v>
      </c>
      <c r="F753" s="255" t="s">
        <v>4754</v>
      </c>
      <c r="G753" s="253"/>
      <c r="H753" s="256">
        <v>148.33000000000001</v>
      </c>
      <c r="I753" s="257"/>
      <c r="J753" s="253"/>
      <c r="K753" s="253"/>
      <c r="L753" s="258"/>
      <c r="M753" s="259"/>
      <c r="N753" s="260"/>
      <c r="O753" s="260"/>
      <c r="P753" s="260"/>
      <c r="Q753" s="260"/>
      <c r="R753" s="260"/>
      <c r="S753" s="260"/>
      <c r="T753" s="261"/>
      <c r="U753" s="13"/>
      <c r="V753" s="13"/>
      <c r="W753" s="13"/>
      <c r="X753" s="13"/>
      <c r="Y753" s="13"/>
      <c r="Z753" s="13"/>
      <c r="AA753" s="13"/>
      <c r="AB753" s="13"/>
      <c r="AC753" s="13"/>
      <c r="AD753" s="13"/>
      <c r="AE753" s="13"/>
      <c r="AT753" s="262" t="s">
        <v>337</v>
      </c>
      <c r="AU753" s="262" t="s">
        <v>85</v>
      </c>
      <c r="AV753" s="13" t="s">
        <v>87</v>
      </c>
      <c r="AW753" s="13" t="s">
        <v>33</v>
      </c>
      <c r="AX753" s="13" t="s">
        <v>77</v>
      </c>
      <c r="AY753" s="262" t="s">
        <v>247</v>
      </c>
    </row>
    <row r="754" s="13" customFormat="1">
      <c r="A754" s="13"/>
      <c r="B754" s="252"/>
      <c r="C754" s="253"/>
      <c r="D754" s="232" t="s">
        <v>337</v>
      </c>
      <c r="E754" s="254" t="s">
        <v>1</v>
      </c>
      <c r="F754" s="255" t="s">
        <v>4755</v>
      </c>
      <c r="G754" s="253"/>
      <c r="H754" s="256">
        <v>11.630000000000001</v>
      </c>
      <c r="I754" s="257"/>
      <c r="J754" s="253"/>
      <c r="K754" s="253"/>
      <c r="L754" s="258"/>
      <c r="M754" s="259"/>
      <c r="N754" s="260"/>
      <c r="O754" s="260"/>
      <c r="P754" s="260"/>
      <c r="Q754" s="260"/>
      <c r="R754" s="260"/>
      <c r="S754" s="260"/>
      <c r="T754" s="261"/>
      <c r="U754" s="13"/>
      <c r="V754" s="13"/>
      <c r="W754" s="13"/>
      <c r="X754" s="13"/>
      <c r="Y754" s="13"/>
      <c r="Z754" s="13"/>
      <c r="AA754" s="13"/>
      <c r="AB754" s="13"/>
      <c r="AC754" s="13"/>
      <c r="AD754" s="13"/>
      <c r="AE754" s="13"/>
      <c r="AT754" s="262" t="s">
        <v>337</v>
      </c>
      <c r="AU754" s="262" t="s">
        <v>85</v>
      </c>
      <c r="AV754" s="13" t="s">
        <v>87</v>
      </c>
      <c r="AW754" s="13" t="s">
        <v>33</v>
      </c>
      <c r="AX754" s="13" t="s">
        <v>77</v>
      </c>
      <c r="AY754" s="262" t="s">
        <v>247</v>
      </c>
    </row>
    <row r="755" s="13" customFormat="1">
      <c r="A755" s="13"/>
      <c r="B755" s="252"/>
      <c r="C755" s="253"/>
      <c r="D755" s="232" t="s">
        <v>337</v>
      </c>
      <c r="E755" s="254" t="s">
        <v>1</v>
      </c>
      <c r="F755" s="255" t="s">
        <v>4756</v>
      </c>
      <c r="G755" s="253"/>
      <c r="H755" s="256">
        <v>4.46</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3" customFormat="1">
      <c r="A756" s="13"/>
      <c r="B756" s="252"/>
      <c r="C756" s="253"/>
      <c r="D756" s="232" t="s">
        <v>337</v>
      </c>
      <c r="E756" s="254" t="s">
        <v>1</v>
      </c>
      <c r="F756" s="255" t="s">
        <v>4757</v>
      </c>
      <c r="G756" s="253"/>
      <c r="H756" s="256">
        <v>5.4199999999999999</v>
      </c>
      <c r="I756" s="257"/>
      <c r="J756" s="253"/>
      <c r="K756" s="253"/>
      <c r="L756" s="258"/>
      <c r="M756" s="259"/>
      <c r="N756" s="260"/>
      <c r="O756" s="260"/>
      <c r="P756" s="260"/>
      <c r="Q756" s="260"/>
      <c r="R756" s="260"/>
      <c r="S756" s="260"/>
      <c r="T756" s="261"/>
      <c r="U756" s="13"/>
      <c r="V756" s="13"/>
      <c r="W756" s="13"/>
      <c r="X756" s="13"/>
      <c r="Y756" s="13"/>
      <c r="Z756" s="13"/>
      <c r="AA756" s="13"/>
      <c r="AB756" s="13"/>
      <c r="AC756" s="13"/>
      <c r="AD756" s="13"/>
      <c r="AE756" s="13"/>
      <c r="AT756" s="262" t="s">
        <v>337</v>
      </c>
      <c r="AU756" s="262" t="s">
        <v>85</v>
      </c>
      <c r="AV756" s="13" t="s">
        <v>87</v>
      </c>
      <c r="AW756" s="13" t="s">
        <v>33</v>
      </c>
      <c r="AX756" s="13" t="s">
        <v>77</v>
      </c>
      <c r="AY756" s="262" t="s">
        <v>247</v>
      </c>
    </row>
    <row r="757" s="13" customFormat="1">
      <c r="A757" s="13"/>
      <c r="B757" s="252"/>
      <c r="C757" s="253"/>
      <c r="D757" s="232" t="s">
        <v>337</v>
      </c>
      <c r="E757" s="254" t="s">
        <v>1</v>
      </c>
      <c r="F757" s="255" t="s">
        <v>4758</v>
      </c>
      <c r="G757" s="253"/>
      <c r="H757" s="256">
        <v>15.086</v>
      </c>
      <c r="I757" s="257"/>
      <c r="J757" s="253"/>
      <c r="K757" s="253"/>
      <c r="L757" s="258"/>
      <c r="M757" s="259"/>
      <c r="N757" s="260"/>
      <c r="O757" s="260"/>
      <c r="P757" s="260"/>
      <c r="Q757" s="260"/>
      <c r="R757" s="260"/>
      <c r="S757" s="260"/>
      <c r="T757" s="261"/>
      <c r="U757" s="13"/>
      <c r="V757" s="13"/>
      <c r="W757" s="13"/>
      <c r="X757" s="13"/>
      <c r="Y757" s="13"/>
      <c r="Z757" s="13"/>
      <c r="AA757" s="13"/>
      <c r="AB757" s="13"/>
      <c r="AC757" s="13"/>
      <c r="AD757" s="13"/>
      <c r="AE757" s="13"/>
      <c r="AT757" s="262" t="s">
        <v>337</v>
      </c>
      <c r="AU757" s="262" t="s">
        <v>85</v>
      </c>
      <c r="AV757" s="13" t="s">
        <v>87</v>
      </c>
      <c r="AW757" s="13" t="s">
        <v>33</v>
      </c>
      <c r="AX757" s="13" t="s">
        <v>77</v>
      </c>
      <c r="AY757" s="262" t="s">
        <v>247</v>
      </c>
    </row>
    <row r="758" s="13" customFormat="1">
      <c r="A758" s="13"/>
      <c r="B758" s="252"/>
      <c r="C758" s="253"/>
      <c r="D758" s="232" t="s">
        <v>337</v>
      </c>
      <c r="E758" s="254" t="s">
        <v>1</v>
      </c>
      <c r="F758" s="255" t="s">
        <v>4759</v>
      </c>
      <c r="G758" s="253"/>
      <c r="H758" s="256">
        <v>13.58</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3" customFormat="1">
      <c r="A759" s="13"/>
      <c r="B759" s="252"/>
      <c r="C759" s="253"/>
      <c r="D759" s="232" t="s">
        <v>337</v>
      </c>
      <c r="E759" s="254" t="s">
        <v>1</v>
      </c>
      <c r="F759" s="255" t="s">
        <v>4760</v>
      </c>
      <c r="G759" s="253"/>
      <c r="H759" s="256">
        <v>18.309999999999999</v>
      </c>
      <c r="I759" s="257"/>
      <c r="J759" s="253"/>
      <c r="K759" s="253"/>
      <c r="L759" s="258"/>
      <c r="M759" s="259"/>
      <c r="N759" s="260"/>
      <c r="O759" s="260"/>
      <c r="P759" s="260"/>
      <c r="Q759" s="260"/>
      <c r="R759" s="260"/>
      <c r="S759" s="260"/>
      <c r="T759" s="261"/>
      <c r="U759" s="13"/>
      <c r="V759" s="13"/>
      <c r="W759" s="13"/>
      <c r="X759" s="13"/>
      <c r="Y759" s="13"/>
      <c r="Z759" s="13"/>
      <c r="AA759" s="13"/>
      <c r="AB759" s="13"/>
      <c r="AC759" s="13"/>
      <c r="AD759" s="13"/>
      <c r="AE759" s="13"/>
      <c r="AT759" s="262" t="s">
        <v>337</v>
      </c>
      <c r="AU759" s="262" t="s">
        <v>85</v>
      </c>
      <c r="AV759" s="13" t="s">
        <v>87</v>
      </c>
      <c r="AW759" s="13" t="s">
        <v>33</v>
      </c>
      <c r="AX759" s="13" t="s">
        <v>77</v>
      </c>
      <c r="AY759" s="262" t="s">
        <v>247</v>
      </c>
    </row>
    <row r="760" s="13" customFormat="1">
      <c r="A760" s="13"/>
      <c r="B760" s="252"/>
      <c r="C760" s="253"/>
      <c r="D760" s="232" t="s">
        <v>337</v>
      </c>
      <c r="E760" s="254" t="s">
        <v>1</v>
      </c>
      <c r="F760" s="255" t="s">
        <v>4761</v>
      </c>
      <c r="G760" s="253"/>
      <c r="H760" s="256">
        <v>8.75</v>
      </c>
      <c r="I760" s="257"/>
      <c r="J760" s="253"/>
      <c r="K760" s="253"/>
      <c r="L760" s="258"/>
      <c r="M760" s="259"/>
      <c r="N760" s="260"/>
      <c r="O760" s="260"/>
      <c r="P760" s="260"/>
      <c r="Q760" s="260"/>
      <c r="R760" s="260"/>
      <c r="S760" s="260"/>
      <c r="T760" s="261"/>
      <c r="U760" s="13"/>
      <c r="V760" s="13"/>
      <c r="W760" s="13"/>
      <c r="X760" s="13"/>
      <c r="Y760" s="13"/>
      <c r="Z760" s="13"/>
      <c r="AA760" s="13"/>
      <c r="AB760" s="13"/>
      <c r="AC760" s="13"/>
      <c r="AD760" s="13"/>
      <c r="AE760" s="13"/>
      <c r="AT760" s="262" t="s">
        <v>337</v>
      </c>
      <c r="AU760" s="262" t="s">
        <v>85</v>
      </c>
      <c r="AV760" s="13" t="s">
        <v>87</v>
      </c>
      <c r="AW760" s="13" t="s">
        <v>33</v>
      </c>
      <c r="AX760" s="13" t="s">
        <v>77</v>
      </c>
      <c r="AY760" s="262" t="s">
        <v>247</v>
      </c>
    </row>
    <row r="761" s="13" customFormat="1">
      <c r="A761" s="13"/>
      <c r="B761" s="252"/>
      <c r="C761" s="253"/>
      <c r="D761" s="232" t="s">
        <v>337</v>
      </c>
      <c r="E761" s="254" t="s">
        <v>1</v>
      </c>
      <c r="F761" s="255" t="s">
        <v>4762</v>
      </c>
      <c r="G761" s="253"/>
      <c r="H761" s="256">
        <v>7.5700000000000003</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3" customFormat="1">
      <c r="A762" s="13"/>
      <c r="B762" s="252"/>
      <c r="C762" s="253"/>
      <c r="D762" s="232" t="s">
        <v>337</v>
      </c>
      <c r="E762" s="254" t="s">
        <v>1</v>
      </c>
      <c r="F762" s="255" t="s">
        <v>4763</v>
      </c>
      <c r="G762" s="253"/>
      <c r="H762" s="256">
        <v>11.84</v>
      </c>
      <c r="I762" s="257"/>
      <c r="J762" s="253"/>
      <c r="K762" s="253"/>
      <c r="L762" s="258"/>
      <c r="M762" s="259"/>
      <c r="N762" s="260"/>
      <c r="O762" s="260"/>
      <c r="P762" s="260"/>
      <c r="Q762" s="260"/>
      <c r="R762" s="260"/>
      <c r="S762" s="260"/>
      <c r="T762" s="261"/>
      <c r="U762" s="13"/>
      <c r="V762" s="13"/>
      <c r="W762" s="13"/>
      <c r="X762" s="13"/>
      <c r="Y762" s="13"/>
      <c r="Z762" s="13"/>
      <c r="AA762" s="13"/>
      <c r="AB762" s="13"/>
      <c r="AC762" s="13"/>
      <c r="AD762" s="13"/>
      <c r="AE762" s="13"/>
      <c r="AT762" s="262" t="s">
        <v>337</v>
      </c>
      <c r="AU762" s="262" t="s">
        <v>85</v>
      </c>
      <c r="AV762" s="13" t="s">
        <v>87</v>
      </c>
      <c r="AW762" s="13" t="s">
        <v>33</v>
      </c>
      <c r="AX762" s="13" t="s">
        <v>77</v>
      </c>
      <c r="AY762" s="262" t="s">
        <v>247</v>
      </c>
    </row>
    <row r="763" s="13" customFormat="1">
      <c r="A763" s="13"/>
      <c r="B763" s="252"/>
      <c r="C763" s="253"/>
      <c r="D763" s="232" t="s">
        <v>337</v>
      </c>
      <c r="E763" s="254" t="s">
        <v>1</v>
      </c>
      <c r="F763" s="255" t="s">
        <v>4764</v>
      </c>
      <c r="G763" s="253"/>
      <c r="H763" s="256">
        <v>12.039999999999999</v>
      </c>
      <c r="I763" s="257"/>
      <c r="J763" s="253"/>
      <c r="K763" s="253"/>
      <c r="L763" s="258"/>
      <c r="M763" s="259"/>
      <c r="N763" s="260"/>
      <c r="O763" s="260"/>
      <c r="P763" s="260"/>
      <c r="Q763" s="260"/>
      <c r="R763" s="260"/>
      <c r="S763" s="260"/>
      <c r="T763" s="261"/>
      <c r="U763" s="13"/>
      <c r="V763" s="13"/>
      <c r="W763" s="13"/>
      <c r="X763" s="13"/>
      <c r="Y763" s="13"/>
      <c r="Z763" s="13"/>
      <c r="AA763" s="13"/>
      <c r="AB763" s="13"/>
      <c r="AC763" s="13"/>
      <c r="AD763" s="13"/>
      <c r="AE763" s="13"/>
      <c r="AT763" s="262" t="s">
        <v>337</v>
      </c>
      <c r="AU763" s="262" t="s">
        <v>85</v>
      </c>
      <c r="AV763" s="13" t="s">
        <v>87</v>
      </c>
      <c r="AW763" s="13" t="s">
        <v>33</v>
      </c>
      <c r="AX763" s="13" t="s">
        <v>77</v>
      </c>
      <c r="AY763" s="262" t="s">
        <v>247</v>
      </c>
    </row>
    <row r="764" s="13" customFormat="1">
      <c r="A764" s="13"/>
      <c r="B764" s="252"/>
      <c r="C764" s="253"/>
      <c r="D764" s="232" t="s">
        <v>337</v>
      </c>
      <c r="E764" s="254" t="s">
        <v>1</v>
      </c>
      <c r="F764" s="255" t="s">
        <v>4765</v>
      </c>
      <c r="G764" s="253"/>
      <c r="H764" s="256">
        <v>16.940000000000001</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337</v>
      </c>
      <c r="AU764" s="262" t="s">
        <v>85</v>
      </c>
      <c r="AV764" s="13" t="s">
        <v>87</v>
      </c>
      <c r="AW764" s="13" t="s">
        <v>33</v>
      </c>
      <c r="AX764" s="13" t="s">
        <v>77</v>
      </c>
      <c r="AY764" s="262" t="s">
        <v>247</v>
      </c>
    </row>
    <row r="765" s="13" customFormat="1">
      <c r="A765" s="13"/>
      <c r="B765" s="252"/>
      <c r="C765" s="253"/>
      <c r="D765" s="232" t="s">
        <v>337</v>
      </c>
      <c r="E765" s="254" t="s">
        <v>1</v>
      </c>
      <c r="F765" s="255" t="s">
        <v>4766</v>
      </c>
      <c r="G765" s="253"/>
      <c r="H765" s="256">
        <v>13.810000000000001</v>
      </c>
      <c r="I765" s="257"/>
      <c r="J765" s="253"/>
      <c r="K765" s="253"/>
      <c r="L765" s="258"/>
      <c r="M765" s="259"/>
      <c r="N765" s="260"/>
      <c r="O765" s="260"/>
      <c r="P765" s="260"/>
      <c r="Q765" s="260"/>
      <c r="R765" s="260"/>
      <c r="S765" s="260"/>
      <c r="T765" s="261"/>
      <c r="U765" s="13"/>
      <c r="V765" s="13"/>
      <c r="W765" s="13"/>
      <c r="X765" s="13"/>
      <c r="Y765" s="13"/>
      <c r="Z765" s="13"/>
      <c r="AA765" s="13"/>
      <c r="AB765" s="13"/>
      <c r="AC765" s="13"/>
      <c r="AD765" s="13"/>
      <c r="AE765" s="13"/>
      <c r="AT765" s="262" t="s">
        <v>337</v>
      </c>
      <c r="AU765" s="262" t="s">
        <v>85</v>
      </c>
      <c r="AV765" s="13" t="s">
        <v>87</v>
      </c>
      <c r="AW765" s="13" t="s">
        <v>33</v>
      </c>
      <c r="AX765" s="13" t="s">
        <v>77</v>
      </c>
      <c r="AY765" s="262" t="s">
        <v>247</v>
      </c>
    </row>
    <row r="766" s="13" customFormat="1">
      <c r="A766" s="13"/>
      <c r="B766" s="252"/>
      <c r="C766" s="253"/>
      <c r="D766" s="232" t="s">
        <v>337</v>
      </c>
      <c r="E766" s="254" t="s">
        <v>1</v>
      </c>
      <c r="F766" s="255" t="s">
        <v>4767</v>
      </c>
      <c r="G766" s="253"/>
      <c r="H766" s="256">
        <v>8.4399999999999995</v>
      </c>
      <c r="I766" s="257"/>
      <c r="J766" s="253"/>
      <c r="K766" s="253"/>
      <c r="L766" s="258"/>
      <c r="M766" s="259"/>
      <c r="N766" s="260"/>
      <c r="O766" s="260"/>
      <c r="P766" s="260"/>
      <c r="Q766" s="260"/>
      <c r="R766" s="260"/>
      <c r="S766" s="260"/>
      <c r="T766" s="261"/>
      <c r="U766" s="13"/>
      <c r="V766" s="13"/>
      <c r="W766" s="13"/>
      <c r="X766" s="13"/>
      <c r="Y766" s="13"/>
      <c r="Z766" s="13"/>
      <c r="AA766" s="13"/>
      <c r="AB766" s="13"/>
      <c r="AC766" s="13"/>
      <c r="AD766" s="13"/>
      <c r="AE766" s="13"/>
      <c r="AT766" s="262" t="s">
        <v>337</v>
      </c>
      <c r="AU766" s="262" t="s">
        <v>85</v>
      </c>
      <c r="AV766" s="13" t="s">
        <v>87</v>
      </c>
      <c r="AW766" s="13" t="s">
        <v>33</v>
      </c>
      <c r="AX766" s="13" t="s">
        <v>77</v>
      </c>
      <c r="AY766" s="262" t="s">
        <v>247</v>
      </c>
    </row>
    <row r="767" s="13" customFormat="1">
      <c r="A767" s="13"/>
      <c r="B767" s="252"/>
      <c r="C767" s="253"/>
      <c r="D767" s="232" t="s">
        <v>337</v>
      </c>
      <c r="E767" s="254" t="s">
        <v>1</v>
      </c>
      <c r="F767" s="255" t="s">
        <v>4768</v>
      </c>
      <c r="G767" s="253"/>
      <c r="H767" s="256">
        <v>22.949999999999999</v>
      </c>
      <c r="I767" s="257"/>
      <c r="J767" s="253"/>
      <c r="K767" s="253"/>
      <c r="L767" s="258"/>
      <c r="M767" s="259"/>
      <c r="N767" s="260"/>
      <c r="O767" s="260"/>
      <c r="P767" s="260"/>
      <c r="Q767" s="260"/>
      <c r="R767" s="260"/>
      <c r="S767" s="260"/>
      <c r="T767" s="261"/>
      <c r="U767" s="13"/>
      <c r="V767" s="13"/>
      <c r="W767" s="13"/>
      <c r="X767" s="13"/>
      <c r="Y767" s="13"/>
      <c r="Z767" s="13"/>
      <c r="AA767" s="13"/>
      <c r="AB767" s="13"/>
      <c r="AC767" s="13"/>
      <c r="AD767" s="13"/>
      <c r="AE767" s="13"/>
      <c r="AT767" s="262" t="s">
        <v>337</v>
      </c>
      <c r="AU767" s="262" t="s">
        <v>85</v>
      </c>
      <c r="AV767" s="13" t="s">
        <v>87</v>
      </c>
      <c r="AW767" s="13" t="s">
        <v>33</v>
      </c>
      <c r="AX767" s="13" t="s">
        <v>77</v>
      </c>
      <c r="AY767" s="262" t="s">
        <v>247</v>
      </c>
    </row>
    <row r="768" s="13" customFormat="1">
      <c r="A768" s="13"/>
      <c r="B768" s="252"/>
      <c r="C768" s="253"/>
      <c r="D768" s="232" t="s">
        <v>337</v>
      </c>
      <c r="E768" s="254" t="s">
        <v>1</v>
      </c>
      <c r="F768" s="255" t="s">
        <v>4769</v>
      </c>
      <c r="G768" s="253"/>
      <c r="H768" s="256">
        <v>6.3760000000000003</v>
      </c>
      <c r="I768" s="257"/>
      <c r="J768" s="253"/>
      <c r="K768" s="253"/>
      <c r="L768" s="258"/>
      <c r="M768" s="259"/>
      <c r="N768" s="260"/>
      <c r="O768" s="260"/>
      <c r="P768" s="260"/>
      <c r="Q768" s="260"/>
      <c r="R768" s="260"/>
      <c r="S768" s="260"/>
      <c r="T768" s="261"/>
      <c r="U768" s="13"/>
      <c r="V768" s="13"/>
      <c r="W768" s="13"/>
      <c r="X768" s="13"/>
      <c r="Y768" s="13"/>
      <c r="Z768" s="13"/>
      <c r="AA768" s="13"/>
      <c r="AB768" s="13"/>
      <c r="AC768" s="13"/>
      <c r="AD768" s="13"/>
      <c r="AE768" s="13"/>
      <c r="AT768" s="262" t="s">
        <v>337</v>
      </c>
      <c r="AU768" s="262" t="s">
        <v>85</v>
      </c>
      <c r="AV768" s="13" t="s">
        <v>87</v>
      </c>
      <c r="AW768" s="13" t="s">
        <v>33</v>
      </c>
      <c r="AX768" s="13" t="s">
        <v>77</v>
      </c>
      <c r="AY768" s="262" t="s">
        <v>247</v>
      </c>
    </row>
    <row r="769" s="13" customFormat="1">
      <c r="A769" s="13"/>
      <c r="B769" s="252"/>
      <c r="C769" s="253"/>
      <c r="D769" s="232" t="s">
        <v>337</v>
      </c>
      <c r="E769" s="254" t="s">
        <v>1</v>
      </c>
      <c r="F769" s="255" t="s">
        <v>4770</v>
      </c>
      <c r="G769" s="253"/>
      <c r="H769" s="256">
        <v>6.04</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337</v>
      </c>
      <c r="AU769" s="262" t="s">
        <v>85</v>
      </c>
      <c r="AV769" s="13" t="s">
        <v>87</v>
      </c>
      <c r="AW769" s="13" t="s">
        <v>33</v>
      </c>
      <c r="AX769" s="13" t="s">
        <v>77</v>
      </c>
      <c r="AY769" s="262" t="s">
        <v>247</v>
      </c>
    </row>
    <row r="770" s="13" customFormat="1">
      <c r="A770" s="13"/>
      <c r="B770" s="252"/>
      <c r="C770" s="253"/>
      <c r="D770" s="232" t="s">
        <v>337</v>
      </c>
      <c r="E770" s="254" t="s">
        <v>1</v>
      </c>
      <c r="F770" s="255" t="s">
        <v>4771</v>
      </c>
      <c r="G770" s="253"/>
      <c r="H770" s="256">
        <v>7.3600000000000003</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337</v>
      </c>
      <c r="AU770" s="262" t="s">
        <v>85</v>
      </c>
      <c r="AV770" s="13" t="s">
        <v>87</v>
      </c>
      <c r="AW770" s="13" t="s">
        <v>33</v>
      </c>
      <c r="AX770" s="13" t="s">
        <v>77</v>
      </c>
      <c r="AY770" s="262" t="s">
        <v>247</v>
      </c>
    </row>
    <row r="771" s="13" customFormat="1">
      <c r="A771" s="13"/>
      <c r="B771" s="252"/>
      <c r="C771" s="253"/>
      <c r="D771" s="232" t="s">
        <v>337</v>
      </c>
      <c r="E771" s="254" t="s">
        <v>1</v>
      </c>
      <c r="F771" s="255" t="s">
        <v>4772</v>
      </c>
      <c r="G771" s="253"/>
      <c r="H771" s="256">
        <v>11.08</v>
      </c>
      <c r="I771" s="257"/>
      <c r="J771" s="253"/>
      <c r="K771" s="253"/>
      <c r="L771" s="258"/>
      <c r="M771" s="259"/>
      <c r="N771" s="260"/>
      <c r="O771" s="260"/>
      <c r="P771" s="260"/>
      <c r="Q771" s="260"/>
      <c r="R771" s="260"/>
      <c r="S771" s="260"/>
      <c r="T771" s="261"/>
      <c r="U771" s="13"/>
      <c r="V771" s="13"/>
      <c r="W771" s="13"/>
      <c r="X771" s="13"/>
      <c r="Y771" s="13"/>
      <c r="Z771" s="13"/>
      <c r="AA771" s="13"/>
      <c r="AB771" s="13"/>
      <c r="AC771" s="13"/>
      <c r="AD771" s="13"/>
      <c r="AE771" s="13"/>
      <c r="AT771" s="262" t="s">
        <v>337</v>
      </c>
      <c r="AU771" s="262" t="s">
        <v>85</v>
      </c>
      <c r="AV771" s="13" t="s">
        <v>87</v>
      </c>
      <c r="AW771" s="13" t="s">
        <v>33</v>
      </c>
      <c r="AX771" s="13" t="s">
        <v>77</v>
      </c>
      <c r="AY771" s="262" t="s">
        <v>247</v>
      </c>
    </row>
    <row r="772" s="13" customFormat="1">
      <c r="A772" s="13"/>
      <c r="B772" s="252"/>
      <c r="C772" s="253"/>
      <c r="D772" s="232" t="s">
        <v>337</v>
      </c>
      <c r="E772" s="254" t="s">
        <v>1</v>
      </c>
      <c r="F772" s="255" t="s">
        <v>4773</v>
      </c>
      <c r="G772" s="253"/>
      <c r="H772" s="256">
        <v>13.289999999999999</v>
      </c>
      <c r="I772" s="257"/>
      <c r="J772" s="253"/>
      <c r="K772" s="253"/>
      <c r="L772" s="258"/>
      <c r="M772" s="259"/>
      <c r="N772" s="260"/>
      <c r="O772" s="260"/>
      <c r="P772" s="260"/>
      <c r="Q772" s="260"/>
      <c r="R772" s="260"/>
      <c r="S772" s="260"/>
      <c r="T772" s="261"/>
      <c r="U772" s="13"/>
      <c r="V772" s="13"/>
      <c r="W772" s="13"/>
      <c r="X772" s="13"/>
      <c r="Y772" s="13"/>
      <c r="Z772" s="13"/>
      <c r="AA772" s="13"/>
      <c r="AB772" s="13"/>
      <c r="AC772" s="13"/>
      <c r="AD772" s="13"/>
      <c r="AE772" s="13"/>
      <c r="AT772" s="262" t="s">
        <v>337</v>
      </c>
      <c r="AU772" s="262" t="s">
        <v>85</v>
      </c>
      <c r="AV772" s="13" t="s">
        <v>87</v>
      </c>
      <c r="AW772" s="13" t="s">
        <v>33</v>
      </c>
      <c r="AX772" s="13" t="s">
        <v>77</v>
      </c>
      <c r="AY772" s="262" t="s">
        <v>247</v>
      </c>
    </row>
    <row r="773" s="13" customFormat="1">
      <c r="A773" s="13"/>
      <c r="B773" s="252"/>
      <c r="C773" s="253"/>
      <c r="D773" s="232" t="s">
        <v>337</v>
      </c>
      <c r="E773" s="254" t="s">
        <v>1</v>
      </c>
      <c r="F773" s="255" t="s">
        <v>4774</v>
      </c>
      <c r="G773" s="253"/>
      <c r="H773" s="256">
        <v>9.8399999999999999</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337</v>
      </c>
      <c r="AU773" s="262" t="s">
        <v>85</v>
      </c>
      <c r="AV773" s="13" t="s">
        <v>87</v>
      </c>
      <c r="AW773" s="13" t="s">
        <v>33</v>
      </c>
      <c r="AX773" s="13" t="s">
        <v>77</v>
      </c>
      <c r="AY773" s="262" t="s">
        <v>247</v>
      </c>
    </row>
    <row r="774" s="13" customFormat="1">
      <c r="A774" s="13"/>
      <c r="B774" s="252"/>
      <c r="C774" s="253"/>
      <c r="D774" s="232" t="s">
        <v>337</v>
      </c>
      <c r="E774" s="254" t="s">
        <v>1</v>
      </c>
      <c r="F774" s="255" t="s">
        <v>4775</v>
      </c>
      <c r="G774" s="253"/>
      <c r="H774" s="256">
        <v>13.800000000000001</v>
      </c>
      <c r="I774" s="257"/>
      <c r="J774" s="253"/>
      <c r="K774" s="253"/>
      <c r="L774" s="258"/>
      <c r="M774" s="259"/>
      <c r="N774" s="260"/>
      <c r="O774" s="260"/>
      <c r="P774" s="260"/>
      <c r="Q774" s="260"/>
      <c r="R774" s="260"/>
      <c r="S774" s="260"/>
      <c r="T774" s="261"/>
      <c r="U774" s="13"/>
      <c r="V774" s="13"/>
      <c r="W774" s="13"/>
      <c r="X774" s="13"/>
      <c r="Y774" s="13"/>
      <c r="Z774" s="13"/>
      <c r="AA774" s="13"/>
      <c r="AB774" s="13"/>
      <c r="AC774" s="13"/>
      <c r="AD774" s="13"/>
      <c r="AE774" s="13"/>
      <c r="AT774" s="262" t="s">
        <v>337</v>
      </c>
      <c r="AU774" s="262" t="s">
        <v>85</v>
      </c>
      <c r="AV774" s="13" t="s">
        <v>87</v>
      </c>
      <c r="AW774" s="13" t="s">
        <v>33</v>
      </c>
      <c r="AX774" s="13" t="s">
        <v>77</v>
      </c>
      <c r="AY774" s="262" t="s">
        <v>247</v>
      </c>
    </row>
    <row r="775" s="14" customFormat="1">
      <c r="A775" s="14"/>
      <c r="B775" s="263"/>
      <c r="C775" s="264"/>
      <c r="D775" s="232" t="s">
        <v>337</v>
      </c>
      <c r="E775" s="265" t="s">
        <v>1</v>
      </c>
      <c r="F775" s="266" t="s">
        <v>340</v>
      </c>
      <c r="G775" s="264"/>
      <c r="H775" s="267">
        <v>386.94200000000001</v>
      </c>
      <c r="I775" s="268"/>
      <c r="J775" s="264"/>
      <c r="K775" s="264"/>
      <c r="L775" s="269"/>
      <c r="M775" s="270"/>
      <c r="N775" s="271"/>
      <c r="O775" s="271"/>
      <c r="P775" s="271"/>
      <c r="Q775" s="271"/>
      <c r="R775" s="271"/>
      <c r="S775" s="271"/>
      <c r="T775" s="272"/>
      <c r="U775" s="14"/>
      <c r="V775" s="14"/>
      <c r="W775" s="14"/>
      <c r="X775" s="14"/>
      <c r="Y775" s="14"/>
      <c r="Z775" s="14"/>
      <c r="AA775" s="14"/>
      <c r="AB775" s="14"/>
      <c r="AC775" s="14"/>
      <c r="AD775" s="14"/>
      <c r="AE775" s="14"/>
      <c r="AT775" s="273" t="s">
        <v>337</v>
      </c>
      <c r="AU775" s="273" t="s">
        <v>85</v>
      </c>
      <c r="AV775" s="14" t="s">
        <v>258</v>
      </c>
      <c r="AW775" s="14" t="s">
        <v>33</v>
      </c>
      <c r="AX775" s="14" t="s">
        <v>85</v>
      </c>
      <c r="AY775" s="273" t="s">
        <v>247</v>
      </c>
    </row>
    <row r="776" s="2" customFormat="1" ht="33" customHeight="1">
      <c r="A776" s="38"/>
      <c r="B776" s="39"/>
      <c r="C776" s="219" t="s">
        <v>944</v>
      </c>
      <c r="D776" s="219" t="s">
        <v>248</v>
      </c>
      <c r="E776" s="220" t="s">
        <v>703</v>
      </c>
      <c r="F776" s="221" t="s">
        <v>704</v>
      </c>
      <c r="G776" s="222" t="s">
        <v>267</v>
      </c>
      <c r="H776" s="223">
        <v>254.46199999999999</v>
      </c>
      <c r="I776" s="224"/>
      <c r="J776" s="225">
        <f>ROUND(I776*H776,2)</f>
        <v>0</v>
      </c>
      <c r="K776" s="221" t="s">
        <v>336</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258</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258</v>
      </c>
      <c r="BM776" s="230" t="s">
        <v>947</v>
      </c>
    </row>
    <row r="777" s="12" customFormat="1">
      <c r="A777" s="12"/>
      <c r="B777" s="242"/>
      <c r="C777" s="243"/>
      <c r="D777" s="232" t="s">
        <v>337</v>
      </c>
      <c r="E777" s="244" t="s">
        <v>1</v>
      </c>
      <c r="F777" s="245" t="s">
        <v>4752</v>
      </c>
      <c r="G777" s="243"/>
      <c r="H777" s="244" t="s">
        <v>1</v>
      </c>
      <c r="I777" s="246"/>
      <c r="J777" s="243"/>
      <c r="K777" s="243"/>
      <c r="L777" s="247"/>
      <c r="M777" s="248"/>
      <c r="N777" s="249"/>
      <c r="O777" s="249"/>
      <c r="P777" s="249"/>
      <c r="Q777" s="249"/>
      <c r="R777" s="249"/>
      <c r="S777" s="249"/>
      <c r="T777" s="250"/>
      <c r="U777" s="12"/>
      <c r="V777" s="12"/>
      <c r="W777" s="12"/>
      <c r="X777" s="12"/>
      <c r="Y777" s="12"/>
      <c r="Z777" s="12"/>
      <c r="AA777" s="12"/>
      <c r="AB777" s="12"/>
      <c r="AC777" s="12"/>
      <c r="AD777" s="12"/>
      <c r="AE777" s="12"/>
      <c r="AT777" s="251" t="s">
        <v>337</v>
      </c>
      <c r="AU777" s="251" t="s">
        <v>85</v>
      </c>
      <c r="AV777" s="12" t="s">
        <v>85</v>
      </c>
      <c r="AW777" s="12" t="s">
        <v>33</v>
      </c>
      <c r="AX777" s="12" t="s">
        <v>77</v>
      </c>
      <c r="AY777" s="251" t="s">
        <v>247</v>
      </c>
    </row>
    <row r="778" s="12" customFormat="1">
      <c r="A778" s="12"/>
      <c r="B778" s="242"/>
      <c r="C778" s="243"/>
      <c r="D778" s="232" t="s">
        <v>337</v>
      </c>
      <c r="E778" s="244" t="s">
        <v>1</v>
      </c>
      <c r="F778" s="245" t="s">
        <v>4776</v>
      </c>
      <c r="G778" s="243"/>
      <c r="H778" s="244" t="s">
        <v>1</v>
      </c>
      <c r="I778" s="246"/>
      <c r="J778" s="243"/>
      <c r="K778" s="243"/>
      <c r="L778" s="247"/>
      <c r="M778" s="248"/>
      <c r="N778" s="249"/>
      <c r="O778" s="249"/>
      <c r="P778" s="249"/>
      <c r="Q778" s="249"/>
      <c r="R778" s="249"/>
      <c r="S778" s="249"/>
      <c r="T778" s="250"/>
      <c r="U778" s="12"/>
      <c r="V778" s="12"/>
      <c r="W778" s="12"/>
      <c r="X778" s="12"/>
      <c r="Y778" s="12"/>
      <c r="Z778" s="12"/>
      <c r="AA778" s="12"/>
      <c r="AB778" s="12"/>
      <c r="AC778" s="12"/>
      <c r="AD778" s="12"/>
      <c r="AE778" s="12"/>
      <c r="AT778" s="251" t="s">
        <v>337</v>
      </c>
      <c r="AU778" s="251" t="s">
        <v>85</v>
      </c>
      <c r="AV778" s="12" t="s">
        <v>85</v>
      </c>
      <c r="AW778" s="12" t="s">
        <v>33</v>
      </c>
      <c r="AX778" s="12" t="s">
        <v>77</v>
      </c>
      <c r="AY778" s="251" t="s">
        <v>247</v>
      </c>
    </row>
    <row r="779" s="13" customFormat="1">
      <c r="A779" s="13"/>
      <c r="B779" s="252"/>
      <c r="C779" s="253"/>
      <c r="D779" s="232" t="s">
        <v>337</v>
      </c>
      <c r="E779" s="254" t="s">
        <v>1</v>
      </c>
      <c r="F779" s="255" t="s">
        <v>4777</v>
      </c>
      <c r="G779" s="253"/>
      <c r="H779" s="256">
        <v>21.472999999999999</v>
      </c>
      <c r="I779" s="257"/>
      <c r="J779" s="253"/>
      <c r="K779" s="253"/>
      <c r="L779" s="258"/>
      <c r="M779" s="259"/>
      <c r="N779" s="260"/>
      <c r="O779" s="260"/>
      <c r="P779" s="260"/>
      <c r="Q779" s="260"/>
      <c r="R779" s="260"/>
      <c r="S779" s="260"/>
      <c r="T779" s="261"/>
      <c r="U779" s="13"/>
      <c r="V779" s="13"/>
      <c r="W779" s="13"/>
      <c r="X779" s="13"/>
      <c r="Y779" s="13"/>
      <c r="Z779" s="13"/>
      <c r="AA779" s="13"/>
      <c r="AB779" s="13"/>
      <c r="AC779" s="13"/>
      <c r="AD779" s="13"/>
      <c r="AE779" s="13"/>
      <c r="AT779" s="262" t="s">
        <v>337</v>
      </c>
      <c r="AU779" s="262" t="s">
        <v>85</v>
      </c>
      <c r="AV779" s="13" t="s">
        <v>87</v>
      </c>
      <c r="AW779" s="13" t="s">
        <v>33</v>
      </c>
      <c r="AX779" s="13" t="s">
        <v>77</v>
      </c>
      <c r="AY779" s="262" t="s">
        <v>247</v>
      </c>
    </row>
    <row r="780" s="13" customFormat="1">
      <c r="A780" s="13"/>
      <c r="B780" s="252"/>
      <c r="C780" s="253"/>
      <c r="D780" s="232" t="s">
        <v>337</v>
      </c>
      <c r="E780" s="254" t="s">
        <v>1</v>
      </c>
      <c r="F780" s="255" t="s">
        <v>4778</v>
      </c>
      <c r="G780" s="253"/>
      <c r="H780" s="256">
        <v>5.5750000000000002</v>
      </c>
      <c r="I780" s="257"/>
      <c r="J780" s="253"/>
      <c r="K780" s="253"/>
      <c r="L780" s="258"/>
      <c r="M780" s="259"/>
      <c r="N780" s="260"/>
      <c r="O780" s="260"/>
      <c r="P780" s="260"/>
      <c r="Q780" s="260"/>
      <c r="R780" s="260"/>
      <c r="S780" s="260"/>
      <c r="T780" s="261"/>
      <c r="U780" s="13"/>
      <c r="V780" s="13"/>
      <c r="W780" s="13"/>
      <c r="X780" s="13"/>
      <c r="Y780" s="13"/>
      <c r="Z780" s="13"/>
      <c r="AA780" s="13"/>
      <c r="AB780" s="13"/>
      <c r="AC780" s="13"/>
      <c r="AD780" s="13"/>
      <c r="AE780" s="13"/>
      <c r="AT780" s="262" t="s">
        <v>337</v>
      </c>
      <c r="AU780" s="262" t="s">
        <v>85</v>
      </c>
      <c r="AV780" s="13" t="s">
        <v>87</v>
      </c>
      <c r="AW780" s="13" t="s">
        <v>33</v>
      </c>
      <c r="AX780" s="13" t="s">
        <v>77</v>
      </c>
      <c r="AY780" s="262" t="s">
        <v>247</v>
      </c>
    </row>
    <row r="781" s="13" customFormat="1">
      <c r="A781" s="13"/>
      <c r="B781" s="252"/>
      <c r="C781" s="253"/>
      <c r="D781" s="232" t="s">
        <v>337</v>
      </c>
      <c r="E781" s="254" t="s">
        <v>1</v>
      </c>
      <c r="F781" s="255" t="s">
        <v>4779</v>
      </c>
      <c r="G781" s="253"/>
      <c r="H781" s="256">
        <v>9.3320000000000007</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337</v>
      </c>
      <c r="AU781" s="262" t="s">
        <v>85</v>
      </c>
      <c r="AV781" s="13" t="s">
        <v>87</v>
      </c>
      <c r="AW781" s="13" t="s">
        <v>33</v>
      </c>
      <c r="AX781" s="13" t="s">
        <v>77</v>
      </c>
      <c r="AY781" s="262" t="s">
        <v>247</v>
      </c>
    </row>
    <row r="782" s="13" customFormat="1">
      <c r="A782" s="13"/>
      <c r="B782" s="252"/>
      <c r="C782" s="253"/>
      <c r="D782" s="232" t="s">
        <v>337</v>
      </c>
      <c r="E782" s="254" t="s">
        <v>1</v>
      </c>
      <c r="F782" s="255" t="s">
        <v>4780</v>
      </c>
      <c r="G782" s="253"/>
      <c r="H782" s="256">
        <v>28.643999999999998</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337</v>
      </c>
      <c r="AU782" s="262" t="s">
        <v>85</v>
      </c>
      <c r="AV782" s="13" t="s">
        <v>87</v>
      </c>
      <c r="AW782" s="13" t="s">
        <v>33</v>
      </c>
      <c r="AX782" s="13" t="s">
        <v>77</v>
      </c>
      <c r="AY782" s="262" t="s">
        <v>247</v>
      </c>
    </row>
    <row r="783" s="13" customFormat="1">
      <c r="A783" s="13"/>
      <c r="B783" s="252"/>
      <c r="C783" s="253"/>
      <c r="D783" s="232" t="s">
        <v>337</v>
      </c>
      <c r="E783" s="254" t="s">
        <v>1</v>
      </c>
      <c r="F783" s="255" t="s">
        <v>4781</v>
      </c>
      <c r="G783" s="253"/>
      <c r="H783" s="256">
        <v>23.594000000000001</v>
      </c>
      <c r="I783" s="257"/>
      <c r="J783" s="253"/>
      <c r="K783" s="253"/>
      <c r="L783" s="258"/>
      <c r="M783" s="259"/>
      <c r="N783" s="260"/>
      <c r="O783" s="260"/>
      <c r="P783" s="260"/>
      <c r="Q783" s="260"/>
      <c r="R783" s="260"/>
      <c r="S783" s="260"/>
      <c r="T783" s="261"/>
      <c r="U783" s="13"/>
      <c r="V783" s="13"/>
      <c r="W783" s="13"/>
      <c r="X783" s="13"/>
      <c r="Y783" s="13"/>
      <c r="Z783" s="13"/>
      <c r="AA783" s="13"/>
      <c r="AB783" s="13"/>
      <c r="AC783" s="13"/>
      <c r="AD783" s="13"/>
      <c r="AE783" s="13"/>
      <c r="AT783" s="262" t="s">
        <v>337</v>
      </c>
      <c r="AU783" s="262" t="s">
        <v>85</v>
      </c>
      <c r="AV783" s="13" t="s">
        <v>87</v>
      </c>
      <c r="AW783" s="13" t="s">
        <v>33</v>
      </c>
      <c r="AX783" s="13" t="s">
        <v>77</v>
      </c>
      <c r="AY783" s="262" t="s">
        <v>247</v>
      </c>
    </row>
    <row r="784" s="13" customFormat="1">
      <c r="A784" s="13"/>
      <c r="B784" s="252"/>
      <c r="C784" s="253"/>
      <c r="D784" s="232" t="s">
        <v>337</v>
      </c>
      <c r="E784" s="254" t="s">
        <v>1</v>
      </c>
      <c r="F784" s="255" t="s">
        <v>4782</v>
      </c>
      <c r="G784" s="253"/>
      <c r="H784" s="256">
        <v>15.978</v>
      </c>
      <c r="I784" s="257"/>
      <c r="J784" s="253"/>
      <c r="K784" s="253"/>
      <c r="L784" s="258"/>
      <c r="M784" s="259"/>
      <c r="N784" s="260"/>
      <c r="O784" s="260"/>
      <c r="P784" s="260"/>
      <c r="Q784" s="260"/>
      <c r="R784" s="260"/>
      <c r="S784" s="260"/>
      <c r="T784" s="261"/>
      <c r="U784" s="13"/>
      <c r="V784" s="13"/>
      <c r="W784" s="13"/>
      <c r="X784" s="13"/>
      <c r="Y784" s="13"/>
      <c r="Z784" s="13"/>
      <c r="AA784" s="13"/>
      <c r="AB784" s="13"/>
      <c r="AC784" s="13"/>
      <c r="AD784" s="13"/>
      <c r="AE784" s="13"/>
      <c r="AT784" s="262" t="s">
        <v>337</v>
      </c>
      <c r="AU784" s="262" t="s">
        <v>85</v>
      </c>
      <c r="AV784" s="13" t="s">
        <v>87</v>
      </c>
      <c r="AW784" s="13" t="s">
        <v>33</v>
      </c>
      <c r="AX784" s="13" t="s">
        <v>77</v>
      </c>
      <c r="AY784" s="262" t="s">
        <v>247</v>
      </c>
    </row>
    <row r="785" s="13" customFormat="1">
      <c r="A785" s="13"/>
      <c r="B785" s="252"/>
      <c r="C785" s="253"/>
      <c r="D785" s="232" t="s">
        <v>337</v>
      </c>
      <c r="E785" s="254" t="s">
        <v>1</v>
      </c>
      <c r="F785" s="255" t="s">
        <v>4783</v>
      </c>
      <c r="G785" s="253"/>
      <c r="H785" s="256">
        <v>7.4240000000000004</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337</v>
      </c>
      <c r="AU785" s="262" t="s">
        <v>85</v>
      </c>
      <c r="AV785" s="13" t="s">
        <v>87</v>
      </c>
      <c r="AW785" s="13" t="s">
        <v>33</v>
      </c>
      <c r="AX785" s="13" t="s">
        <v>77</v>
      </c>
      <c r="AY785" s="262" t="s">
        <v>247</v>
      </c>
    </row>
    <row r="786" s="13" customFormat="1">
      <c r="A786" s="13"/>
      <c r="B786" s="252"/>
      <c r="C786" s="253"/>
      <c r="D786" s="232" t="s">
        <v>337</v>
      </c>
      <c r="E786" s="254" t="s">
        <v>1</v>
      </c>
      <c r="F786" s="255" t="s">
        <v>4784</v>
      </c>
      <c r="G786" s="253"/>
      <c r="H786" s="256">
        <v>3.0099999999999998</v>
      </c>
      <c r="I786" s="257"/>
      <c r="J786" s="253"/>
      <c r="K786" s="253"/>
      <c r="L786" s="258"/>
      <c r="M786" s="259"/>
      <c r="N786" s="260"/>
      <c r="O786" s="260"/>
      <c r="P786" s="260"/>
      <c r="Q786" s="260"/>
      <c r="R786" s="260"/>
      <c r="S786" s="260"/>
      <c r="T786" s="261"/>
      <c r="U786" s="13"/>
      <c r="V786" s="13"/>
      <c r="W786" s="13"/>
      <c r="X786" s="13"/>
      <c r="Y786" s="13"/>
      <c r="Z786" s="13"/>
      <c r="AA786" s="13"/>
      <c r="AB786" s="13"/>
      <c r="AC786" s="13"/>
      <c r="AD786" s="13"/>
      <c r="AE786" s="13"/>
      <c r="AT786" s="262" t="s">
        <v>337</v>
      </c>
      <c r="AU786" s="262" t="s">
        <v>85</v>
      </c>
      <c r="AV786" s="13" t="s">
        <v>87</v>
      </c>
      <c r="AW786" s="13" t="s">
        <v>33</v>
      </c>
      <c r="AX786" s="13" t="s">
        <v>77</v>
      </c>
      <c r="AY786" s="262" t="s">
        <v>247</v>
      </c>
    </row>
    <row r="787" s="13" customFormat="1">
      <c r="A787" s="13"/>
      <c r="B787" s="252"/>
      <c r="C787" s="253"/>
      <c r="D787" s="232" t="s">
        <v>337</v>
      </c>
      <c r="E787" s="254" t="s">
        <v>1</v>
      </c>
      <c r="F787" s="255" t="s">
        <v>4785</v>
      </c>
      <c r="G787" s="253"/>
      <c r="H787" s="256">
        <v>4.04</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337</v>
      </c>
      <c r="AU787" s="262" t="s">
        <v>85</v>
      </c>
      <c r="AV787" s="13" t="s">
        <v>87</v>
      </c>
      <c r="AW787" s="13" t="s">
        <v>33</v>
      </c>
      <c r="AX787" s="13" t="s">
        <v>77</v>
      </c>
      <c r="AY787" s="262" t="s">
        <v>247</v>
      </c>
    </row>
    <row r="788" s="13" customFormat="1">
      <c r="A788" s="13"/>
      <c r="B788" s="252"/>
      <c r="C788" s="253"/>
      <c r="D788" s="232" t="s">
        <v>337</v>
      </c>
      <c r="E788" s="254" t="s">
        <v>1</v>
      </c>
      <c r="F788" s="255" t="s">
        <v>4786</v>
      </c>
      <c r="G788" s="253"/>
      <c r="H788" s="256">
        <v>12.16</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337</v>
      </c>
      <c r="AU788" s="262" t="s">
        <v>85</v>
      </c>
      <c r="AV788" s="13" t="s">
        <v>87</v>
      </c>
      <c r="AW788" s="13" t="s">
        <v>33</v>
      </c>
      <c r="AX788" s="13" t="s">
        <v>77</v>
      </c>
      <c r="AY788" s="262" t="s">
        <v>247</v>
      </c>
    </row>
    <row r="789" s="13" customFormat="1">
      <c r="A789" s="13"/>
      <c r="B789" s="252"/>
      <c r="C789" s="253"/>
      <c r="D789" s="232" t="s">
        <v>337</v>
      </c>
      <c r="E789" s="254" t="s">
        <v>1</v>
      </c>
      <c r="F789" s="255" t="s">
        <v>4787</v>
      </c>
      <c r="G789" s="253"/>
      <c r="H789" s="256">
        <v>2.02</v>
      </c>
      <c r="I789" s="257"/>
      <c r="J789" s="253"/>
      <c r="K789" s="253"/>
      <c r="L789" s="258"/>
      <c r="M789" s="259"/>
      <c r="N789" s="260"/>
      <c r="O789" s="260"/>
      <c r="P789" s="260"/>
      <c r="Q789" s="260"/>
      <c r="R789" s="260"/>
      <c r="S789" s="260"/>
      <c r="T789" s="261"/>
      <c r="U789" s="13"/>
      <c r="V789" s="13"/>
      <c r="W789" s="13"/>
      <c r="X789" s="13"/>
      <c r="Y789" s="13"/>
      <c r="Z789" s="13"/>
      <c r="AA789" s="13"/>
      <c r="AB789" s="13"/>
      <c r="AC789" s="13"/>
      <c r="AD789" s="13"/>
      <c r="AE789" s="13"/>
      <c r="AT789" s="262" t="s">
        <v>337</v>
      </c>
      <c r="AU789" s="262" t="s">
        <v>85</v>
      </c>
      <c r="AV789" s="13" t="s">
        <v>87</v>
      </c>
      <c r="AW789" s="13" t="s">
        <v>33</v>
      </c>
      <c r="AX789" s="13" t="s">
        <v>77</v>
      </c>
      <c r="AY789" s="262" t="s">
        <v>247</v>
      </c>
    </row>
    <row r="790" s="13" customFormat="1">
      <c r="A790" s="13"/>
      <c r="B790" s="252"/>
      <c r="C790" s="253"/>
      <c r="D790" s="232" t="s">
        <v>337</v>
      </c>
      <c r="E790" s="254" t="s">
        <v>1</v>
      </c>
      <c r="F790" s="255" t="s">
        <v>4788</v>
      </c>
      <c r="G790" s="253"/>
      <c r="H790" s="256">
        <v>13.948</v>
      </c>
      <c r="I790" s="257"/>
      <c r="J790" s="253"/>
      <c r="K790" s="253"/>
      <c r="L790" s="258"/>
      <c r="M790" s="259"/>
      <c r="N790" s="260"/>
      <c r="O790" s="260"/>
      <c r="P790" s="260"/>
      <c r="Q790" s="260"/>
      <c r="R790" s="260"/>
      <c r="S790" s="260"/>
      <c r="T790" s="261"/>
      <c r="U790" s="13"/>
      <c r="V790" s="13"/>
      <c r="W790" s="13"/>
      <c r="X790" s="13"/>
      <c r="Y790" s="13"/>
      <c r="Z790" s="13"/>
      <c r="AA790" s="13"/>
      <c r="AB790" s="13"/>
      <c r="AC790" s="13"/>
      <c r="AD790" s="13"/>
      <c r="AE790" s="13"/>
      <c r="AT790" s="262" t="s">
        <v>337</v>
      </c>
      <c r="AU790" s="262" t="s">
        <v>85</v>
      </c>
      <c r="AV790" s="13" t="s">
        <v>87</v>
      </c>
      <c r="AW790" s="13" t="s">
        <v>33</v>
      </c>
      <c r="AX790" s="13" t="s">
        <v>77</v>
      </c>
      <c r="AY790" s="262" t="s">
        <v>247</v>
      </c>
    </row>
    <row r="791" s="13" customFormat="1">
      <c r="A791" s="13"/>
      <c r="B791" s="252"/>
      <c r="C791" s="253"/>
      <c r="D791" s="232" t="s">
        <v>337</v>
      </c>
      <c r="E791" s="254" t="s">
        <v>1</v>
      </c>
      <c r="F791" s="255" t="s">
        <v>4789</v>
      </c>
      <c r="G791" s="253"/>
      <c r="H791" s="256">
        <v>3.1309999999999998</v>
      </c>
      <c r="I791" s="257"/>
      <c r="J791" s="253"/>
      <c r="K791" s="253"/>
      <c r="L791" s="258"/>
      <c r="M791" s="259"/>
      <c r="N791" s="260"/>
      <c r="O791" s="260"/>
      <c r="P791" s="260"/>
      <c r="Q791" s="260"/>
      <c r="R791" s="260"/>
      <c r="S791" s="260"/>
      <c r="T791" s="261"/>
      <c r="U791" s="13"/>
      <c r="V791" s="13"/>
      <c r="W791" s="13"/>
      <c r="X791" s="13"/>
      <c r="Y791" s="13"/>
      <c r="Z791" s="13"/>
      <c r="AA791" s="13"/>
      <c r="AB791" s="13"/>
      <c r="AC791" s="13"/>
      <c r="AD791" s="13"/>
      <c r="AE791" s="13"/>
      <c r="AT791" s="262" t="s">
        <v>337</v>
      </c>
      <c r="AU791" s="262" t="s">
        <v>85</v>
      </c>
      <c r="AV791" s="13" t="s">
        <v>87</v>
      </c>
      <c r="AW791" s="13" t="s">
        <v>33</v>
      </c>
      <c r="AX791" s="13" t="s">
        <v>77</v>
      </c>
      <c r="AY791" s="262" t="s">
        <v>247</v>
      </c>
    </row>
    <row r="792" s="13" customFormat="1">
      <c r="A792" s="13"/>
      <c r="B792" s="252"/>
      <c r="C792" s="253"/>
      <c r="D792" s="232" t="s">
        <v>337</v>
      </c>
      <c r="E792" s="254" t="s">
        <v>1</v>
      </c>
      <c r="F792" s="255" t="s">
        <v>4790</v>
      </c>
      <c r="G792" s="253"/>
      <c r="H792" s="256">
        <v>44.338999999999999</v>
      </c>
      <c r="I792" s="257"/>
      <c r="J792" s="253"/>
      <c r="K792" s="253"/>
      <c r="L792" s="258"/>
      <c r="M792" s="259"/>
      <c r="N792" s="260"/>
      <c r="O792" s="260"/>
      <c r="P792" s="260"/>
      <c r="Q792" s="260"/>
      <c r="R792" s="260"/>
      <c r="S792" s="260"/>
      <c r="T792" s="261"/>
      <c r="U792" s="13"/>
      <c r="V792" s="13"/>
      <c r="W792" s="13"/>
      <c r="X792" s="13"/>
      <c r="Y792" s="13"/>
      <c r="Z792" s="13"/>
      <c r="AA792" s="13"/>
      <c r="AB792" s="13"/>
      <c r="AC792" s="13"/>
      <c r="AD792" s="13"/>
      <c r="AE792" s="13"/>
      <c r="AT792" s="262" t="s">
        <v>337</v>
      </c>
      <c r="AU792" s="262" t="s">
        <v>85</v>
      </c>
      <c r="AV792" s="13" t="s">
        <v>87</v>
      </c>
      <c r="AW792" s="13" t="s">
        <v>33</v>
      </c>
      <c r="AX792" s="13" t="s">
        <v>77</v>
      </c>
      <c r="AY792" s="262" t="s">
        <v>247</v>
      </c>
    </row>
    <row r="793" s="13" customFormat="1">
      <c r="A793" s="13"/>
      <c r="B793" s="252"/>
      <c r="C793" s="253"/>
      <c r="D793" s="232" t="s">
        <v>337</v>
      </c>
      <c r="E793" s="254" t="s">
        <v>1</v>
      </c>
      <c r="F793" s="255" t="s">
        <v>4791</v>
      </c>
      <c r="G793" s="253"/>
      <c r="H793" s="256">
        <v>11.061999999999999</v>
      </c>
      <c r="I793" s="257"/>
      <c r="J793" s="253"/>
      <c r="K793" s="253"/>
      <c r="L793" s="258"/>
      <c r="M793" s="259"/>
      <c r="N793" s="260"/>
      <c r="O793" s="260"/>
      <c r="P793" s="260"/>
      <c r="Q793" s="260"/>
      <c r="R793" s="260"/>
      <c r="S793" s="260"/>
      <c r="T793" s="261"/>
      <c r="U793" s="13"/>
      <c r="V793" s="13"/>
      <c r="W793" s="13"/>
      <c r="X793" s="13"/>
      <c r="Y793" s="13"/>
      <c r="Z793" s="13"/>
      <c r="AA793" s="13"/>
      <c r="AB793" s="13"/>
      <c r="AC793" s="13"/>
      <c r="AD793" s="13"/>
      <c r="AE793" s="13"/>
      <c r="AT793" s="262" t="s">
        <v>337</v>
      </c>
      <c r="AU793" s="262" t="s">
        <v>85</v>
      </c>
      <c r="AV793" s="13" t="s">
        <v>87</v>
      </c>
      <c r="AW793" s="13" t="s">
        <v>33</v>
      </c>
      <c r="AX793" s="13" t="s">
        <v>77</v>
      </c>
      <c r="AY793" s="262" t="s">
        <v>247</v>
      </c>
    </row>
    <row r="794" s="13" customFormat="1">
      <c r="A794" s="13"/>
      <c r="B794" s="252"/>
      <c r="C794" s="253"/>
      <c r="D794" s="232" t="s">
        <v>337</v>
      </c>
      <c r="E794" s="254" t="s">
        <v>1</v>
      </c>
      <c r="F794" s="255" t="s">
        <v>4792</v>
      </c>
      <c r="G794" s="253"/>
      <c r="H794" s="256">
        <v>10.382999999999999</v>
      </c>
      <c r="I794" s="257"/>
      <c r="J794" s="253"/>
      <c r="K794" s="253"/>
      <c r="L794" s="258"/>
      <c r="M794" s="259"/>
      <c r="N794" s="260"/>
      <c r="O794" s="260"/>
      <c r="P794" s="260"/>
      <c r="Q794" s="260"/>
      <c r="R794" s="260"/>
      <c r="S794" s="260"/>
      <c r="T794" s="261"/>
      <c r="U794" s="13"/>
      <c r="V794" s="13"/>
      <c r="W794" s="13"/>
      <c r="X794" s="13"/>
      <c r="Y794" s="13"/>
      <c r="Z794" s="13"/>
      <c r="AA794" s="13"/>
      <c r="AB794" s="13"/>
      <c r="AC794" s="13"/>
      <c r="AD794" s="13"/>
      <c r="AE794" s="13"/>
      <c r="AT794" s="262" t="s">
        <v>337</v>
      </c>
      <c r="AU794" s="262" t="s">
        <v>85</v>
      </c>
      <c r="AV794" s="13" t="s">
        <v>87</v>
      </c>
      <c r="AW794" s="13" t="s">
        <v>33</v>
      </c>
      <c r="AX794" s="13" t="s">
        <v>77</v>
      </c>
      <c r="AY794" s="262" t="s">
        <v>247</v>
      </c>
    </row>
    <row r="795" s="13" customFormat="1">
      <c r="A795" s="13"/>
      <c r="B795" s="252"/>
      <c r="C795" s="253"/>
      <c r="D795" s="232" t="s">
        <v>337</v>
      </c>
      <c r="E795" s="254" t="s">
        <v>1</v>
      </c>
      <c r="F795" s="255" t="s">
        <v>4793</v>
      </c>
      <c r="G795" s="253"/>
      <c r="H795" s="256">
        <v>1.4139999999999999</v>
      </c>
      <c r="I795" s="257"/>
      <c r="J795" s="253"/>
      <c r="K795" s="253"/>
      <c r="L795" s="258"/>
      <c r="M795" s="259"/>
      <c r="N795" s="260"/>
      <c r="O795" s="260"/>
      <c r="P795" s="260"/>
      <c r="Q795" s="260"/>
      <c r="R795" s="260"/>
      <c r="S795" s="260"/>
      <c r="T795" s="261"/>
      <c r="U795" s="13"/>
      <c r="V795" s="13"/>
      <c r="W795" s="13"/>
      <c r="X795" s="13"/>
      <c r="Y795" s="13"/>
      <c r="Z795" s="13"/>
      <c r="AA795" s="13"/>
      <c r="AB795" s="13"/>
      <c r="AC795" s="13"/>
      <c r="AD795" s="13"/>
      <c r="AE795" s="13"/>
      <c r="AT795" s="262" t="s">
        <v>337</v>
      </c>
      <c r="AU795" s="262" t="s">
        <v>85</v>
      </c>
      <c r="AV795" s="13" t="s">
        <v>87</v>
      </c>
      <c r="AW795" s="13" t="s">
        <v>33</v>
      </c>
      <c r="AX795" s="13" t="s">
        <v>77</v>
      </c>
      <c r="AY795" s="262" t="s">
        <v>247</v>
      </c>
    </row>
    <row r="796" s="13" customFormat="1">
      <c r="A796" s="13"/>
      <c r="B796" s="252"/>
      <c r="C796" s="253"/>
      <c r="D796" s="232" t="s">
        <v>337</v>
      </c>
      <c r="E796" s="254" t="s">
        <v>1</v>
      </c>
      <c r="F796" s="255" t="s">
        <v>4794</v>
      </c>
      <c r="G796" s="253"/>
      <c r="H796" s="256">
        <v>1.05</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337</v>
      </c>
      <c r="AU796" s="262" t="s">
        <v>85</v>
      </c>
      <c r="AV796" s="13" t="s">
        <v>87</v>
      </c>
      <c r="AW796" s="13" t="s">
        <v>33</v>
      </c>
      <c r="AX796" s="13" t="s">
        <v>77</v>
      </c>
      <c r="AY796" s="262" t="s">
        <v>247</v>
      </c>
    </row>
    <row r="797" s="13" customFormat="1">
      <c r="A797" s="13"/>
      <c r="B797" s="252"/>
      <c r="C797" s="253"/>
      <c r="D797" s="232" t="s">
        <v>337</v>
      </c>
      <c r="E797" s="254" t="s">
        <v>1</v>
      </c>
      <c r="F797" s="255" t="s">
        <v>4795</v>
      </c>
      <c r="G797" s="253"/>
      <c r="H797" s="256">
        <v>13.423</v>
      </c>
      <c r="I797" s="257"/>
      <c r="J797" s="253"/>
      <c r="K797" s="253"/>
      <c r="L797" s="258"/>
      <c r="M797" s="259"/>
      <c r="N797" s="260"/>
      <c r="O797" s="260"/>
      <c r="P797" s="260"/>
      <c r="Q797" s="260"/>
      <c r="R797" s="260"/>
      <c r="S797" s="260"/>
      <c r="T797" s="261"/>
      <c r="U797" s="13"/>
      <c r="V797" s="13"/>
      <c r="W797" s="13"/>
      <c r="X797" s="13"/>
      <c r="Y797" s="13"/>
      <c r="Z797" s="13"/>
      <c r="AA797" s="13"/>
      <c r="AB797" s="13"/>
      <c r="AC797" s="13"/>
      <c r="AD797" s="13"/>
      <c r="AE797" s="13"/>
      <c r="AT797" s="262" t="s">
        <v>337</v>
      </c>
      <c r="AU797" s="262" t="s">
        <v>85</v>
      </c>
      <c r="AV797" s="13" t="s">
        <v>87</v>
      </c>
      <c r="AW797" s="13" t="s">
        <v>33</v>
      </c>
      <c r="AX797" s="13" t="s">
        <v>77</v>
      </c>
      <c r="AY797" s="262" t="s">
        <v>247</v>
      </c>
    </row>
    <row r="798" s="13" customFormat="1">
      <c r="A798" s="13"/>
      <c r="B798" s="252"/>
      <c r="C798" s="253"/>
      <c r="D798" s="232" t="s">
        <v>337</v>
      </c>
      <c r="E798" s="254" t="s">
        <v>1</v>
      </c>
      <c r="F798" s="255" t="s">
        <v>4796</v>
      </c>
      <c r="G798" s="253"/>
      <c r="H798" s="256">
        <v>8.5239999999999991</v>
      </c>
      <c r="I798" s="257"/>
      <c r="J798" s="253"/>
      <c r="K798" s="253"/>
      <c r="L798" s="258"/>
      <c r="M798" s="259"/>
      <c r="N798" s="260"/>
      <c r="O798" s="260"/>
      <c r="P798" s="260"/>
      <c r="Q798" s="260"/>
      <c r="R798" s="260"/>
      <c r="S798" s="260"/>
      <c r="T798" s="261"/>
      <c r="U798" s="13"/>
      <c r="V798" s="13"/>
      <c r="W798" s="13"/>
      <c r="X798" s="13"/>
      <c r="Y798" s="13"/>
      <c r="Z798" s="13"/>
      <c r="AA798" s="13"/>
      <c r="AB798" s="13"/>
      <c r="AC798" s="13"/>
      <c r="AD798" s="13"/>
      <c r="AE798" s="13"/>
      <c r="AT798" s="262" t="s">
        <v>337</v>
      </c>
      <c r="AU798" s="262" t="s">
        <v>85</v>
      </c>
      <c r="AV798" s="13" t="s">
        <v>87</v>
      </c>
      <c r="AW798" s="13" t="s">
        <v>33</v>
      </c>
      <c r="AX798" s="13" t="s">
        <v>77</v>
      </c>
      <c r="AY798" s="262" t="s">
        <v>247</v>
      </c>
    </row>
    <row r="799" s="13" customFormat="1">
      <c r="A799" s="13"/>
      <c r="B799" s="252"/>
      <c r="C799" s="253"/>
      <c r="D799" s="232" t="s">
        <v>337</v>
      </c>
      <c r="E799" s="254" t="s">
        <v>1</v>
      </c>
      <c r="F799" s="255" t="s">
        <v>4797</v>
      </c>
      <c r="G799" s="253"/>
      <c r="H799" s="256">
        <v>13.938000000000001</v>
      </c>
      <c r="I799" s="257"/>
      <c r="J799" s="253"/>
      <c r="K799" s="253"/>
      <c r="L799" s="258"/>
      <c r="M799" s="259"/>
      <c r="N799" s="260"/>
      <c r="O799" s="260"/>
      <c r="P799" s="260"/>
      <c r="Q799" s="260"/>
      <c r="R799" s="260"/>
      <c r="S799" s="260"/>
      <c r="T799" s="261"/>
      <c r="U799" s="13"/>
      <c r="V799" s="13"/>
      <c r="W799" s="13"/>
      <c r="X799" s="13"/>
      <c r="Y799" s="13"/>
      <c r="Z799" s="13"/>
      <c r="AA799" s="13"/>
      <c r="AB799" s="13"/>
      <c r="AC799" s="13"/>
      <c r="AD799" s="13"/>
      <c r="AE799" s="13"/>
      <c r="AT799" s="262" t="s">
        <v>337</v>
      </c>
      <c r="AU799" s="262" t="s">
        <v>85</v>
      </c>
      <c r="AV799" s="13" t="s">
        <v>87</v>
      </c>
      <c r="AW799" s="13" t="s">
        <v>33</v>
      </c>
      <c r="AX799" s="13" t="s">
        <v>77</v>
      </c>
      <c r="AY799" s="262" t="s">
        <v>247</v>
      </c>
    </row>
    <row r="800" s="14" customFormat="1">
      <c r="A800" s="14"/>
      <c r="B800" s="263"/>
      <c r="C800" s="264"/>
      <c r="D800" s="232" t="s">
        <v>337</v>
      </c>
      <c r="E800" s="265" t="s">
        <v>1</v>
      </c>
      <c r="F800" s="266" t="s">
        <v>340</v>
      </c>
      <c r="G800" s="264"/>
      <c r="H800" s="267">
        <v>254.46199999999999</v>
      </c>
      <c r="I800" s="268"/>
      <c r="J800" s="264"/>
      <c r="K800" s="264"/>
      <c r="L800" s="269"/>
      <c r="M800" s="270"/>
      <c r="N800" s="271"/>
      <c r="O800" s="271"/>
      <c r="P800" s="271"/>
      <c r="Q800" s="271"/>
      <c r="R800" s="271"/>
      <c r="S800" s="271"/>
      <c r="T800" s="272"/>
      <c r="U800" s="14"/>
      <c r="V800" s="14"/>
      <c r="W800" s="14"/>
      <c r="X800" s="14"/>
      <c r="Y800" s="14"/>
      <c r="Z800" s="14"/>
      <c r="AA800" s="14"/>
      <c r="AB800" s="14"/>
      <c r="AC800" s="14"/>
      <c r="AD800" s="14"/>
      <c r="AE800" s="14"/>
      <c r="AT800" s="273" t="s">
        <v>337</v>
      </c>
      <c r="AU800" s="273" t="s">
        <v>85</v>
      </c>
      <c r="AV800" s="14" t="s">
        <v>258</v>
      </c>
      <c r="AW800" s="14" t="s">
        <v>33</v>
      </c>
      <c r="AX800" s="14" t="s">
        <v>85</v>
      </c>
      <c r="AY800" s="273" t="s">
        <v>247</v>
      </c>
    </row>
    <row r="801" s="2" customFormat="1" ht="33" customHeight="1">
      <c r="A801" s="38"/>
      <c r="B801" s="39"/>
      <c r="C801" s="219" t="s">
        <v>674</v>
      </c>
      <c r="D801" s="219" t="s">
        <v>248</v>
      </c>
      <c r="E801" s="220" t="s">
        <v>724</v>
      </c>
      <c r="F801" s="221" t="s">
        <v>725</v>
      </c>
      <c r="G801" s="222" t="s">
        <v>267</v>
      </c>
      <c r="H801" s="223">
        <v>4406.5789999999997</v>
      </c>
      <c r="I801" s="224"/>
      <c r="J801" s="225">
        <f>ROUND(I801*H801,2)</f>
        <v>0</v>
      </c>
      <c r="K801" s="221" t="s">
        <v>336</v>
      </c>
      <c r="L801" s="44"/>
      <c r="M801" s="226" t="s">
        <v>1</v>
      </c>
      <c r="N801" s="227" t="s">
        <v>42</v>
      </c>
      <c r="O801" s="91"/>
      <c r="P801" s="228">
        <f>O801*H801</f>
        <v>0</v>
      </c>
      <c r="Q801" s="228">
        <v>0</v>
      </c>
      <c r="R801" s="228">
        <f>Q801*H801</f>
        <v>0</v>
      </c>
      <c r="S801" s="228">
        <v>0</v>
      </c>
      <c r="T801" s="229">
        <f>S801*H801</f>
        <v>0</v>
      </c>
      <c r="U801" s="38"/>
      <c r="V801" s="38"/>
      <c r="W801" s="38"/>
      <c r="X801" s="38"/>
      <c r="Y801" s="38"/>
      <c r="Z801" s="38"/>
      <c r="AA801" s="38"/>
      <c r="AB801" s="38"/>
      <c r="AC801" s="38"/>
      <c r="AD801" s="38"/>
      <c r="AE801" s="38"/>
      <c r="AR801" s="230" t="s">
        <v>258</v>
      </c>
      <c r="AT801" s="230" t="s">
        <v>248</v>
      </c>
      <c r="AU801" s="230" t="s">
        <v>85</v>
      </c>
      <c r="AY801" s="17" t="s">
        <v>247</v>
      </c>
      <c r="BE801" s="231">
        <f>IF(N801="základní",J801,0)</f>
        <v>0</v>
      </c>
      <c r="BF801" s="231">
        <f>IF(N801="snížená",J801,0)</f>
        <v>0</v>
      </c>
      <c r="BG801" s="231">
        <f>IF(N801="zákl. přenesená",J801,0)</f>
        <v>0</v>
      </c>
      <c r="BH801" s="231">
        <f>IF(N801="sníž. přenesená",J801,0)</f>
        <v>0</v>
      </c>
      <c r="BI801" s="231">
        <f>IF(N801="nulová",J801,0)</f>
        <v>0</v>
      </c>
      <c r="BJ801" s="17" t="s">
        <v>85</v>
      </c>
      <c r="BK801" s="231">
        <f>ROUND(I801*H801,2)</f>
        <v>0</v>
      </c>
      <c r="BL801" s="17" t="s">
        <v>258</v>
      </c>
      <c r="BM801" s="230" t="s">
        <v>949</v>
      </c>
    </row>
    <row r="802" s="12" customFormat="1">
      <c r="A802" s="12"/>
      <c r="B802" s="242"/>
      <c r="C802" s="243"/>
      <c r="D802" s="232" t="s">
        <v>337</v>
      </c>
      <c r="E802" s="244" t="s">
        <v>1</v>
      </c>
      <c r="F802" s="245" t="s">
        <v>4357</v>
      </c>
      <c r="G802" s="243"/>
      <c r="H802" s="244" t="s">
        <v>1</v>
      </c>
      <c r="I802" s="246"/>
      <c r="J802" s="243"/>
      <c r="K802" s="243"/>
      <c r="L802" s="247"/>
      <c r="M802" s="248"/>
      <c r="N802" s="249"/>
      <c r="O802" s="249"/>
      <c r="P802" s="249"/>
      <c r="Q802" s="249"/>
      <c r="R802" s="249"/>
      <c r="S802" s="249"/>
      <c r="T802" s="250"/>
      <c r="U802" s="12"/>
      <c r="V802" s="12"/>
      <c r="W802" s="12"/>
      <c r="X802" s="12"/>
      <c r="Y802" s="12"/>
      <c r="Z802" s="12"/>
      <c r="AA802" s="12"/>
      <c r="AB802" s="12"/>
      <c r="AC802" s="12"/>
      <c r="AD802" s="12"/>
      <c r="AE802" s="12"/>
      <c r="AT802" s="251" t="s">
        <v>337</v>
      </c>
      <c r="AU802" s="251" t="s">
        <v>85</v>
      </c>
      <c r="AV802" s="12" t="s">
        <v>85</v>
      </c>
      <c r="AW802" s="12" t="s">
        <v>33</v>
      </c>
      <c r="AX802" s="12" t="s">
        <v>77</v>
      </c>
      <c r="AY802" s="251" t="s">
        <v>247</v>
      </c>
    </row>
    <row r="803" s="13" customFormat="1">
      <c r="A803" s="13"/>
      <c r="B803" s="252"/>
      <c r="C803" s="253"/>
      <c r="D803" s="232" t="s">
        <v>337</v>
      </c>
      <c r="E803" s="254" t="s">
        <v>1</v>
      </c>
      <c r="F803" s="255" t="s">
        <v>4798</v>
      </c>
      <c r="G803" s="253"/>
      <c r="H803" s="256">
        <v>442.04599999999999</v>
      </c>
      <c r="I803" s="257"/>
      <c r="J803" s="253"/>
      <c r="K803" s="253"/>
      <c r="L803" s="258"/>
      <c r="M803" s="259"/>
      <c r="N803" s="260"/>
      <c r="O803" s="260"/>
      <c r="P803" s="260"/>
      <c r="Q803" s="260"/>
      <c r="R803" s="260"/>
      <c r="S803" s="260"/>
      <c r="T803" s="261"/>
      <c r="U803" s="13"/>
      <c r="V803" s="13"/>
      <c r="W803" s="13"/>
      <c r="X803" s="13"/>
      <c r="Y803" s="13"/>
      <c r="Z803" s="13"/>
      <c r="AA803" s="13"/>
      <c r="AB803" s="13"/>
      <c r="AC803" s="13"/>
      <c r="AD803" s="13"/>
      <c r="AE803" s="13"/>
      <c r="AT803" s="262" t="s">
        <v>337</v>
      </c>
      <c r="AU803" s="262" t="s">
        <v>85</v>
      </c>
      <c r="AV803" s="13" t="s">
        <v>87</v>
      </c>
      <c r="AW803" s="13" t="s">
        <v>33</v>
      </c>
      <c r="AX803" s="13" t="s">
        <v>77</v>
      </c>
      <c r="AY803" s="262" t="s">
        <v>247</v>
      </c>
    </row>
    <row r="804" s="13" customFormat="1">
      <c r="A804" s="13"/>
      <c r="B804" s="252"/>
      <c r="C804" s="253"/>
      <c r="D804" s="232" t="s">
        <v>337</v>
      </c>
      <c r="E804" s="254" t="s">
        <v>1</v>
      </c>
      <c r="F804" s="255" t="s">
        <v>4799</v>
      </c>
      <c r="G804" s="253"/>
      <c r="H804" s="256">
        <v>159.94</v>
      </c>
      <c r="I804" s="257"/>
      <c r="J804" s="253"/>
      <c r="K804" s="253"/>
      <c r="L804" s="258"/>
      <c r="M804" s="259"/>
      <c r="N804" s="260"/>
      <c r="O804" s="260"/>
      <c r="P804" s="260"/>
      <c r="Q804" s="260"/>
      <c r="R804" s="260"/>
      <c r="S804" s="260"/>
      <c r="T804" s="261"/>
      <c r="U804" s="13"/>
      <c r="V804" s="13"/>
      <c r="W804" s="13"/>
      <c r="X804" s="13"/>
      <c r="Y804" s="13"/>
      <c r="Z804" s="13"/>
      <c r="AA804" s="13"/>
      <c r="AB804" s="13"/>
      <c r="AC804" s="13"/>
      <c r="AD804" s="13"/>
      <c r="AE804" s="13"/>
      <c r="AT804" s="262" t="s">
        <v>337</v>
      </c>
      <c r="AU804" s="262" t="s">
        <v>85</v>
      </c>
      <c r="AV804" s="13" t="s">
        <v>87</v>
      </c>
      <c r="AW804" s="13" t="s">
        <v>33</v>
      </c>
      <c r="AX804" s="13" t="s">
        <v>77</v>
      </c>
      <c r="AY804" s="262" t="s">
        <v>247</v>
      </c>
    </row>
    <row r="805" s="13" customFormat="1">
      <c r="A805" s="13"/>
      <c r="B805" s="252"/>
      <c r="C805" s="253"/>
      <c r="D805" s="232" t="s">
        <v>337</v>
      </c>
      <c r="E805" s="254" t="s">
        <v>1</v>
      </c>
      <c r="F805" s="255" t="s">
        <v>4800</v>
      </c>
      <c r="G805" s="253"/>
      <c r="H805" s="256">
        <v>52.520000000000003</v>
      </c>
      <c r="I805" s="257"/>
      <c r="J805" s="253"/>
      <c r="K805" s="253"/>
      <c r="L805" s="258"/>
      <c r="M805" s="259"/>
      <c r="N805" s="260"/>
      <c r="O805" s="260"/>
      <c r="P805" s="260"/>
      <c r="Q805" s="260"/>
      <c r="R805" s="260"/>
      <c r="S805" s="260"/>
      <c r="T805" s="261"/>
      <c r="U805" s="13"/>
      <c r="V805" s="13"/>
      <c r="W805" s="13"/>
      <c r="X805" s="13"/>
      <c r="Y805" s="13"/>
      <c r="Z805" s="13"/>
      <c r="AA805" s="13"/>
      <c r="AB805" s="13"/>
      <c r="AC805" s="13"/>
      <c r="AD805" s="13"/>
      <c r="AE805" s="13"/>
      <c r="AT805" s="262" t="s">
        <v>337</v>
      </c>
      <c r="AU805" s="262" t="s">
        <v>85</v>
      </c>
      <c r="AV805" s="13" t="s">
        <v>87</v>
      </c>
      <c r="AW805" s="13" t="s">
        <v>33</v>
      </c>
      <c r="AX805" s="13" t="s">
        <v>77</v>
      </c>
      <c r="AY805" s="262" t="s">
        <v>247</v>
      </c>
    </row>
    <row r="806" s="13" customFormat="1">
      <c r="A806" s="13"/>
      <c r="B806" s="252"/>
      <c r="C806" s="253"/>
      <c r="D806" s="232" t="s">
        <v>337</v>
      </c>
      <c r="E806" s="254" t="s">
        <v>1</v>
      </c>
      <c r="F806" s="255" t="s">
        <v>4801</v>
      </c>
      <c r="G806" s="253"/>
      <c r="H806" s="256">
        <v>87.400000000000006</v>
      </c>
      <c r="I806" s="257"/>
      <c r="J806" s="253"/>
      <c r="K806" s="253"/>
      <c r="L806" s="258"/>
      <c r="M806" s="259"/>
      <c r="N806" s="260"/>
      <c r="O806" s="260"/>
      <c r="P806" s="260"/>
      <c r="Q806" s="260"/>
      <c r="R806" s="260"/>
      <c r="S806" s="260"/>
      <c r="T806" s="261"/>
      <c r="U806" s="13"/>
      <c r="V806" s="13"/>
      <c r="W806" s="13"/>
      <c r="X806" s="13"/>
      <c r="Y806" s="13"/>
      <c r="Z806" s="13"/>
      <c r="AA806" s="13"/>
      <c r="AB806" s="13"/>
      <c r="AC806" s="13"/>
      <c r="AD806" s="13"/>
      <c r="AE806" s="13"/>
      <c r="AT806" s="262" t="s">
        <v>337</v>
      </c>
      <c r="AU806" s="262" t="s">
        <v>85</v>
      </c>
      <c r="AV806" s="13" t="s">
        <v>87</v>
      </c>
      <c r="AW806" s="13" t="s">
        <v>33</v>
      </c>
      <c r="AX806" s="13" t="s">
        <v>77</v>
      </c>
      <c r="AY806" s="262" t="s">
        <v>247</v>
      </c>
    </row>
    <row r="807" s="13" customFormat="1">
      <c r="A807" s="13"/>
      <c r="B807" s="252"/>
      <c r="C807" s="253"/>
      <c r="D807" s="232" t="s">
        <v>337</v>
      </c>
      <c r="E807" s="254" t="s">
        <v>1</v>
      </c>
      <c r="F807" s="255" t="s">
        <v>4802</v>
      </c>
      <c r="G807" s="253"/>
      <c r="H807" s="256">
        <v>150.52600000000001</v>
      </c>
      <c r="I807" s="257"/>
      <c r="J807" s="253"/>
      <c r="K807" s="253"/>
      <c r="L807" s="258"/>
      <c r="M807" s="259"/>
      <c r="N807" s="260"/>
      <c r="O807" s="260"/>
      <c r="P807" s="260"/>
      <c r="Q807" s="260"/>
      <c r="R807" s="260"/>
      <c r="S807" s="260"/>
      <c r="T807" s="261"/>
      <c r="U807" s="13"/>
      <c r="V807" s="13"/>
      <c r="W807" s="13"/>
      <c r="X807" s="13"/>
      <c r="Y807" s="13"/>
      <c r="Z807" s="13"/>
      <c r="AA807" s="13"/>
      <c r="AB807" s="13"/>
      <c r="AC807" s="13"/>
      <c r="AD807" s="13"/>
      <c r="AE807" s="13"/>
      <c r="AT807" s="262" t="s">
        <v>337</v>
      </c>
      <c r="AU807" s="262" t="s">
        <v>85</v>
      </c>
      <c r="AV807" s="13" t="s">
        <v>87</v>
      </c>
      <c r="AW807" s="13" t="s">
        <v>33</v>
      </c>
      <c r="AX807" s="13" t="s">
        <v>77</v>
      </c>
      <c r="AY807" s="262" t="s">
        <v>247</v>
      </c>
    </row>
    <row r="808" s="13" customFormat="1">
      <c r="A808" s="13"/>
      <c r="B808" s="252"/>
      <c r="C808" s="253"/>
      <c r="D808" s="232" t="s">
        <v>337</v>
      </c>
      <c r="E808" s="254" t="s">
        <v>1</v>
      </c>
      <c r="F808" s="255" t="s">
        <v>4803</v>
      </c>
      <c r="G808" s="253"/>
      <c r="H808" s="256">
        <v>66.159999999999997</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337</v>
      </c>
      <c r="AU808" s="262" t="s">
        <v>85</v>
      </c>
      <c r="AV808" s="13" t="s">
        <v>87</v>
      </c>
      <c r="AW808" s="13" t="s">
        <v>33</v>
      </c>
      <c r="AX808" s="13" t="s">
        <v>77</v>
      </c>
      <c r="AY808" s="262" t="s">
        <v>247</v>
      </c>
    </row>
    <row r="809" s="13" customFormat="1">
      <c r="A809" s="13"/>
      <c r="B809" s="252"/>
      <c r="C809" s="253"/>
      <c r="D809" s="232" t="s">
        <v>337</v>
      </c>
      <c r="E809" s="254" t="s">
        <v>1</v>
      </c>
      <c r="F809" s="255" t="s">
        <v>4804</v>
      </c>
      <c r="G809" s="253"/>
      <c r="H809" s="256">
        <v>57.100000000000001</v>
      </c>
      <c r="I809" s="257"/>
      <c r="J809" s="253"/>
      <c r="K809" s="253"/>
      <c r="L809" s="258"/>
      <c r="M809" s="259"/>
      <c r="N809" s="260"/>
      <c r="O809" s="260"/>
      <c r="P809" s="260"/>
      <c r="Q809" s="260"/>
      <c r="R809" s="260"/>
      <c r="S809" s="260"/>
      <c r="T809" s="261"/>
      <c r="U809" s="13"/>
      <c r="V809" s="13"/>
      <c r="W809" s="13"/>
      <c r="X809" s="13"/>
      <c r="Y809" s="13"/>
      <c r="Z809" s="13"/>
      <c r="AA809" s="13"/>
      <c r="AB809" s="13"/>
      <c r="AC809" s="13"/>
      <c r="AD809" s="13"/>
      <c r="AE809" s="13"/>
      <c r="AT809" s="262" t="s">
        <v>337</v>
      </c>
      <c r="AU809" s="262" t="s">
        <v>85</v>
      </c>
      <c r="AV809" s="13" t="s">
        <v>87</v>
      </c>
      <c r="AW809" s="13" t="s">
        <v>33</v>
      </c>
      <c r="AX809" s="13" t="s">
        <v>77</v>
      </c>
      <c r="AY809" s="262" t="s">
        <v>247</v>
      </c>
    </row>
    <row r="810" s="13" customFormat="1">
      <c r="A810" s="13"/>
      <c r="B810" s="252"/>
      <c r="C810" s="253"/>
      <c r="D810" s="232" t="s">
        <v>337</v>
      </c>
      <c r="E810" s="254" t="s">
        <v>1</v>
      </c>
      <c r="F810" s="255" t="s">
        <v>4805</v>
      </c>
      <c r="G810" s="253"/>
      <c r="H810" s="256">
        <v>23.027000000000001</v>
      </c>
      <c r="I810" s="257"/>
      <c r="J810" s="253"/>
      <c r="K810" s="253"/>
      <c r="L810" s="258"/>
      <c r="M810" s="259"/>
      <c r="N810" s="260"/>
      <c r="O810" s="260"/>
      <c r="P810" s="260"/>
      <c r="Q810" s="260"/>
      <c r="R810" s="260"/>
      <c r="S810" s="260"/>
      <c r="T810" s="261"/>
      <c r="U810" s="13"/>
      <c r="V810" s="13"/>
      <c r="W810" s="13"/>
      <c r="X810" s="13"/>
      <c r="Y810" s="13"/>
      <c r="Z810" s="13"/>
      <c r="AA810" s="13"/>
      <c r="AB810" s="13"/>
      <c r="AC810" s="13"/>
      <c r="AD810" s="13"/>
      <c r="AE810" s="13"/>
      <c r="AT810" s="262" t="s">
        <v>337</v>
      </c>
      <c r="AU810" s="262" t="s">
        <v>85</v>
      </c>
      <c r="AV810" s="13" t="s">
        <v>87</v>
      </c>
      <c r="AW810" s="13" t="s">
        <v>33</v>
      </c>
      <c r="AX810" s="13" t="s">
        <v>77</v>
      </c>
      <c r="AY810" s="262" t="s">
        <v>247</v>
      </c>
    </row>
    <row r="811" s="13" customFormat="1">
      <c r="A811" s="13"/>
      <c r="B811" s="252"/>
      <c r="C811" s="253"/>
      <c r="D811" s="232" t="s">
        <v>337</v>
      </c>
      <c r="E811" s="254" t="s">
        <v>1</v>
      </c>
      <c r="F811" s="255" t="s">
        <v>4806</v>
      </c>
      <c r="G811" s="253"/>
      <c r="H811" s="256">
        <v>8.8309999999999995</v>
      </c>
      <c r="I811" s="257"/>
      <c r="J811" s="253"/>
      <c r="K811" s="253"/>
      <c r="L811" s="258"/>
      <c r="M811" s="259"/>
      <c r="N811" s="260"/>
      <c r="O811" s="260"/>
      <c r="P811" s="260"/>
      <c r="Q811" s="260"/>
      <c r="R811" s="260"/>
      <c r="S811" s="260"/>
      <c r="T811" s="261"/>
      <c r="U811" s="13"/>
      <c r="V811" s="13"/>
      <c r="W811" s="13"/>
      <c r="X811" s="13"/>
      <c r="Y811" s="13"/>
      <c r="Z811" s="13"/>
      <c r="AA811" s="13"/>
      <c r="AB811" s="13"/>
      <c r="AC811" s="13"/>
      <c r="AD811" s="13"/>
      <c r="AE811" s="13"/>
      <c r="AT811" s="262" t="s">
        <v>337</v>
      </c>
      <c r="AU811" s="262" t="s">
        <v>85</v>
      </c>
      <c r="AV811" s="13" t="s">
        <v>87</v>
      </c>
      <c r="AW811" s="13" t="s">
        <v>33</v>
      </c>
      <c r="AX811" s="13" t="s">
        <v>77</v>
      </c>
      <c r="AY811" s="262" t="s">
        <v>247</v>
      </c>
    </row>
    <row r="812" s="13" customFormat="1">
      <c r="A812" s="13"/>
      <c r="B812" s="252"/>
      <c r="C812" s="253"/>
      <c r="D812" s="232" t="s">
        <v>337</v>
      </c>
      <c r="E812" s="254" t="s">
        <v>1</v>
      </c>
      <c r="F812" s="255" t="s">
        <v>4807</v>
      </c>
      <c r="G812" s="253"/>
      <c r="H812" s="256">
        <v>10.692</v>
      </c>
      <c r="I812" s="257"/>
      <c r="J812" s="253"/>
      <c r="K812" s="253"/>
      <c r="L812" s="258"/>
      <c r="M812" s="259"/>
      <c r="N812" s="260"/>
      <c r="O812" s="260"/>
      <c r="P812" s="260"/>
      <c r="Q812" s="260"/>
      <c r="R812" s="260"/>
      <c r="S812" s="260"/>
      <c r="T812" s="261"/>
      <c r="U812" s="13"/>
      <c r="V812" s="13"/>
      <c r="W812" s="13"/>
      <c r="X812" s="13"/>
      <c r="Y812" s="13"/>
      <c r="Z812" s="13"/>
      <c r="AA812" s="13"/>
      <c r="AB812" s="13"/>
      <c r="AC812" s="13"/>
      <c r="AD812" s="13"/>
      <c r="AE812" s="13"/>
      <c r="AT812" s="262" t="s">
        <v>337</v>
      </c>
      <c r="AU812" s="262" t="s">
        <v>85</v>
      </c>
      <c r="AV812" s="13" t="s">
        <v>87</v>
      </c>
      <c r="AW812" s="13" t="s">
        <v>33</v>
      </c>
      <c r="AX812" s="13" t="s">
        <v>77</v>
      </c>
      <c r="AY812" s="262" t="s">
        <v>247</v>
      </c>
    </row>
    <row r="813" s="13" customFormat="1">
      <c r="A813" s="13"/>
      <c r="B813" s="252"/>
      <c r="C813" s="253"/>
      <c r="D813" s="232" t="s">
        <v>337</v>
      </c>
      <c r="E813" s="254" t="s">
        <v>1</v>
      </c>
      <c r="F813" s="255" t="s">
        <v>4808</v>
      </c>
      <c r="G813" s="253"/>
      <c r="H813" s="256">
        <v>43.521999999999998</v>
      </c>
      <c r="I813" s="257"/>
      <c r="J813" s="253"/>
      <c r="K813" s="253"/>
      <c r="L813" s="258"/>
      <c r="M813" s="259"/>
      <c r="N813" s="260"/>
      <c r="O813" s="260"/>
      <c r="P813" s="260"/>
      <c r="Q813" s="260"/>
      <c r="R813" s="260"/>
      <c r="S813" s="260"/>
      <c r="T813" s="261"/>
      <c r="U813" s="13"/>
      <c r="V813" s="13"/>
      <c r="W813" s="13"/>
      <c r="X813" s="13"/>
      <c r="Y813" s="13"/>
      <c r="Z813" s="13"/>
      <c r="AA813" s="13"/>
      <c r="AB813" s="13"/>
      <c r="AC813" s="13"/>
      <c r="AD813" s="13"/>
      <c r="AE813" s="13"/>
      <c r="AT813" s="262" t="s">
        <v>337</v>
      </c>
      <c r="AU813" s="262" t="s">
        <v>85</v>
      </c>
      <c r="AV813" s="13" t="s">
        <v>87</v>
      </c>
      <c r="AW813" s="13" t="s">
        <v>33</v>
      </c>
      <c r="AX813" s="13" t="s">
        <v>77</v>
      </c>
      <c r="AY813" s="262" t="s">
        <v>247</v>
      </c>
    </row>
    <row r="814" s="13" customFormat="1">
      <c r="A814" s="13"/>
      <c r="B814" s="252"/>
      <c r="C814" s="253"/>
      <c r="D814" s="232" t="s">
        <v>337</v>
      </c>
      <c r="E814" s="254" t="s">
        <v>1</v>
      </c>
      <c r="F814" s="255" t="s">
        <v>4809</v>
      </c>
      <c r="G814" s="253"/>
      <c r="H814" s="256">
        <v>29.858000000000001</v>
      </c>
      <c r="I814" s="257"/>
      <c r="J814" s="253"/>
      <c r="K814" s="253"/>
      <c r="L814" s="258"/>
      <c r="M814" s="259"/>
      <c r="N814" s="260"/>
      <c r="O814" s="260"/>
      <c r="P814" s="260"/>
      <c r="Q814" s="260"/>
      <c r="R814" s="260"/>
      <c r="S814" s="260"/>
      <c r="T814" s="261"/>
      <c r="U814" s="13"/>
      <c r="V814" s="13"/>
      <c r="W814" s="13"/>
      <c r="X814" s="13"/>
      <c r="Y814" s="13"/>
      <c r="Z814" s="13"/>
      <c r="AA814" s="13"/>
      <c r="AB814" s="13"/>
      <c r="AC814" s="13"/>
      <c r="AD814" s="13"/>
      <c r="AE814" s="13"/>
      <c r="AT814" s="262" t="s">
        <v>337</v>
      </c>
      <c r="AU814" s="262" t="s">
        <v>85</v>
      </c>
      <c r="AV814" s="13" t="s">
        <v>87</v>
      </c>
      <c r="AW814" s="13" t="s">
        <v>33</v>
      </c>
      <c r="AX814" s="13" t="s">
        <v>77</v>
      </c>
      <c r="AY814" s="262" t="s">
        <v>247</v>
      </c>
    </row>
    <row r="815" s="13" customFormat="1">
      <c r="A815" s="13"/>
      <c r="B815" s="252"/>
      <c r="C815" s="253"/>
      <c r="D815" s="232" t="s">
        <v>337</v>
      </c>
      <c r="E815" s="254" t="s">
        <v>1</v>
      </c>
      <c r="F815" s="255" t="s">
        <v>4810</v>
      </c>
      <c r="G815" s="253"/>
      <c r="H815" s="256">
        <v>26.888000000000002</v>
      </c>
      <c r="I815" s="257"/>
      <c r="J815" s="253"/>
      <c r="K815" s="253"/>
      <c r="L815" s="258"/>
      <c r="M815" s="259"/>
      <c r="N815" s="260"/>
      <c r="O815" s="260"/>
      <c r="P815" s="260"/>
      <c r="Q815" s="260"/>
      <c r="R815" s="260"/>
      <c r="S815" s="260"/>
      <c r="T815" s="261"/>
      <c r="U815" s="13"/>
      <c r="V815" s="13"/>
      <c r="W815" s="13"/>
      <c r="X815" s="13"/>
      <c r="Y815" s="13"/>
      <c r="Z815" s="13"/>
      <c r="AA815" s="13"/>
      <c r="AB815" s="13"/>
      <c r="AC815" s="13"/>
      <c r="AD815" s="13"/>
      <c r="AE815" s="13"/>
      <c r="AT815" s="262" t="s">
        <v>337</v>
      </c>
      <c r="AU815" s="262" t="s">
        <v>85</v>
      </c>
      <c r="AV815" s="13" t="s">
        <v>87</v>
      </c>
      <c r="AW815" s="13" t="s">
        <v>33</v>
      </c>
      <c r="AX815" s="13" t="s">
        <v>77</v>
      </c>
      <c r="AY815" s="262" t="s">
        <v>247</v>
      </c>
    </row>
    <row r="816" s="13" customFormat="1">
      <c r="A816" s="13"/>
      <c r="B816" s="252"/>
      <c r="C816" s="253"/>
      <c r="D816" s="232" t="s">
        <v>337</v>
      </c>
      <c r="E816" s="254" t="s">
        <v>1</v>
      </c>
      <c r="F816" s="255" t="s">
        <v>4811</v>
      </c>
      <c r="G816" s="253"/>
      <c r="H816" s="256">
        <v>27.937999999999999</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337</v>
      </c>
      <c r="AU816" s="262" t="s">
        <v>85</v>
      </c>
      <c r="AV816" s="13" t="s">
        <v>87</v>
      </c>
      <c r="AW816" s="13" t="s">
        <v>33</v>
      </c>
      <c r="AX816" s="13" t="s">
        <v>77</v>
      </c>
      <c r="AY816" s="262" t="s">
        <v>247</v>
      </c>
    </row>
    <row r="817" s="13" customFormat="1">
      <c r="A817" s="13"/>
      <c r="B817" s="252"/>
      <c r="C817" s="253"/>
      <c r="D817" s="232" t="s">
        <v>337</v>
      </c>
      <c r="E817" s="254" t="s">
        <v>1</v>
      </c>
      <c r="F817" s="255" t="s">
        <v>4812</v>
      </c>
      <c r="G817" s="253"/>
      <c r="H817" s="256">
        <v>266.78199999999998</v>
      </c>
      <c r="I817" s="257"/>
      <c r="J817" s="253"/>
      <c r="K817" s="253"/>
      <c r="L817" s="258"/>
      <c r="M817" s="259"/>
      <c r="N817" s="260"/>
      <c r="O817" s="260"/>
      <c r="P817" s="260"/>
      <c r="Q817" s="260"/>
      <c r="R817" s="260"/>
      <c r="S817" s="260"/>
      <c r="T817" s="261"/>
      <c r="U817" s="13"/>
      <c r="V817" s="13"/>
      <c r="W817" s="13"/>
      <c r="X817" s="13"/>
      <c r="Y817" s="13"/>
      <c r="Z817" s="13"/>
      <c r="AA817" s="13"/>
      <c r="AB817" s="13"/>
      <c r="AC817" s="13"/>
      <c r="AD817" s="13"/>
      <c r="AE817" s="13"/>
      <c r="AT817" s="262" t="s">
        <v>337</v>
      </c>
      <c r="AU817" s="262" t="s">
        <v>85</v>
      </c>
      <c r="AV817" s="13" t="s">
        <v>87</v>
      </c>
      <c r="AW817" s="13" t="s">
        <v>33</v>
      </c>
      <c r="AX817" s="13" t="s">
        <v>77</v>
      </c>
      <c r="AY817" s="262" t="s">
        <v>247</v>
      </c>
    </row>
    <row r="818" s="13" customFormat="1">
      <c r="A818" s="13"/>
      <c r="B818" s="252"/>
      <c r="C818" s="253"/>
      <c r="D818" s="232" t="s">
        <v>337</v>
      </c>
      <c r="E818" s="254" t="s">
        <v>1</v>
      </c>
      <c r="F818" s="255" t="s">
        <v>4813</v>
      </c>
      <c r="G818" s="253"/>
      <c r="H818" s="256">
        <v>8.0690000000000008</v>
      </c>
      <c r="I818" s="257"/>
      <c r="J818" s="253"/>
      <c r="K818" s="253"/>
      <c r="L818" s="258"/>
      <c r="M818" s="259"/>
      <c r="N818" s="260"/>
      <c r="O818" s="260"/>
      <c r="P818" s="260"/>
      <c r="Q818" s="260"/>
      <c r="R818" s="260"/>
      <c r="S818" s="260"/>
      <c r="T818" s="261"/>
      <c r="U818" s="13"/>
      <c r="V818" s="13"/>
      <c r="W818" s="13"/>
      <c r="X818" s="13"/>
      <c r="Y818" s="13"/>
      <c r="Z818" s="13"/>
      <c r="AA818" s="13"/>
      <c r="AB818" s="13"/>
      <c r="AC818" s="13"/>
      <c r="AD818" s="13"/>
      <c r="AE818" s="13"/>
      <c r="AT818" s="262" t="s">
        <v>337</v>
      </c>
      <c r="AU818" s="262" t="s">
        <v>85</v>
      </c>
      <c r="AV818" s="13" t="s">
        <v>87</v>
      </c>
      <c r="AW818" s="13" t="s">
        <v>33</v>
      </c>
      <c r="AX818" s="13" t="s">
        <v>77</v>
      </c>
      <c r="AY818" s="262" t="s">
        <v>247</v>
      </c>
    </row>
    <row r="819" s="13" customFormat="1">
      <c r="A819" s="13"/>
      <c r="B819" s="252"/>
      <c r="C819" s="253"/>
      <c r="D819" s="232" t="s">
        <v>337</v>
      </c>
      <c r="E819" s="254" t="s">
        <v>1</v>
      </c>
      <c r="F819" s="255" t="s">
        <v>4814</v>
      </c>
      <c r="G819" s="253"/>
      <c r="H819" s="256">
        <v>2.9500000000000002</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337</v>
      </c>
      <c r="AU819" s="262" t="s">
        <v>85</v>
      </c>
      <c r="AV819" s="13" t="s">
        <v>87</v>
      </c>
      <c r="AW819" s="13" t="s">
        <v>33</v>
      </c>
      <c r="AX819" s="13" t="s">
        <v>77</v>
      </c>
      <c r="AY819" s="262" t="s">
        <v>247</v>
      </c>
    </row>
    <row r="820" s="13" customFormat="1">
      <c r="A820" s="13"/>
      <c r="B820" s="252"/>
      <c r="C820" s="253"/>
      <c r="D820" s="232" t="s">
        <v>337</v>
      </c>
      <c r="E820" s="254" t="s">
        <v>1</v>
      </c>
      <c r="F820" s="255" t="s">
        <v>4815</v>
      </c>
      <c r="G820" s="253"/>
      <c r="H820" s="256">
        <v>2.9700000000000002</v>
      </c>
      <c r="I820" s="257"/>
      <c r="J820" s="253"/>
      <c r="K820" s="253"/>
      <c r="L820" s="258"/>
      <c r="M820" s="259"/>
      <c r="N820" s="260"/>
      <c r="O820" s="260"/>
      <c r="P820" s="260"/>
      <c r="Q820" s="260"/>
      <c r="R820" s="260"/>
      <c r="S820" s="260"/>
      <c r="T820" s="261"/>
      <c r="U820" s="13"/>
      <c r="V820" s="13"/>
      <c r="W820" s="13"/>
      <c r="X820" s="13"/>
      <c r="Y820" s="13"/>
      <c r="Z820" s="13"/>
      <c r="AA820" s="13"/>
      <c r="AB820" s="13"/>
      <c r="AC820" s="13"/>
      <c r="AD820" s="13"/>
      <c r="AE820" s="13"/>
      <c r="AT820" s="262" t="s">
        <v>337</v>
      </c>
      <c r="AU820" s="262" t="s">
        <v>85</v>
      </c>
      <c r="AV820" s="13" t="s">
        <v>87</v>
      </c>
      <c r="AW820" s="13" t="s">
        <v>33</v>
      </c>
      <c r="AX820" s="13" t="s">
        <v>77</v>
      </c>
      <c r="AY820" s="262" t="s">
        <v>247</v>
      </c>
    </row>
    <row r="821" s="13" customFormat="1">
      <c r="A821" s="13"/>
      <c r="B821" s="252"/>
      <c r="C821" s="253"/>
      <c r="D821" s="232" t="s">
        <v>337</v>
      </c>
      <c r="E821" s="254" t="s">
        <v>1</v>
      </c>
      <c r="F821" s="255" t="s">
        <v>4816</v>
      </c>
      <c r="G821" s="253"/>
      <c r="H821" s="256">
        <v>3.96</v>
      </c>
      <c r="I821" s="257"/>
      <c r="J821" s="253"/>
      <c r="K821" s="253"/>
      <c r="L821" s="258"/>
      <c r="M821" s="259"/>
      <c r="N821" s="260"/>
      <c r="O821" s="260"/>
      <c r="P821" s="260"/>
      <c r="Q821" s="260"/>
      <c r="R821" s="260"/>
      <c r="S821" s="260"/>
      <c r="T821" s="261"/>
      <c r="U821" s="13"/>
      <c r="V821" s="13"/>
      <c r="W821" s="13"/>
      <c r="X821" s="13"/>
      <c r="Y821" s="13"/>
      <c r="Z821" s="13"/>
      <c r="AA821" s="13"/>
      <c r="AB821" s="13"/>
      <c r="AC821" s="13"/>
      <c r="AD821" s="13"/>
      <c r="AE821" s="13"/>
      <c r="AT821" s="262" t="s">
        <v>337</v>
      </c>
      <c r="AU821" s="262" t="s">
        <v>85</v>
      </c>
      <c r="AV821" s="13" t="s">
        <v>87</v>
      </c>
      <c r="AW821" s="13" t="s">
        <v>33</v>
      </c>
      <c r="AX821" s="13" t="s">
        <v>77</v>
      </c>
      <c r="AY821" s="262" t="s">
        <v>247</v>
      </c>
    </row>
    <row r="822" s="13" customFormat="1">
      <c r="A822" s="13"/>
      <c r="B822" s="252"/>
      <c r="C822" s="253"/>
      <c r="D822" s="232" t="s">
        <v>337</v>
      </c>
      <c r="E822" s="254" t="s">
        <v>1</v>
      </c>
      <c r="F822" s="255" t="s">
        <v>4817</v>
      </c>
      <c r="G822" s="253"/>
      <c r="H822" s="256">
        <v>11.92</v>
      </c>
      <c r="I822" s="257"/>
      <c r="J822" s="253"/>
      <c r="K822" s="253"/>
      <c r="L822" s="258"/>
      <c r="M822" s="259"/>
      <c r="N822" s="260"/>
      <c r="O822" s="260"/>
      <c r="P822" s="260"/>
      <c r="Q822" s="260"/>
      <c r="R822" s="260"/>
      <c r="S822" s="260"/>
      <c r="T822" s="261"/>
      <c r="U822" s="13"/>
      <c r="V822" s="13"/>
      <c r="W822" s="13"/>
      <c r="X822" s="13"/>
      <c r="Y822" s="13"/>
      <c r="Z822" s="13"/>
      <c r="AA822" s="13"/>
      <c r="AB822" s="13"/>
      <c r="AC822" s="13"/>
      <c r="AD822" s="13"/>
      <c r="AE822" s="13"/>
      <c r="AT822" s="262" t="s">
        <v>337</v>
      </c>
      <c r="AU822" s="262" t="s">
        <v>85</v>
      </c>
      <c r="AV822" s="13" t="s">
        <v>87</v>
      </c>
      <c r="AW822" s="13" t="s">
        <v>33</v>
      </c>
      <c r="AX822" s="13" t="s">
        <v>77</v>
      </c>
      <c r="AY822" s="262" t="s">
        <v>247</v>
      </c>
    </row>
    <row r="823" s="13" customFormat="1">
      <c r="A823" s="13"/>
      <c r="B823" s="252"/>
      <c r="C823" s="253"/>
      <c r="D823" s="232" t="s">
        <v>337</v>
      </c>
      <c r="E823" s="254" t="s">
        <v>1</v>
      </c>
      <c r="F823" s="255" t="s">
        <v>4818</v>
      </c>
      <c r="G823" s="253"/>
      <c r="H823" s="256">
        <v>2.9700000000000002</v>
      </c>
      <c r="I823" s="257"/>
      <c r="J823" s="253"/>
      <c r="K823" s="253"/>
      <c r="L823" s="258"/>
      <c r="M823" s="259"/>
      <c r="N823" s="260"/>
      <c r="O823" s="260"/>
      <c r="P823" s="260"/>
      <c r="Q823" s="260"/>
      <c r="R823" s="260"/>
      <c r="S823" s="260"/>
      <c r="T823" s="261"/>
      <c r="U823" s="13"/>
      <c r="V823" s="13"/>
      <c r="W823" s="13"/>
      <c r="X823" s="13"/>
      <c r="Y823" s="13"/>
      <c r="Z823" s="13"/>
      <c r="AA823" s="13"/>
      <c r="AB823" s="13"/>
      <c r="AC823" s="13"/>
      <c r="AD823" s="13"/>
      <c r="AE823" s="13"/>
      <c r="AT823" s="262" t="s">
        <v>337</v>
      </c>
      <c r="AU823" s="262" t="s">
        <v>85</v>
      </c>
      <c r="AV823" s="13" t="s">
        <v>87</v>
      </c>
      <c r="AW823" s="13" t="s">
        <v>33</v>
      </c>
      <c r="AX823" s="13" t="s">
        <v>77</v>
      </c>
      <c r="AY823" s="262" t="s">
        <v>247</v>
      </c>
    </row>
    <row r="824" s="13" customFormat="1">
      <c r="A824" s="13"/>
      <c r="B824" s="252"/>
      <c r="C824" s="253"/>
      <c r="D824" s="232" t="s">
        <v>337</v>
      </c>
      <c r="E824" s="254" t="s">
        <v>1</v>
      </c>
      <c r="F824" s="255" t="s">
        <v>4819</v>
      </c>
      <c r="G824" s="253"/>
      <c r="H824" s="256">
        <v>13.672000000000001</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337</v>
      </c>
      <c r="AU824" s="262" t="s">
        <v>85</v>
      </c>
      <c r="AV824" s="13" t="s">
        <v>87</v>
      </c>
      <c r="AW824" s="13" t="s">
        <v>33</v>
      </c>
      <c r="AX824" s="13" t="s">
        <v>77</v>
      </c>
      <c r="AY824" s="262" t="s">
        <v>247</v>
      </c>
    </row>
    <row r="825" s="13" customFormat="1">
      <c r="A825" s="13"/>
      <c r="B825" s="252"/>
      <c r="C825" s="253"/>
      <c r="D825" s="232" t="s">
        <v>337</v>
      </c>
      <c r="E825" s="254" t="s">
        <v>1</v>
      </c>
      <c r="F825" s="255" t="s">
        <v>4820</v>
      </c>
      <c r="G825" s="253"/>
      <c r="H825" s="256">
        <v>4.2569999999999997</v>
      </c>
      <c r="I825" s="257"/>
      <c r="J825" s="253"/>
      <c r="K825" s="253"/>
      <c r="L825" s="258"/>
      <c r="M825" s="259"/>
      <c r="N825" s="260"/>
      <c r="O825" s="260"/>
      <c r="P825" s="260"/>
      <c r="Q825" s="260"/>
      <c r="R825" s="260"/>
      <c r="S825" s="260"/>
      <c r="T825" s="261"/>
      <c r="U825" s="13"/>
      <c r="V825" s="13"/>
      <c r="W825" s="13"/>
      <c r="X825" s="13"/>
      <c r="Y825" s="13"/>
      <c r="Z825" s="13"/>
      <c r="AA825" s="13"/>
      <c r="AB825" s="13"/>
      <c r="AC825" s="13"/>
      <c r="AD825" s="13"/>
      <c r="AE825" s="13"/>
      <c r="AT825" s="262" t="s">
        <v>337</v>
      </c>
      <c r="AU825" s="262" t="s">
        <v>85</v>
      </c>
      <c r="AV825" s="13" t="s">
        <v>87</v>
      </c>
      <c r="AW825" s="13" t="s">
        <v>33</v>
      </c>
      <c r="AX825" s="13" t="s">
        <v>77</v>
      </c>
      <c r="AY825" s="262" t="s">
        <v>247</v>
      </c>
    </row>
    <row r="826" s="13" customFormat="1">
      <c r="A826" s="13"/>
      <c r="B826" s="252"/>
      <c r="C826" s="253"/>
      <c r="D826" s="232" t="s">
        <v>337</v>
      </c>
      <c r="E826" s="254" t="s">
        <v>1</v>
      </c>
      <c r="F826" s="255" t="s">
        <v>4821</v>
      </c>
      <c r="G826" s="253"/>
      <c r="H826" s="256">
        <v>95.400000000000006</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337</v>
      </c>
      <c r="AU826" s="262" t="s">
        <v>85</v>
      </c>
      <c r="AV826" s="13" t="s">
        <v>87</v>
      </c>
      <c r="AW826" s="13" t="s">
        <v>33</v>
      </c>
      <c r="AX826" s="13" t="s">
        <v>77</v>
      </c>
      <c r="AY826" s="262" t="s">
        <v>247</v>
      </c>
    </row>
    <row r="827" s="13" customFormat="1">
      <c r="A827" s="13"/>
      <c r="B827" s="252"/>
      <c r="C827" s="253"/>
      <c r="D827" s="232" t="s">
        <v>337</v>
      </c>
      <c r="E827" s="254" t="s">
        <v>1</v>
      </c>
      <c r="F827" s="255" t="s">
        <v>4822</v>
      </c>
      <c r="G827" s="253"/>
      <c r="H827" s="256">
        <v>95.040000000000006</v>
      </c>
      <c r="I827" s="257"/>
      <c r="J827" s="253"/>
      <c r="K827" s="253"/>
      <c r="L827" s="258"/>
      <c r="M827" s="259"/>
      <c r="N827" s="260"/>
      <c r="O827" s="260"/>
      <c r="P827" s="260"/>
      <c r="Q827" s="260"/>
      <c r="R827" s="260"/>
      <c r="S827" s="260"/>
      <c r="T827" s="261"/>
      <c r="U827" s="13"/>
      <c r="V827" s="13"/>
      <c r="W827" s="13"/>
      <c r="X827" s="13"/>
      <c r="Y827" s="13"/>
      <c r="Z827" s="13"/>
      <c r="AA827" s="13"/>
      <c r="AB827" s="13"/>
      <c r="AC827" s="13"/>
      <c r="AD827" s="13"/>
      <c r="AE827" s="13"/>
      <c r="AT827" s="262" t="s">
        <v>337</v>
      </c>
      <c r="AU827" s="262" t="s">
        <v>85</v>
      </c>
      <c r="AV827" s="13" t="s">
        <v>87</v>
      </c>
      <c r="AW827" s="13" t="s">
        <v>33</v>
      </c>
      <c r="AX827" s="13" t="s">
        <v>77</v>
      </c>
      <c r="AY827" s="262" t="s">
        <v>247</v>
      </c>
    </row>
    <row r="828" s="13" customFormat="1">
      <c r="A828" s="13"/>
      <c r="B828" s="252"/>
      <c r="C828" s="253"/>
      <c r="D828" s="232" t="s">
        <v>337</v>
      </c>
      <c r="E828" s="254" t="s">
        <v>1</v>
      </c>
      <c r="F828" s="255" t="s">
        <v>4823</v>
      </c>
      <c r="G828" s="253"/>
      <c r="H828" s="256">
        <v>54.619999999999997</v>
      </c>
      <c r="I828" s="257"/>
      <c r="J828" s="253"/>
      <c r="K828" s="253"/>
      <c r="L828" s="258"/>
      <c r="M828" s="259"/>
      <c r="N828" s="260"/>
      <c r="O828" s="260"/>
      <c r="P828" s="260"/>
      <c r="Q828" s="260"/>
      <c r="R828" s="260"/>
      <c r="S828" s="260"/>
      <c r="T828" s="261"/>
      <c r="U828" s="13"/>
      <c r="V828" s="13"/>
      <c r="W828" s="13"/>
      <c r="X828" s="13"/>
      <c r="Y828" s="13"/>
      <c r="Z828" s="13"/>
      <c r="AA828" s="13"/>
      <c r="AB828" s="13"/>
      <c r="AC828" s="13"/>
      <c r="AD828" s="13"/>
      <c r="AE828" s="13"/>
      <c r="AT828" s="262" t="s">
        <v>337</v>
      </c>
      <c r="AU828" s="262" t="s">
        <v>85</v>
      </c>
      <c r="AV828" s="13" t="s">
        <v>87</v>
      </c>
      <c r="AW828" s="13" t="s">
        <v>33</v>
      </c>
      <c r="AX828" s="13" t="s">
        <v>77</v>
      </c>
      <c r="AY828" s="262" t="s">
        <v>247</v>
      </c>
    </row>
    <row r="829" s="13" customFormat="1">
      <c r="A829" s="13"/>
      <c r="B829" s="252"/>
      <c r="C829" s="253"/>
      <c r="D829" s="232" t="s">
        <v>337</v>
      </c>
      <c r="E829" s="254" t="s">
        <v>1</v>
      </c>
      <c r="F829" s="255" t="s">
        <v>4824</v>
      </c>
      <c r="G829" s="253"/>
      <c r="H829" s="256">
        <v>87.980000000000004</v>
      </c>
      <c r="I829" s="257"/>
      <c r="J829" s="253"/>
      <c r="K829" s="253"/>
      <c r="L829" s="258"/>
      <c r="M829" s="259"/>
      <c r="N829" s="260"/>
      <c r="O829" s="260"/>
      <c r="P829" s="260"/>
      <c r="Q829" s="260"/>
      <c r="R829" s="260"/>
      <c r="S829" s="260"/>
      <c r="T829" s="261"/>
      <c r="U829" s="13"/>
      <c r="V829" s="13"/>
      <c r="W829" s="13"/>
      <c r="X829" s="13"/>
      <c r="Y829" s="13"/>
      <c r="Z829" s="13"/>
      <c r="AA829" s="13"/>
      <c r="AB829" s="13"/>
      <c r="AC829" s="13"/>
      <c r="AD829" s="13"/>
      <c r="AE829" s="13"/>
      <c r="AT829" s="262" t="s">
        <v>337</v>
      </c>
      <c r="AU829" s="262" t="s">
        <v>85</v>
      </c>
      <c r="AV829" s="13" t="s">
        <v>87</v>
      </c>
      <c r="AW829" s="13" t="s">
        <v>33</v>
      </c>
      <c r="AX829" s="13" t="s">
        <v>77</v>
      </c>
      <c r="AY829" s="262" t="s">
        <v>247</v>
      </c>
    </row>
    <row r="830" s="13" customFormat="1">
      <c r="A830" s="13"/>
      <c r="B830" s="252"/>
      <c r="C830" s="253"/>
      <c r="D830" s="232" t="s">
        <v>337</v>
      </c>
      <c r="E830" s="254" t="s">
        <v>1</v>
      </c>
      <c r="F830" s="255" t="s">
        <v>4825</v>
      </c>
      <c r="G830" s="253"/>
      <c r="H830" s="256">
        <v>63.979999999999997</v>
      </c>
      <c r="I830" s="257"/>
      <c r="J830" s="253"/>
      <c r="K830" s="253"/>
      <c r="L830" s="258"/>
      <c r="M830" s="259"/>
      <c r="N830" s="260"/>
      <c r="O830" s="260"/>
      <c r="P830" s="260"/>
      <c r="Q830" s="260"/>
      <c r="R830" s="260"/>
      <c r="S830" s="260"/>
      <c r="T830" s="261"/>
      <c r="U830" s="13"/>
      <c r="V830" s="13"/>
      <c r="W830" s="13"/>
      <c r="X830" s="13"/>
      <c r="Y830" s="13"/>
      <c r="Z830" s="13"/>
      <c r="AA830" s="13"/>
      <c r="AB830" s="13"/>
      <c r="AC830" s="13"/>
      <c r="AD830" s="13"/>
      <c r="AE830" s="13"/>
      <c r="AT830" s="262" t="s">
        <v>337</v>
      </c>
      <c r="AU830" s="262" t="s">
        <v>85</v>
      </c>
      <c r="AV830" s="13" t="s">
        <v>87</v>
      </c>
      <c r="AW830" s="13" t="s">
        <v>33</v>
      </c>
      <c r="AX830" s="13" t="s">
        <v>77</v>
      </c>
      <c r="AY830" s="262" t="s">
        <v>247</v>
      </c>
    </row>
    <row r="831" s="13" customFormat="1">
      <c r="A831" s="13"/>
      <c r="B831" s="252"/>
      <c r="C831" s="253"/>
      <c r="D831" s="232" t="s">
        <v>337</v>
      </c>
      <c r="E831" s="254" t="s">
        <v>1</v>
      </c>
      <c r="F831" s="255" t="s">
        <v>4826</v>
      </c>
      <c r="G831" s="253"/>
      <c r="H831" s="256">
        <v>63.939999999999998</v>
      </c>
      <c r="I831" s="257"/>
      <c r="J831" s="253"/>
      <c r="K831" s="253"/>
      <c r="L831" s="258"/>
      <c r="M831" s="259"/>
      <c r="N831" s="260"/>
      <c r="O831" s="260"/>
      <c r="P831" s="260"/>
      <c r="Q831" s="260"/>
      <c r="R831" s="260"/>
      <c r="S831" s="260"/>
      <c r="T831" s="261"/>
      <c r="U831" s="13"/>
      <c r="V831" s="13"/>
      <c r="W831" s="13"/>
      <c r="X831" s="13"/>
      <c r="Y831" s="13"/>
      <c r="Z831" s="13"/>
      <c r="AA831" s="13"/>
      <c r="AB831" s="13"/>
      <c r="AC831" s="13"/>
      <c r="AD831" s="13"/>
      <c r="AE831" s="13"/>
      <c r="AT831" s="262" t="s">
        <v>337</v>
      </c>
      <c r="AU831" s="262" t="s">
        <v>85</v>
      </c>
      <c r="AV831" s="13" t="s">
        <v>87</v>
      </c>
      <c r="AW831" s="13" t="s">
        <v>33</v>
      </c>
      <c r="AX831" s="13" t="s">
        <v>77</v>
      </c>
      <c r="AY831" s="262" t="s">
        <v>247</v>
      </c>
    </row>
    <row r="832" s="13" customFormat="1">
      <c r="A832" s="13"/>
      <c r="B832" s="252"/>
      <c r="C832" s="253"/>
      <c r="D832" s="232" t="s">
        <v>337</v>
      </c>
      <c r="E832" s="254" t="s">
        <v>1</v>
      </c>
      <c r="F832" s="255" t="s">
        <v>4827</v>
      </c>
      <c r="G832" s="253"/>
      <c r="H832" s="256">
        <v>64</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337</v>
      </c>
      <c r="AU832" s="262" t="s">
        <v>85</v>
      </c>
      <c r="AV832" s="13" t="s">
        <v>87</v>
      </c>
      <c r="AW832" s="13" t="s">
        <v>33</v>
      </c>
      <c r="AX832" s="13" t="s">
        <v>77</v>
      </c>
      <c r="AY832" s="262" t="s">
        <v>247</v>
      </c>
    </row>
    <row r="833" s="13" customFormat="1">
      <c r="A833" s="13"/>
      <c r="B833" s="252"/>
      <c r="C833" s="253"/>
      <c r="D833" s="232" t="s">
        <v>337</v>
      </c>
      <c r="E833" s="254" t="s">
        <v>1</v>
      </c>
      <c r="F833" s="255" t="s">
        <v>4828</v>
      </c>
      <c r="G833" s="253"/>
      <c r="H833" s="256">
        <v>63.979999999999997</v>
      </c>
      <c r="I833" s="257"/>
      <c r="J833" s="253"/>
      <c r="K833" s="253"/>
      <c r="L833" s="258"/>
      <c r="M833" s="259"/>
      <c r="N833" s="260"/>
      <c r="O833" s="260"/>
      <c r="P833" s="260"/>
      <c r="Q833" s="260"/>
      <c r="R833" s="260"/>
      <c r="S833" s="260"/>
      <c r="T833" s="261"/>
      <c r="U833" s="13"/>
      <c r="V833" s="13"/>
      <c r="W833" s="13"/>
      <c r="X833" s="13"/>
      <c r="Y833" s="13"/>
      <c r="Z833" s="13"/>
      <c r="AA833" s="13"/>
      <c r="AB833" s="13"/>
      <c r="AC833" s="13"/>
      <c r="AD833" s="13"/>
      <c r="AE833" s="13"/>
      <c r="AT833" s="262" t="s">
        <v>337</v>
      </c>
      <c r="AU833" s="262" t="s">
        <v>85</v>
      </c>
      <c r="AV833" s="13" t="s">
        <v>87</v>
      </c>
      <c r="AW833" s="13" t="s">
        <v>33</v>
      </c>
      <c r="AX833" s="13" t="s">
        <v>77</v>
      </c>
      <c r="AY833" s="262" t="s">
        <v>247</v>
      </c>
    </row>
    <row r="834" s="13" customFormat="1">
      <c r="A834" s="13"/>
      <c r="B834" s="252"/>
      <c r="C834" s="253"/>
      <c r="D834" s="232" t="s">
        <v>337</v>
      </c>
      <c r="E834" s="254" t="s">
        <v>1</v>
      </c>
      <c r="F834" s="255" t="s">
        <v>4829</v>
      </c>
      <c r="G834" s="253"/>
      <c r="H834" s="256">
        <v>51.777000000000001</v>
      </c>
      <c r="I834" s="257"/>
      <c r="J834" s="253"/>
      <c r="K834" s="253"/>
      <c r="L834" s="258"/>
      <c r="M834" s="259"/>
      <c r="N834" s="260"/>
      <c r="O834" s="260"/>
      <c r="P834" s="260"/>
      <c r="Q834" s="260"/>
      <c r="R834" s="260"/>
      <c r="S834" s="260"/>
      <c r="T834" s="261"/>
      <c r="U834" s="13"/>
      <c r="V834" s="13"/>
      <c r="W834" s="13"/>
      <c r="X834" s="13"/>
      <c r="Y834" s="13"/>
      <c r="Z834" s="13"/>
      <c r="AA834" s="13"/>
      <c r="AB834" s="13"/>
      <c r="AC834" s="13"/>
      <c r="AD834" s="13"/>
      <c r="AE834" s="13"/>
      <c r="AT834" s="262" t="s">
        <v>337</v>
      </c>
      <c r="AU834" s="262" t="s">
        <v>85</v>
      </c>
      <c r="AV834" s="13" t="s">
        <v>87</v>
      </c>
      <c r="AW834" s="13" t="s">
        <v>33</v>
      </c>
      <c r="AX834" s="13" t="s">
        <v>77</v>
      </c>
      <c r="AY834" s="262" t="s">
        <v>247</v>
      </c>
    </row>
    <row r="835" s="13" customFormat="1">
      <c r="A835" s="13"/>
      <c r="B835" s="252"/>
      <c r="C835" s="253"/>
      <c r="D835" s="232" t="s">
        <v>337</v>
      </c>
      <c r="E835" s="254" t="s">
        <v>1</v>
      </c>
      <c r="F835" s="255" t="s">
        <v>4830</v>
      </c>
      <c r="G835" s="253"/>
      <c r="H835" s="256">
        <v>12.624000000000001</v>
      </c>
      <c r="I835" s="257"/>
      <c r="J835" s="253"/>
      <c r="K835" s="253"/>
      <c r="L835" s="258"/>
      <c r="M835" s="259"/>
      <c r="N835" s="260"/>
      <c r="O835" s="260"/>
      <c r="P835" s="260"/>
      <c r="Q835" s="260"/>
      <c r="R835" s="260"/>
      <c r="S835" s="260"/>
      <c r="T835" s="261"/>
      <c r="U835" s="13"/>
      <c r="V835" s="13"/>
      <c r="W835" s="13"/>
      <c r="X835" s="13"/>
      <c r="Y835" s="13"/>
      <c r="Z835" s="13"/>
      <c r="AA835" s="13"/>
      <c r="AB835" s="13"/>
      <c r="AC835" s="13"/>
      <c r="AD835" s="13"/>
      <c r="AE835" s="13"/>
      <c r="AT835" s="262" t="s">
        <v>337</v>
      </c>
      <c r="AU835" s="262" t="s">
        <v>85</v>
      </c>
      <c r="AV835" s="13" t="s">
        <v>87</v>
      </c>
      <c r="AW835" s="13" t="s">
        <v>33</v>
      </c>
      <c r="AX835" s="13" t="s">
        <v>77</v>
      </c>
      <c r="AY835" s="262" t="s">
        <v>247</v>
      </c>
    </row>
    <row r="836" s="13" customFormat="1">
      <c r="A836" s="13"/>
      <c r="B836" s="252"/>
      <c r="C836" s="253"/>
      <c r="D836" s="232" t="s">
        <v>337</v>
      </c>
      <c r="E836" s="254" t="s">
        <v>1</v>
      </c>
      <c r="F836" s="255" t="s">
        <v>4831</v>
      </c>
      <c r="G836" s="253"/>
      <c r="H836" s="256">
        <v>11.959</v>
      </c>
      <c r="I836" s="257"/>
      <c r="J836" s="253"/>
      <c r="K836" s="253"/>
      <c r="L836" s="258"/>
      <c r="M836" s="259"/>
      <c r="N836" s="260"/>
      <c r="O836" s="260"/>
      <c r="P836" s="260"/>
      <c r="Q836" s="260"/>
      <c r="R836" s="260"/>
      <c r="S836" s="260"/>
      <c r="T836" s="261"/>
      <c r="U836" s="13"/>
      <c r="V836" s="13"/>
      <c r="W836" s="13"/>
      <c r="X836" s="13"/>
      <c r="Y836" s="13"/>
      <c r="Z836" s="13"/>
      <c r="AA836" s="13"/>
      <c r="AB836" s="13"/>
      <c r="AC836" s="13"/>
      <c r="AD836" s="13"/>
      <c r="AE836" s="13"/>
      <c r="AT836" s="262" t="s">
        <v>337</v>
      </c>
      <c r="AU836" s="262" t="s">
        <v>85</v>
      </c>
      <c r="AV836" s="13" t="s">
        <v>87</v>
      </c>
      <c r="AW836" s="13" t="s">
        <v>33</v>
      </c>
      <c r="AX836" s="13" t="s">
        <v>77</v>
      </c>
      <c r="AY836" s="262" t="s">
        <v>247</v>
      </c>
    </row>
    <row r="837" s="13" customFormat="1">
      <c r="A837" s="13"/>
      <c r="B837" s="252"/>
      <c r="C837" s="253"/>
      <c r="D837" s="232" t="s">
        <v>337</v>
      </c>
      <c r="E837" s="254" t="s">
        <v>1</v>
      </c>
      <c r="F837" s="255" t="s">
        <v>4832</v>
      </c>
      <c r="G837" s="253"/>
      <c r="H837" s="256">
        <v>60.579999999999998</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337</v>
      </c>
      <c r="AU837" s="262" t="s">
        <v>85</v>
      </c>
      <c r="AV837" s="13" t="s">
        <v>87</v>
      </c>
      <c r="AW837" s="13" t="s">
        <v>33</v>
      </c>
      <c r="AX837" s="13" t="s">
        <v>77</v>
      </c>
      <c r="AY837" s="262" t="s">
        <v>247</v>
      </c>
    </row>
    <row r="838" s="13" customFormat="1">
      <c r="A838" s="13"/>
      <c r="B838" s="252"/>
      <c r="C838" s="253"/>
      <c r="D838" s="232" t="s">
        <v>337</v>
      </c>
      <c r="E838" s="254" t="s">
        <v>1</v>
      </c>
      <c r="F838" s="255" t="s">
        <v>4833</v>
      </c>
      <c r="G838" s="253"/>
      <c r="H838" s="256">
        <v>37.259999999999998</v>
      </c>
      <c r="I838" s="257"/>
      <c r="J838" s="253"/>
      <c r="K838" s="253"/>
      <c r="L838" s="258"/>
      <c r="M838" s="259"/>
      <c r="N838" s="260"/>
      <c r="O838" s="260"/>
      <c r="P838" s="260"/>
      <c r="Q838" s="260"/>
      <c r="R838" s="260"/>
      <c r="S838" s="260"/>
      <c r="T838" s="261"/>
      <c r="U838" s="13"/>
      <c r="V838" s="13"/>
      <c r="W838" s="13"/>
      <c r="X838" s="13"/>
      <c r="Y838" s="13"/>
      <c r="Z838" s="13"/>
      <c r="AA838" s="13"/>
      <c r="AB838" s="13"/>
      <c r="AC838" s="13"/>
      <c r="AD838" s="13"/>
      <c r="AE838" s="13"/>
      <c r="AT838" s="262" t="s">
        <v>337</v>
      </c>
      <c r="AU838" s="262" t="s">
        <v>85</v>
      </c>
      <c r="AV838" s="13" t="s">
        <v>87</v>
      </c>
      <c r="AW838" s="13" t="s">
        <v>33</v>
      </c>
      <c r="AX838" s="13" t="s">
        <v>77</v>
      </c>
      <c r="AY838" s="262" t="s">
        <v>247</v>
      </c>
    </row>
    <row r="839" s="13" customFormat="1">
      <c r="A839" s="13"/>
      <c r="B839" s="252"/>
      <c r="C839" s="253"/>
      <c r="D839" s="232" t="s">
        <v>337</v>
      </c>
      <c r="E839" s="254" t="s">
        <v>1</v>
      </c>
      <c r="F839" s="255" t="s">
        <v>4834</v>
      </c>
      <c r="G839" s="253"/>
      <c r="H839" s="256">
        <v>261.46499999999997</v>
      </c>
      <c r="I839" s="257"/>
      <c r="J839" s="253"/>
      <c r="K839" s="253"/>
      <c r="L839" s="258"/>
      <c r="M839" s="259"/>
      <c r="N839" s="260"/>
      <c r="O839" s="260"/>
      <c r="P839" s="260"/>
      <c r="Q839" s="260"/>
      <c r="R839" s="260"/>
      <c r="S839" s="260"/>
      <c r="T839" s="261"/>
      <c r="U839" s="13"/>
      <c r="V839" s="13"/>
      <c r="W839" s="13"/>
      <c r="X839" s="13"/>
      <c r="Y839" s="13"/>
      <c r="Z839" s="13"/>
      <c r="AA839" s="13"/>
      <c r="AB839" s="13"/>
      <c r="AC839" s="13"/>
      <c r="AD839" s="13"/>
      <c r="AE839" s="13"/>
      <c r="AT839" s="262" t="s">
        <v>337</v>
      </c>
      <c r="AU839" s="262" t="s">
        <v>85</v>
      </c>
      <c r="AV839" s="13" t="s">
        <v>87</v>
      </c>
      <c r="AW839" s="13" t="s">
        <v>33</v>
      </c>
      <c r="AX839" s="13" t="s">
        <v>77</v>
      </c>
      <c r="AY839" s="262" t="s">
        <v>247</v>
      </c>
    </row>
    <row r="840" s="13" customFormat="1">
      <c r="A840" s="13"/>
      <c r="B840" s="252"/>
      <c r="C840" s="253"/>
      <c r="D840" s="232" t="s">
        <v>337</v>
      </c>
      <c r="E840" s="254" t="s">
        <v>1</v>
      </c>
      <c r="F840" s="255" t="s">
        <v>4835</v>
      </c>
      <c r="G840" s="253"/>
      <c r="H840" s="256">
        <v>145.28800000000001</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337</v>
      </c>
      <c r="AU840" s="262" t="s">
        <v>85</v>
      </c>
      <c r="AV840" s="13" t="s">
        <v>87</v>
      </c>
      <c r="AW840" s="13" t="s">
        <v>33</v>
      </c>
      <c r="AX840" s="13" t="s">
        <v>77</v>
      </c>
      <c r="AY840" s="262" t="s">
        <v>247</v>
      </c>
    </row>
    <row r="841" s="13" customFormat="1">
      <c r="A841" s="13"/>
      <c r="B841" s="252"/>
      <c r="C841" s="253"/>
      <c r="D841" s="232" t="s">
        <v>337</v>
      </c>
      <c r="E841" s="254" t="s">
        <v>1</v>
      </c>
      <c r="F841" s="255" t="s">
        <v>4836</v>
      </c>
      <c r="G841" s="253"/>
      <c r="H841" s="256">
        <v>57.843000000000004</v>
      </c>
      <c r="I841" s="257"/>
      <c r="J841" s="253"/>
      <c r="K841" s="253"/>
      <c r="L841" s="258"/>
      <c r="M841" s="259"/>
      <c r="N841" s="260"/>
      <c r="O841" s="260"/>
      <c r="P841" s="260"/>
      <c r="Q841" s="260"/>
      <c r="R841" s="260"/>
      <c r="S841" s="260"/>
      <c r="T841" s="261"/>
      <c r="U841" s="13"/>
      <c r="V841" s="13"/>
      <c r="W841" s="13"/>
      <c r="X841" s="13"/>
      <c r="Y841" s="13"/>
      <c r="Z841" s="13"/>
      <c r="AA841" s="13"/>
      <c r="AB841" s="13"/>
      <c r="AC841" s="13"/>
      <c r="AD841" s="13"/>
      <c r="AE841" s="13"/>
      <c r="AT841" s="262" t="s">
        <v>337</v>
      </c>
      <c r="AU841" s="262" t="s">
        <v>85</v>
      </c>
      <c r="AV841" s="13" t="s">
        <v>87</v>
      </c>
      <c r="AW841" s="13" t="s">
        <v>33</v>
      </c>
      <c r="AX841" s="13" t="s">
        <v>77</v>
      </c>
      <c r="AY841" s="262" t="s">
        <v>247</v>
      </c>
    </row>
    <row r="842" s="13" customFormat="1">
      <c r="A842" s="13"/>
      <c r="B842" s="252"/>
      <c r="C842" s="253"/>
      <c r="D842" s="232" t="s">
        <v>337</v>
      </c>
      <c r="E842" s="254" t="s">
        <v>1</v>
      </c>
      <c r="F842" s="255" t="s">
        <v>4837</v>
      </c>
      <c r="G842" s="253"/>
      <c r="H842" s="256">
        <v>113.258</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337</v>
      </c>
      <c r="AU842" s="262" t="s">
        <v>85</v>
      </c>
      <c r="AV842" s="13" t="s">
        <v>87</v>
      </c>
      <c r="AW842" s="13" t="s">
        <v>33</v>
      </c>
      <c r="AX842" s="13" t="s">
        <v>77</v>
      </c>
      <c r="AY842" s="262" t="s">
        <v>247</v>
      </c>
    </row>
    <row r="843" s="13" customFormat="1">
      <c r="A843" s="13"/>
      <c r="B843" s="252"/>
      <c r="C843" s="253"/>
      <c r="D843" s="232" t="s">
        <v>337</v>
      </c>
      <c r="E843" s="254" t="s">
        <v>1</v>
      </c>
      <c r="F843" s="255" t="s">
        <v>4838</v>
      </c>
      <c r="G843" s="253"/>
      <c r="H843" s="256">
        <v>107.05500000000001</v>
      </c>
      <c r="I843" s="257"/>
      <c r="J843" s="253"/>
      <c r="K843" s="253"/>
      <c r="L843" s="258"/>
      <c r="M843" s="259"/>
      <c r="N843" s="260"/>
      <c r="O843" s="260"/>
      <c r="P843" s="260"/>
      <c r="Q843" s="260"/>
      <c r="R843" s="260"/>
      <c r="S843" s="260"/>
      <c r="T843" s="261"/>
      <c r="U843" s="13"/>
      <c r="V843" s="13"/>
      <c r="W843" s="13"/>
      <c r="X843" s="13"/>
      <c r="Y843" s="13"/>
      <c r="Z843" s="13"/>
      <c r="AA843" s="13"/>
      <c r="AB843" s="13"/>
      <c r="AC843" s="13"/>
      <c r="AD843" s="13"/>
      <c r="AE843" s="13"/>
      <c r="AT843" s="262" t="s">
        <v>337</v>
      </c>
      <c r="AU843" s="262" t="s">
        <v>85</v>
      </c>
      <c r="AV843" s="13" t="s">
        <v>87</v>
      </c>
      <c r="AW843" s="13" t="s">
        <v>33</v>
      </c>
      <c r="AX843" s="13" t="s">
        <v>77</v>
      </c>
      <c r="AY843" s="262" t="s">
        <v>247</v>
      </c>
    </row>
    <row r="844" s="13" customFormat="1">
      <c r="A844" s="13"/>
      <c r="B844" s="252"/>
      <c r="C844" s="253"/>
      <c r="D844" s="232" t="s">
        <v>337</v>
      </c>
      <c r="E844" s="254" t="s">
        <v>1</v>
      </c>
      <c r="F844" s="255" t="s">
        <v>4839</v>
      </c>
      <c r="G844" s="253"/>
      <c r="H844" s="256">
        <v>139.846</v>
      </c>
      <c r="I844" s="257"/>
      <c r="J844" s="253"/>
      <c r="K844" s="253"/>
      <c r="L844" s="258"/>
      <c r="M844" s="259"/>
      <c r="N844" s="260"/>
      <c r="O844" s="260"/>
      <c r="P844" s="260"/>
      <c r="Q844" s="260"/>
      <c r="R844" s="260"/>
      <c r="S844" s="260"/>
      <c r="T844" s="261"/>
      <c r="U844" s="13"/>
      <c r="V844" s="13"/>
      <c r="W844" s="13"/>
      <c r="X844" s="13"/>
      <c r="Y844" s="13"/>
      <c r="Z844" s="13"/>
      <c r="AA844" s="13"/>
      <c r="AB844" s="13"/>
      <c r="AC844" s="13"/>
      <c r="AD844" s="13"/>
      <c r="AE844" s="13"/>
      <c r="AT844" s="262" t="s">
        <v>337</v>
      </c>
      <c r="AU844" s="262" t="s">
        <v>85</v>
      </c>
      <c r="AV844" s="13" t="s">
        <v>87</v>
      </c>
      <c r="AW844" s="13" t="s">
        <v>33</v>
      </c>
      <c r="AX844" s="13" t="s">
        <v>77</v>
      </c>
      <c r="AY844" s="262" t="s">
        <v>247</v>
      </c>
    </row>
    <row r="845" s="13" customFormat="1">
      <c r="A845" s="13"/>
      <c r="B845" s="252"/>
      <c r="C845" s="253"/>
      <c r="D845" s="232" t="s">
        <v>337</v>
      </c>
      <c r="E845" s="254" t="s">
        <v>1</v>
      </c>
      <c r="F845" s="255" t="s">
        <v>4840</v>
      </c>
      <c r="G845" s="253"/>
      <c r="H845" s="256">
        <v>148.86000000000001</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337</v>
      </c>
      <c r="AU845" s="262" t="s">
        <v>85</v>
      </c>
      <c r="AV845" s="13" t="s">
        <v>87</v>
      </c>
      <c r="AW845" s="13" t="s">
        <v>33</v>
      </c>
      <c r="AX845" s="13" t="s">
        <v>77</v>
      </c>
      <c r="AY845" s="262" t="s">
        <v>247</v>
      </c>
    </row>
    <row r="846" s="13" customFormat="1">
      <c r="A846" s="13"/>
      <c r="B846" s="252"/>
      <c r="C846" s="253"/>
      <c r="D846" s="232" t="s">
        <v>337</v>
      </c>
      <c r="E846" s="254" t="s">
        <v>1</v>
      </c>
      <c r="F846" s="255" t="s">
        <v>4841</v>
      </c>
      <c r="G846" s="253"/>
      <c r="H846" s="256">
        <v>137.32300000000001</v>
      </c>
      <c r="I846" s="257"/>
      <c r="J846" s="253"/>
      <c r="K846" s="253"/>
      <c r="L846" s="258"/>
      <c r="M846" s="259"/>
      <c r="N846" s="260"/>
      <c r="O846" s="260"/>
      <c r="P846" s="260"/>
      <c r="Q846" s="260"/>
      <c r="R846" s="260"/>
      <c r="S846" s="260"/>
      <c r="T846" s="261"/>
      <c r="U846" s="13"/>
      <c r="V846" s="13"/>
      <c r="W846" s="13"/>
      <c r="X846" s="13"/>
      <c r="Y846" s="13"/>
      <c r="Z846" s="13"/>
      <c r="AA846" s="13"/>
      <c r="AB846" s="13"/>
      <c r="AC846" s="13"/>
      <c r="AD846" s="13"/>
      <c r="AE846" s="13"/>
      <c r="AT846" s="262" t="s">
        <v>337</v>
      </c>
      <c r="AU846" s="262" t="s">
        <v>85</v>
      </c>
      <c r="AV846" s="13" t="s">
        <v>87</v>
      </c>
      <c r="AW846" s="13" t="s">
        <v>33</v>
      </c>
      <c r="AX846" s="13" t="s">
        <v>77</v>
      </c>
      <c r="AY846" s="262" t="s">
        <v>247</v>
      </c>
    </row>
    <row r="847" s="13" customFormat="1">
      <c r="A847" s="13"/>
      <c r="B847" s="252"/>
      <c r="C847" s="253"/>
      <c r="D847" s="232" t="s">
        <v>337</v>
      </c>
      <c r="E847" s="254" t="s">
        <v>1</v>
      </c>
      <c r="F847" s="255" t="s">
        <v>4842</v>
      </c>
      <c r="G847" s="253"/>
      <c r="H847" s="256">
        <v>104.822</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337</v>
      </c>
      <c r="AU847" s="262" t="s">
        <v>85</v>
      </c>
      <c r="AV847" s="13" t="s">
        <v>87</v>
      </c>
      <c r="AW847" s="13" t="s">
        <v>33</v>
      </c>
      <c r="AX847" s="13" t="s">
        <v>77</v>
      </c>
      <c r="AY847" s="262" t="s">
        <v>247</v>
      </c>
    </row>
    <row r="848" s="13" customFormat="1">
      <c r="A848" s="13"/>
      <c r="B848" s="252"/>
      <c r="C848" s="253"/>
      <c r="D848" s="232" t="s">
        <v>337</v>
      </c>
      <c r="E848" s="254" t="s">
        <v>1</v>
      </c>
      <c r="F848" s="255" t="s">
        <v>4843</v>
      </c>
      <c r="G848" s="253"/>
      <c r="H848" s="256">
        <v>73.974999999999994</v>
      </c>
      <c r="I848" s="257"/>
      <c r="J848" s="253"/>
      <c r="K848" s="253"/>
      <c r="L848" s="258"/>
      <c r="M848" s="259"/>
      <c r="N848" s="260"/>
      <c r="O848" s="260"/>
      <c r="P848" s="260"/>
      <c r="Q848" s="260"/>
      <c r="R848" s="260"/>
      <c r="S848" s="260"/>
      <c r="T848" s="261"/>
      <c r="U848" s="13"/>
      <c r="V848" s="13"/>
      <c r="W848" s="13"/>
      <c r="X848" s="13"/>
      <c r="Y848" s="13"/>
      <c r="Z848" s="13"/>
      <c r="AA848" s="13"/>
      <c r="AB848" s="13"/>
      <c r="AC848" s="13"/>
      <c r="AD848" s="13"/>
      <c r="AE848" s="13"/>
      <c r="AT848" s="262" t="s">
        <v>337</v>
      </c>
      <c r="AU848" s="262" t="s">
        <v>85</v>
      </c>
      <c r="AV848" s="13" t="s">
        <v>87</v>
      </c>
      <c r="AW848" s="13" t="s">
        <v>33</v>
      </c>
      <c r="AX848" s="13" t="s">
        <v>77</v>
      </c>
      <c r="AY848" s="262" t="s">
        <v>247</v>
      </c>
    </row>
    <row r="849" s="13" customFormat="1">
      <c r="A849" s="13"/>
      <c r="B849" s="252"/>
      <c r="C849" s="253"/>
      <c r="D849" s="232" t="s">
        <v>337</v>
      </c>
      <c r="E849" s="254" t="s">
        <v>1</v>
      </c>
      <c r="F849" s="255" t="s">
        <v>4844</v>
      </c>
      <c r="G849" s="253"/>
      <c r="H849" s="256">
        <v>7.3600000000000003</v>
      </c>
      <c r="I849" s="257"/>
      <c r="J849" s="253"/>
      <c r="K849" s="253"/>
      <c r="L849" s="258"/>
      <c r="M849" s="259"/>
      <c r="N849" s="260"/>
      <c r="O849" s="260"/>
      <c r="P849" s="260"/>
      <c r="Q849" s="260"/>
      <c r="R849" s="260"/>
      <c r="S849" s="260"/>
      <c r="T849" s="261"/>
      <c r="U849" s="13"/>
      <c r="V849" s="13"/>
      <c r="W849" s="13"/>
      <c r="X849" s="13"/>
      <c r="Y849" s="13"/>
      <c r="Z849" s="13"/>
      <c r="AA849" s="13"/>
      <c r="AB849" s="13"/>
      <c r="AC849" s="13"/>
      <c r="AD849" s="13"/>
      <c r="AE849" s="13"/>
      <c r="AT849" s="262" t="s">
        <v>337</v>
      </c>
      <c r="AU849" s="262" t="s">
        <v>85</v>
      </c>
      <c r="AV849" s="13" t="s">
        <v>87</v>
      </c>
      <c r="AW849" s="13" t="s">
        <v>33</v>
      </c>
      <c r="AX849" s="13" t="s">
        <v>77</v>
      </c>
      <c r="AY849" s="262" t="s">
        <v>247</v>
      </c>
    </row>
    <row r="850" s="13" customFormat="1">
      <c r="A850" s="13"/>
      <c r="B850" s="252"/>
      <c r="C850" s="253"/>
      <c r="D850" s="232" t="s">
        <v>337</v>
      </c>
      <c r="E850" s="254" t="s">
        <v>1</v>
      </c>
      <c r="F850" s="255" t="s">
        <v>4845</v>
      </c>
      <c r="G850" s="253"/>
      <c r="H850" s="256">
        <v>2.157</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337</v>
      </c>
      <c r="AU850" s="262" t="s">
        <v>85</v>
      </c>
      <c r="AV850" s="13" t="s">
        <v>87</v>
      </c>
      <c r="AW850" s="13" t="s">
        <v>33</v>
      </c>
      <c r="AX850" s="13" t="s">
        <v>77</v>
      </c>
      <c r="AY850" s="262" t="s">
        <v>247</v>
      </c>
    </row>
    <row r="851" s="13" customFormat="1">
      <c r="A851" s="13"/>
      <c r="B851" s="252"/>
      <c r="C851" s="253"/>
      <c r="D851" s="232" t="s">
        <v>337</v>
      </c>
      <c r="E851" s="254" t="s">
        <v>1</v>
      </c>
      <c r="F851" s="255" t="s">
        <v>4846</v>
      </c>
      <c r="G851" s="253"/>
      <c r="H851" s="256">
        <v>13.292999999999999</v>
      </c>
      <c r="I851" s="257"/>
      <c r="J851" s="253"/>
      <c r="K851" s="253"/>
      <c r="L851" s="258"/>
      <c r="M851" s="259"/>
      <c r="N851" s="260"/>
      <c r="O851" s="260"/>
      <c r="P851" s="260"/>
      <c r="Q851" s="260"/>
      <c r="R851" s="260"/>
      <c r="S851" s="260"/>
      <c r="T851" s="261"/>
      <c r="U851" s="13"/>
      <c r="V851" s="13"/>
      <c r="W851" s="13"/>
      <c r="X851" s="13"/>
      <c r="Y851" s="13"/>
      <c r="Z851" s="13"/>
      <c r="AA851" s="13"/>
      <c r="AB851" s="13"/>
      <c r="AC851" s="13"/>
      <c r="AD851" s="13"/>
      <c r="AE851" s="13"/>
      <c r="AT851" s="262" t="s">
        <v>337</v>
      </c>
      <c r="AU851" s="262" t="s">
        <v>85</v>
      </c>
      <c r="AV851" s="13" t="s">
        <v>87</v>
      </c>
      <c r="AW851" s="13" t="s">
        <v>33</v>
      </c>
      <c r="AX851" s="13" t="s">
        <v>77</v>
      </c>
      <c r="AY851" s="262" t="s">
        <v>247</v>
      </c>
    </row>
    <row r="852" s="13" customFormat="1">
      <c r="A852" s="13"/>
      <c r="B852" s="252"/>
      <c r="C852" s="253"/>
      <c r="D852" s="232" t="s">
        <v>337</v>
      </c>
      <c r="E852" s="254" t="s">
        <v>1</v>
      </c>
      <c r="F852" s="255" t="s">
        <v>4847</v>
      </c>
      <c r="G852" s="253"/>
      <c r="H852" s="256">
        <v>9.9830000000000005</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337</v>
      </c>
      <c r="AU852" s="262" t="s">
        <v>85</v>
      </c>
      <c r="AV852" s="13" t="s">
        <v>87</v>
      </c>
      <c r="AW852" s="13" t="s">
        <v>33</v>
      </c>
      <c r="AX852" s="13" t="s">
        <v>77</v>
      </c>
      <c r="AY852" s="262" t="s">
        <v>247</v>
      </c>
    </row>
    <row r="853" s="13" customFormat="1">
      <c r="A853" s="13"/>
      <c r="B853" s="252"/>
      <c r="C853" s="253"/>
      <c r="D853" s="232" t="s">
        <v>337</v>
      </c>
      <c r="E853" s="254" t="s">
        <v>1</v>
      </c>
      <c r="F853" s="255" t="s">
        <v>4848</v>
      </c>
      <c r="G853" s="253"/>
      <c r="H853" s="256">
        <v>14.593999999999999</v>
      </c>
      <c r="I853" s="257"/>
      <c r="J853" s="253"/>
      <c r="K853" s="253"/>
      <c r="L853" s="258"/>
      <c r="M853" s="259"/>
      <c r="N853" s="260"/>
      <c r="O853" s="260"/>
      <c r="P853" s="260"/>
      <c r="Q853" s="260"/>
      <c r="R853" s="260"/>
      <c r="S853" s="260"/>
      <c r="T853" s="261"/>
      <c r="U853" s="13"/>
      <c r="V853" s="13"/>
      <c r="W853" s="13"/>
      <c r="X853" s="13"/>
      <c r="Y853" s="13"/>
      <c r="Z853" s="13"/>
      <c r="AA853" s="13"/>
      <c r="AB853" s="13"/>
      <c r="AC853" s="13"/>
      <c r="AD853" s="13"/>
      <c r="AE853" s="13"/>
      <c r="AT853" s="262" t="s">
        <v>337</v>
      </c>
      <c r="AU853" s="262" t="s">
        <v>85</v>
      </c>
      <c r="AV853" s="13" t="s">
        <v>87</v>
      </c>
      <c r="AW853" s="13" t="s">
        <v>33</v>
      </c>
      <c r="AX853" s="13" t="s">
        <v>77</v>
      </c>
      <c r="AY853" s="262" t="s">
        <v>247</v>
      </c>
    </row>
    <row r="854" s="13" customFormat="1">
      <c r="A854" s="13"/>
      <c r="B854" s="252"/>
      <c r="C854" s="253"/>
      <c r="D854" s="232" t="s">
        <v>337</v>
      </c>
      <c r="E854" s="254" t="s">
        <v>1</v>
      </c>
      <c r="F854" s="255" t="s">
        <v>4849</v>
      </c>
      <c r="G854" s="253"/>
      <c r="H854" s="256">
        <v>90.432000000000002</v>
      </c>
      <c r="I854" s="257"/>
      <c r="J854" s="253"/>
      <c r="K854" s="253"/>
      <c r="L854" s="258"/>
      <c r="M854" s="259"/>
      <c r="N854" s="260"/>
      <c r="O854" s="260"/>
      <c r="P854" s="260"/>
      <c r="Q854" s="260"/>
      <c r="R854" s="260"/>
      <c r="S854" s="260"/>
      <c r="T854" s="261"/>
      <c r="U854" s="13"/>
      <c r="V854" s="13"/>
      <c r="W854" s="13"/>
      <c r="X854" s="13"/>
      <c r="Y854" s="13"/>
      <c r="Z854" s="13"/>
      <c r="AA854" s="13"/>
      <c r="AB854" s="13"/>
      <c r="AC854" s="13"/>
      <c r="AD854" s="13"/>
      <c r="AE854" s="13"/>
      <c r="AT854" s="262" t="s">
        <v>337</v>
      </c>
      <c r="AU854" s="262" t="s">
        <v>85</v>
      </c>
      <c r="AV854" s="13" t="s">
        <v>87</v>
      </c>
      <c r="AW854" s="13" t="s">
        <v>33</v>
      </c>
      <c r="AX854" s="13" t="s">
        <v>77</v>
      </c>
      <c r="AY854" s="262" t="s">
        <v>247</v>
      </c>
    </row>
    <row r="855" s="13" customFormat="1">
      <c r="A855" s="13"/>
      <c r="B855" s="252"/>
      <c r="C855" s="253"/>
      <c r="D855" s="232" t="s">
        <v>337</v>
      </c>
      <c r="E855" s="254" t="s">
        <v>1</v>
      </c>
      <c r="F855" s="255" t="s">
        <v>4850</v>
      </c>
      <c r="G855" s="253"/>
      <c r="H855" s="256">
        <v>102.80200000000001</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337</v>
      </c>
      <c r="AU855" s="262" t="s">
        <v>85</v>
      </c>
      <c r="AV855" s="13" t="s">
        <v>87</v>
      </c>
      <c r="AW855" s="13" t="s">
        <v>33</v>
      </c>
      <c r="AX855" s="13" t="s">
        <v>77</v>
      </c>
      <c r="AY855" s="262" t="s">
        <v>247</v>
      </c>
    </row>
    <row r="856" s="13" customFormat="1">
      <c r="A856" s="13"/>
      <c r="B856" s="252"/>
      <c r="C856" s="253"/>
      <c r="D856" s="232" t="s">
        <v>337</v>
      </c>
      <c r="E856" s="254" t="s">
        <v>1</v>
      </c>
      <c r="F856" s="255" t="s">
        <v>4851</v>
      </c>
      <c r="G856" s="253"/>
      <c r="H856" s="256">
        <v>102.80200000000001</v>
      </c>
      <c r="I856" s="257"/>
      <c r="J856" s="253"/>
      <c r="K856" s="253"/>
      <c r="L856" s="258"/>
      <c r="M856" s="259"/>
      <c r="N856" s="260"/>
      <c r="O856" s="260"/>
      <c r="P856" s="260"/>
      <c r="Q856" s="260"/>
      <c r="R856" s="260"/>
      <c r="S856" s="260"/>
      <c r="T856" s="261"/>
      <c r="U856" s="13"/>
      <c r="V856" s="13"/>
      <c r="W856" s="13"/>
      <c r="X856" s="13"/>
      <c r="Y856" s="13"/>
      <c r="Z856" s="13"/>
      <c r="AA856" s="13"/>
      <c r="AB856" s="13"/>
      <c r="AC856" s="13"/>
      <c r="AD856" s="13"/>
      <c r="AE856" s="13"/>
      <c r="AT856" s="262" t="s">
        <v>337</v>
      </c>
      <c r="AU856" s="262" t="s">
        <v>85</v>
      </c>
      <c r="AV856" s="13" t="s">
        <v>87</v>
      </c>
      <c r="AW856" s="13" t="s">
        <v>33</v>
      </c>
      <c r="AX856" s="13" t="s">
        <v>77</v>
      </c>
      <c r="AY856" s="262" t="s">
        <v>247</v>
      </c>
    </row>
    <row r="857" s="13" customFormat="1">
      <c r="A857" s="13"/>
      <c r="B857" s="252"/>
      <c r="C857" s="253"/>
      <c r="D857" s="232" t="s">
        <v>337</v>
      </c>
      <c r="E857" s="254" t="s">
        <v>1</v>
      </c>
      <c r="F857" s="255" t="s">
        <v>4852</v>
      </c>
      <c r="G857" s="253"/>
      <c r="H857" s="256">
        <v>102.80200000000001</v>
      </c>
      <c r="I857" s="257"/>
      <c r="J857" s="253"/>
      <c r="K857" s="253"/>
      <c r="L857" s="258"/>
      <c r="M857" s="259"/>
      <c r="N857" s="260"/>
      <c r="O857" s="260"/>
      <c r="P857" s="260"/>
      <c r="Q857" s="260"/>
      <c r="R857" s="260"/>
      <c r="S857" s="260"/>
      <c r="T857" s="261"/>
      <c r="U857" s="13"/>
      <c r="V857" s="13"/>
      <c r="W857" s="13"/>
      <c r="X857" s="13"/>
      <c r="Y857" s="13"/>
      <c r="Z857" s="13"/>
      <c r="AA857" s="13"/>
      <c r="AB857" s="13"/>
      <c r="AC857" s="13"/>
      <c r="AD857" s="13"/>
      <c r="AE857" s="13"/>
      <c r="AT857" s="262" t="s">
        <v>337</v>
      </c>
      <c r="AU857" s="262" t="s">
        <v>85</v>
      </c>
      <c r="AV857" s="13" t="s">
        <v>87</v>
      </c>
      <c r="AW857" s="13" t="s">
        <v>33</v>
      </c>
      <c r="AX857" s="13" t="s">
        <v>77</v>
      </c>
      <c r="AY857" s="262" t="s">
        <v>247</v>
      </c>
    </row>
    <row r="858" s="13" customFormat="1">
      <c r="A858" s="13"/>
      <c r="B858" s="252"/>
      <c r="C858" s="253"/>
      <c r="D858" s="232" t="s">
        <v>337</v>
      </c>
      <c r="E858" s="254" t="s">
        <v>1</v>
      </c>
      <c r="F858" s="255" t="s">
        <v>4853</v>
      </c>
      <c r="G858" s="253"/>
      <c r="H858" s="256">
        <v>150.101</v>
      </c>
      <c r="I858" s="257"/>
      <c r="J858" s="253"/>
      <c r="K858" s="253"/>
      <c r="L858" s="258"/>
      <c r="M858" s="259"/>
      <c r="N858" s="260"/>
      <c r="O858" s="260"/>
      <c r="P858" s="260"/>
      <c r="Q858" s="260"/>
      <c r="R858" s="260"/>
      <c r="S858" s="260"/>
      <c r="T858" s="261"/>
      <c r="U858" s="13"/>
      <c r="V858" s="13"/>
      <c r="W858" s="13"/>
      <c r="X858" s="13"/>
      <c r="Y858" s="13"/>
      <c r="Z858" s="13"/>
      <c r="AA858" s="13"/>
      <c r="AB858" s="13"/>
      <c r="AC858" s="13"/>
      <c r="AD858" s="13"/>
      <c r="AE858" s="13"/>
      <c r="AT858" s="262" t="s">
        <v>337</v>
      </c>
      <c r="AU858" s="262" t="s">
        <v>85</v>
      </c>
      <c r="AV858" s="13" t="s">
        <v>87</v>
      </c>
      <c r="AW858" s="13" t="s">
        <v>33</v>
      </c>
      <c r="AX858" s="13" t="s">
        <v>77</v>
      </c>
      <c r="AY858" s="262" t="s">
        <v>247</v>
      </c>
    </row>
    <row r="859" s="13" customFormat="1">
      <c r="A859" s="13"/>
      <c r="B859" s="252"/>
      <c r="C859" s="253"/>
      <c r="D859" s="232" t="s">
        <v>337</v>
      </c>
      <c r="E859" s="254" t="s">
        <v>1</v>
      </c>
      <c r="F859" s="255" t="s">
        <v>4854</v>
      </c>
      <c r="G859" s="253"/>
      <c r="H859" s="256">
        <v>146.37899999999999</v>
      </c>
      <c r="I859" s="257"/>
      <c r="J859" s="253"/>
      <c r="K859" s="253"/>
      <c r="L859" s="258"/>
      <c r="M859" s="259"/>
      <c r="N859" s="260"/>
      <c r="O859" s="260"/>
      <c r="P859" s="260"/>
      <c r="Q859" s="260"/>
      <c r="R859" s="260"/>
      <c r="S859" s="260"/>
      <c r="T859" s="261"/>
      <c r="U859" s="13"/>
      <c r="V859" s="13"/>
      <c r="W859" s="13"/>
      <c r="X859" s="13"/>
      <c r="Y859" s="13"/>
      <c r="Z859" s="13"/>
      <c r="AA859" s="13"/>
      <c r="AB859" s="13"/>
      <c r="AC859" s="13"/>
      <c r="AD859" s="13"/>
      <c r="AE859" s="13"/>
      <c r="AT859" s="262" t="s">
        <v>337</v>
      </c>
      <c r="AU859" s="262" t="s">
        <v>85</v>
      </c>
      <c r="AV859" s="13" t="s">
        <v>87</v>
      </c>
      <c r="AW859" s="13" t="s">
        <v>33</v>
      </c>
      <c r="AX859" s="13" t="s">
        <v>77</v>
      </c>
      <c r="AY859" s="262" t="s">
        <v>247</v>
      </c>
    </row>
    <row r="860" s="13" customFormat="1">
      <c r="A860" s="13"/>
      <c r="B860" s="252"/>
      <c r="C860" s="253"/>
      <c r="D860" s="232" t="s">
        <v>337</v>
      </c>
      <c r="E860" s="254" t="s">
        <v>1</v>
      </c>
      <c r="F860" s="255" t="s">
        <v>4855</v>
      </c>
      <c r="G860" s="253"/>
      <c r="H860" s="256">
        <v>107.00100000000001</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337</v>
      </c>
      <c r="AU860" s="262" t="s">
        <v>85</v>
      </c>
      <c r="AV860" s="13" t="s">
        <v>87</v>
      </c>
      <c r="AW860" s="13" t="s">
        <v>33</v>
      </c>
      <c r="AX860" s="13" t="s">
        <v>77</v>
      </c>
      <c r="AY860" s="262" t="s">
        <v>247</v>
      </c>
    </row>
    <row r="861" s="14" customFormat="1">
      <c r="A861" s="14"/>
      <c r="B861" s="263"/>
      <c r="C861" s="264"/>
      <c r="D861" s="232" t="s">
        <v>337</v>
      </c>
      <c r="E861" s="265" t="s">
        <v>1</v>
      </c>
      <c r="F861" s="266" t="s">
        <v>340</v>
      </c>
      <c r="G861" s="264"/>
      <c r="H861" s="267">
        <v>4406.5789999999997</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337</v>
      </c>
      <c r="AU861" s="273" t="s">
        <v>85</v>
      </c>
      <c r="AV861" s="14" t="s">
        <v>258</v>
      </c>
      <c r="AW861" s="14" t="s">
        <v>33</v>
      </c>
      <c r="AX861" s="14" t="s">
        <v>85</v>
      </c>
      <c r="AY861" s="273" t="s">
        <v>247</v>
      </c>
    </row>
    <row r="862" s="11" customFormat="1" ht="25.92" customHeight="1">
      <c r="A862" s="11"/>
      <c r="B862" s="205"/>
      <c r="C862" s="206"/>
      <c r="D862" s="207" t="s">
        <v>76</v>
      </c>
      <c r="E862" s="208" t="s">
        <v>619</v>
      </c>
      <c r="F862" s="208" t="s">
        <v>774</v>
      </c>
      <c r="G862" s="206"/>
      <c r="H862" s="206"/>
      <c r="I862" s="209"/>
      <c r="J862" s="210">
        <f>BK862</f>
        <v>0</v>
      </c>
      <c r="K862" s="206"/>
      <c r="L862" s="211"/>
      <c r="M862" s="212"/>
      <c r="N862" s="213"/>
      <c r="O862" s="213"/>
      <c r="P862" s="214">
        <f>SUM(P863:P918)</f>
        <v>0</v>
      </c>
      <c r="Q862" s="213"/>
      <c r="R862" s="214">
        <f>SUM(R863:R918)</f>
        <v>0</v>
      </c>
      <c r="S862" s="213"/>
      <c r="T862" s="215">
        <f>SUM(T863:T918)</f>
        <v>0</v>
      </c>
      <c r="U862" s="11"/>
      <c r="V862" s="11"/>
      <c r="W862" s="11"/>
      <c r="X862" s="11"/>
      <c r="Y862" s="11"/>
      <c r="Z862" s="11"/>
      <c r="AA862" s="11"/>
      <c r="AB862" s="11"/>
      <c r="AC862" s="11"/>
      <c r="AD862" s="11"/>
      <c r="AE862" s="11"/>
      <c r="AR862" s="216" t="s">
        <v>85</v>
      </c>
      <c r="AT862" s="217" t="s">
        <v>76</v>
      </c>
      <c r="AU862" s="217" t="s">
        <v>77</v>
      </c>
      <c r="AY862" s="216" t="s">
        <v>247</v>
      </c>
      <c r="BK862" s="218">
        <f>SUM(BK863:BK918)</f>
        <v>0</v>
      </c>
    </row>
    <row r="863" s="2" customFormat="1" ht="21.75" customHeight="1">
      <c r="A863" s="38"/>
      <c r="B863" s="39"/>
      <c r="C863" s="219" t="s">
        <v>950</v>
      </c>
      <c r="D863" s="219" t="s">
        <v>248</v>
      </c>
      <c r="E863" s="220" t="s">
        <v>775</v>
      </c>
      <c r="F863" s="221" t="s">
        <v>776</v>
      </c>
      <c r="G863" s="222" t="s">
        <v>267</v>
      </c>
      <c r="H863" s="223">
        <v>305.14400000000001</v>
      </c>
      <c r="I863" s="224"/>
      <c r="J863" s="225">
        <f>ROUND(I863*H863,2)</f>
        <v>0</v>
      </c>
      <c r="K863" s="221" t="s">
        <v>336</v>
      </c>
      <c r="L863" s="44"/>
      <c r="M863" s="226" t="s">
        <v>1</v>
      </c>
      <c r="N863" s="227" t="s">
        <v>42</v>
      </c>
      <c r="O863" s="91"/>
      <c r="P863" s="228">
        <f>O863*H863</f>
        <v>0</v>
      </c>
      <c r="Q863" s="228">
        <v>0</v>
      </c>
      <c r="R863" s="228">
        <f>Q863*H863</f>
        <v>0</v>
      </c>
      <c r="S863" s="228">
        <v>0</v>
      </c>
      <c r="T863" s="229">
        <f>S863*H863</f>
        <v>0</v>
      </c>
      <c r="U863" s="38"/>
      <c r="V863" s="38"/>
      <c r="W863" s="38"/>
      <c r="X863" s="38"/>
      <c r="Y863" s="38"/>
      <c r="Z863" s="38"/>
      <c r="AA863" s="38"/>
      <c r="AB863" s="38"/>
      <c r="AC863" s="38"/>
      <c r="AD863" s="38"/>
      <c r="AE863" s="38"/>
      <c r="AR863" s="230" t="s">
        <v>258</v>
      </c>
      <c r="AT863" s="230" t="s">
        <v>248</v>
      </c>
      <c r="AU863" s="230" t="s">
        <v>85</v>
      </c>
      <c r="AY863" s="17" t="s">
        <v>247</v>
      </c>
      <c r="BE863" s="231">
        <f>IF(N863="základní",J863,0)</f>
        <v>0</v>
      </c>
      <c r="BF863" s="231">
        <f>IF(N863="snížená",J863,0)</f>
        <v>0</v>
      </c>
      <c r="BG863" s="231">
        <f>IF(N863="zákl. přenesená",J863,0)</f>
        <v>0</v>
      </c>
      <c r="BH863" s="231">
        <f>IF(N863="sníž. přenesená",J863,0)</f>
        <v>0</v>
      </c>
      <c r="BI863" s="231">
        <f>IF(N863="nulová",J863,0)</f>
        <v>0</v>
      </c>
      <c r="BJ863" s="17" t="s">
        <v>85</v>
      </c>
      <c r="BK863" s="231">
        <f>ROUND(I863*H863,2)</f>
        <v>0</v>
      </c>
      <c r="BL863" s="17" t="s">
        <v>258</v>
      </c>
      <c r="BM863" s="230" t="s">
        <v>952</v>
      </c>
    </row>
    <row r="864" s="2" customFormat="1">
      <c r="A864" s="38"/>
      <c r="B864" s="39"/>
      <c r="C864" s="40"/>
      <c r="D864" s="232" t="s">
        <v>253</v>
      </c>
      <c r="E864" s="40"/>
      <c r="F864" s="233" t="s">
        <v>778</v>
      </c>
      <c r="G864" s="40"/>
      <c r="H864" s="40"/>
      <c r="I864" s="234"/>
      <c r="J864" s="40"/>
      <c r="K864" s="40"/>
      <c r="L864" s="44"/>
      <c r="M864" s="235"/>
      <c r="N864" s="236"/>
      <c r="O864" s="91"/>
      <c r="P864" s="91"/>
      <c r="Q864" s="91"/>
      <c r="R864" s="91"/>
      <c r="S864" s="91"/>
      <c r="T864" s="92"/>
      <c r="U864" s="38"/>
      <c r="V864" s="38"/>
      <c r="W864" s="38"/>
      <c r="X864" s="38"/>
      <c r="Y864" s="38"/>
      <c r="Z864" s="38"/>
      <c r="AA864" s="38"/>
      <c r="AB864" s="38"/>
      <c r="AC864" s="38"/>
      <c r="AD864" s="38"/>
      <c r="AE864" s="38"/>
      <c r="AT864" s="17" t="s">
        <v>253</v>
      </c>
      <c r="AU864" s="17" t="s">
        <v>85</v>
      </c>
    </row>
    <row r="865" s="12" customFormat="1">
      <c r="A865" s="12"/>
      <c r="B865" s="242"/>
      <c r="C865" s="243"/>
      <c r="D865" s="232" t="s">
        <v>337</v>
      </c>
      <c r="E865" s="244" t="s">
        <v>1</v>
      </c>
      <c r="F865" s="245" t="s">
        <v>4746</v>
      </c>
      <c r="G865" s="243"/>
      <c r="H865" s="244" t="s">
        <v>1</v>
      </c>
      <c r="I865" s="246"/>
      <c r="J865" s="243"/>
      <c r="K865" s="243"/>
      <c r="L865" s="247"/>
      <c r="M865" s="248"/>
      <c r="N865" s="249"/>
      <c r="O865" s="249"/>
      <c r="P865" s="249"/>
      <c r="Q865" s="249"/>
      <c r="R865" s="249"/>
      <c r="S865" s="249"/>
      <c r="T865" s="250"/>
      <c r="U865" s="12"/>
      <c r="V865" s="12"/>
      <c r="W865" s="12"/>
      <c r="X865" s="12"/>
      <c r="Y865" s="12"/>
      <c r="Z865" s="12"/>
      <c r="AA865" s="12"/>
      <c r="AB865" s="12"/>
      <c r="AC865" s="12"/>
      <c r="AD865" s="12"/>
      <c r="AE865" s="12"/>
      <c r="AT865" s="251" t="s">
        <v>337</v>
      </c>
      <c r="AU865" s="251" t="s">
        <v>85</v>
      </c>
      <c r="AV865" s="12" t="s">
        <v>85</v>
      </c>
      <c r="AW865" s="12" t="s">
        <v>33</v>
      </c>
      <c r="AX865" s="12" t="s">
        <v>77</v>
      </c>
      <c r="AY865" s="251" t="s">
        <v>247</v>
      </c>
    </row>
    <row r="866" s="13" customFormat="1">
      <c r="A866" s="13"/>
      <c r="B866" s="252"/>
      <c r="C866" s="253"/>
      <c r="D866" s="232" t="s">
        <v>337</v>
      </c>
      <c r="E866" s="254" t="s">
        <v>1</v>
      </c>
      <c r="F866" s="255" t="s">
        <v>4747</v>
      </c>
      <c r="G866" s="253"/>
      <c r="H866" s="256">
        <v>132.32499999999999</v>
      </c>
      <c r="I866" s="257"/>
      <c r="J866" s="253"/>
      <c r="K866" s="253"/>
      <c r="L866" s="258"/>
      <c r="M866" s="259"/>
      <c r="N866" s="260"/>
      <c r="O866" s="260"/>
      <c r="P866" s="260"/>
      <c r="Q866" s="260"/>
      <c r="R866" s="260"/>
      <c r="S866" s="260"/>
      <c r="T866" s="261"/>
      <c r="U866" s="13"/>
      <c r="V866" s="13"/>
      <c r="W866" s="13"/>
      <c r="X866" s="13"/>
      <c r="Y866" s="13"/>
      <c r="Z866" s="13"/>
      <c r="AA866" s="13"/>
      <c r="AB866" s="13"/>
      <c r="AC866" s="13"/>
      <c r="AD866" s="13"/>
      <c r="AE866" s="13"/>
      <c r="AT866" s="262" t="s">
        <v>337</v>
      </c>
      <c r="AU866" s="262" t="s">
        <v>85</v>
      </c>
      <c r="AV866" s="13" t="s">
        <v>87</v>
      </c>
      <c r="AW866" s="13" t="s">
        <v>33</v>
      </c>
      <c r="AX866" s="13" t="s">
        <v>77</v>
      </c>
      <c r="AY866" s="262" t="s">
        <v>247</v>
      </c>
    </row>
    <row r="867" s="13" customFormat="1">
      <c r="A867" s="13"/>
      <c r="B867" s="252"/>
      <c r="C867" s="253"/>
      <c r="D867" s="232" t="s">
        <v>337</v>
      </c>
      <c r="E867" s="254" t="s">
        <v>1</v>
      </c>
      <c r="F867" s="255" t="s">
        <v>4748</v>
      </c>
      <c r="G867" s="253"/>
      <c r="H867" s="256">
        <v>167.97200000000001</v>
      </c>
      <c r="I867" s="257"/>
      <c r="J867" s="253"/>
      <c r="K867" s="253"/>
      <c r="L867" s="258"/>
      <c r="M867" s="259"/>
      <c r="N867" s="260"/>
      <c r="O867" s="260"/>
      <c r="P867" s="260"/>
      <c r="Q867" s="260"/>
      <c r="R867" s="260"/>
      <c r="S867" s="260"/>
      <c r="T867" s="261"/>
      <c r="U867" s="13"/>
      <c r="V867" s="13"/>
      <c r="W867" s="13"/>
      <c r="X867" s="13"/>
      <c r="Y867" s="13"/>
      <c r="Z867" s="13"/>
      <c r="AA867" s="13"/>
      <c r="AB867" s="13"/>
      <c r="AC867" s="13"/>
      <c r="AD867" s="13"/>
      <c r="AE867" s="13"/>
      <c r="AT867" s="262" t="s">
        <v>337</v>
      </c>
      <c r="AU867" s="262" t="s">
        <v>85</v>
      </c>
      <c r="AV867" s="13" t="s">
        <v>87</v>
      </c>
      <c r="AW867" s="13" t="s">
        <v>33</v>
      </c>
      <c r="AX867" s="13" t="s">
        <v>77</v>
      </c>
      <c r="AY867" s="262" t="s">
        <v>247</v>
      </c>
    </row>
    <row r="868" s="13" customFormat="1">
      <c r="A868" s="13"/>
      <c r="B868" s="252"/>
      <c r="C868" s="253"/>
      <c r="D868" s="232" t="s">
        <v>337</v>
      </c>
      <c r="E868" s="254" t="s">
        <v>1</v>
      </c>
      <c r="F868" s="255" t="s">
        <v>4749</v>
      </c>
      <c r="G868" s="253"/>
      <c r="H868" s="256">
        <v>4.8470000000000004</v>
      </c>
      <c r="I868" s="257"/>
      <c r="J868" s="253"/>
      <c r="K868" s="253"/>
      <c r="L868" s="258"/>
      <c r="M868" s="259"/>
      <c r="N868" s="260"/>
      <c r="O868" s="260"/>
      <c r="P868" s="260"/>
      <c r="Q868" s="260"/>
      <c r="R868" s="260"/>
      <c r="S868" s="260"/>
      <c r="T868" s="261"/>
      <c r="U868" s="13"/>
      <c r="V868" s="13"/>
      <c r="W868" s="13"/>
      <c r="X868" s="13"/>
      <c r="Y868" s="13"/>
      <c r="Z868" s="13"/>
      <c r="AA868" s="13"/>
      <c r="AB868" s="13"/>
      <c r="AC868" s="13"/>
      <c r="AD868" s="13"/>
      <c r="AE868" s="13"/>
      <c r="AT868" s="262" t="s">
        <v>337</v>
      </c>
      <c r="AU868" s="262" t="s">
        <v>85</v>
      </c>
      <c r="AV868" s="13" t="s">
        <v>87</v>
      </c>
      <c r="AW868" s="13" t="s">
        <v>33</v>
      </c>
      <c r="AX868" s="13" t="s">
        <v>77</v>
      </c>
      <c r="AY868" s="262" t="s">
        <v>247</v>
      </c>
    </row>
    <row r="869" s="14" customFormat="1">
      <c r="A869" s="14"/>
      <c r="B869" s="263"/>
      <c r="C869" s="264"/>
      <c r="D869" s="232" t="s">
        <v>337</v>
      </c>
      <c r="E869" s="265" t="s">
        <v>1</v>
      </c>
      <c r="F869" s="266" t="s">
        <v>340</v>
      </c>
      <c r="G869" s="264"/>
      <c r="H869" s="267">
        <v>305.14400000000001</v>
      </c>
      <c r="I869" s="268"/>
      <c r="J869" s="264"/>
      <c r="K869" s="264"/>
      <c r="L869" s="269"/>
      <c r="M869" s="270"/>
      <c r="N869" s="271"/>
      <c r="O869" s="271"/>
      <c r="P869" s="271"/>
      <c r="Q869" s="271"/>
      <c r="R869" s="271"/>
      <c r="S869" s="271"/>
      <c r="T869" s="272"/>
      <c r="U869" s="14"/>
      <c r="V869" s="14"/>
      <c r="W869" s="14"/>
      <c r="X869" s="14"/>
      <c r="Y869" s="14"/>
      <c r="Z869" s="14"/>
      <c r="AA869" s="14"/>
      <c r="AB869" s="14"/>
      <c r="AC869" s="14"/>
      <c r="AD869" s="14"/>
      <c r="AE869" s="14"/>
      <c r="AT869" s="273" t="s">
        <v>337</v>
      </c>
      <c r="AU869" s="273" t="s">
        <v>85</v>
      </c>
      <c r="AV869" s="14" t="s">
        <v>258</v>
      </c>
      <c r="AW869" s="14" t="s">
        <v>33</v>
      </c>
      <c r="AX869" s="14" t="s">
        <v>85</v>
      </c>
      <c r="AY869" s="273" t="s">
        <v>247</v>
      </c>
    </row>
    <row r="870" s="2" customFormat="1" ht="33" customHeight="1">
      <c r="A870" s="38"/>
      <c r="B870" s="39"/>
      <c r="C870" s="219" t="s">
        <v>682</v>
      </c>
      <c r="D870" s="219" t="s">
        <v>248</v>
      </c>
      <c r="E870" s="220" t="s">
        <v>780</v>
      </c>
      <c r="F870" s="221" t="s">
        <v>781</v>
      </c>
      <c r="G870" s="222" t="s">
        <v>267</v>
      </c>
      <c r="H870" s="223">
        <v>45.442999999999998</v>
      </c>
      <c r="I870" s="224"/>
      <c r="J870" s="225">
        <f>ROUND(I870*H870,2)</f>
        <v>0</v>
      </c>
      <c r="K870" s="221" t="s">
        <v>336</v>
      </c>
      <c r="L870" s="44"/>
      <c r="M870" s="226" t="s">
        <v>1</v>
      </c>
      <c r="N870" s="227" t="s">
        <v>42</v>
      </c>
      <c r="O870" s="91"/>
      <c r="P870" s="228">
        <f>O870*H870</f>
        <v>0</v>
      </c>
      <c r="Q870" s="228">
        <v>0</v>
      </c>
      <c r="R870" s="228">
        <f>Q870*H870</f>
        <v>0</v>
      </c>
      <c r="S870" s="228">
        <v>0</v>
      </c>
      <c r="T870" s="229">
        <f>S870*H870</f>
        <v>0</v>
      </c>
      <c r="U870" s="38"/>
      <c r="V870" s="38"/>
      <c r="W870" s="38"/>
      <c r="X870" s="38"/>
      <c r="Y870" s="38"/>
      <c r="Z870" s="38"/>
      <c r="AA870" s="38"/>
      <c r="AB870" s="38"/>
      <c r="AC870" s="38"/>
      <c r="AD870" s="38"/>
      <c r="AE870" s="38"/>
      <c r="AR870" s="230" t="s">
        <v>258</v>
      </c>
      <c r="AT870" s="230" t="s">
        <v>248</v>
      </c>
      <c r="AU870" s="230" t="s">
        <v>85</v>
      </c>
      <c r="AY870" s="17" t="s">
        <v>247</v>
      </c>
      <c r="BE870" s="231">
        <f>IF(N870="základní",J870,0)</f>
        <v>0</v>
      </c>
      <c r="BF870" s="231">
        <f>IF(N870="snížená",J870,0)</f>
        <v>0</v>
      </c>
      <c r="BG870" s="231">
        <f>IF(N870="zákl. přenesená",J870,0)</f>
        <v>0</v>
      </c>
      <c r="BH870" s="231">
        <f>IF(N870="sníž. přenesená",J870,0)</f>
        <v>0</v>
      </c>
      <c r="BI870" s="231">
        <f>IF(N870="nulová",J870,0)</f>
        <v>0</v>
      </c>
      <c r="BJ870" s="17" t="s">
        <v>85</v>
      </c>
      <c r="BK870" s="231">
        <f>ROUND(I870*H870,2)</f>
        <v>0</v>
      </c>
      <c r="BL870" s="17" t="s">
        <v>258</v>
      </c>
      <c r="BM870" s="230" t="s">
        <v>954</v>
      </c>
    </row>
    <row r="871" s="2" customFormat="1">
      <c r="A871" s="38"/>
      <c r="B871" s="39"/>
      <c r="C871" s="40"/>
      <c r="D871" s="232" t="s">
        <v>253</v>
      </c>
      <c r="E871" s="40"/>
      <c r="F871" s="233" t="s">
        <v>783</v>
      </c>
      <c r="G871" s="40"/>
      <c r="H871" s="40"/>
      <c r="I871" s="234"/>
      <c r="J871" s="40"/>
      <c r="K871" s="40"/>
      <c r="L871" s="44"/>
      <c r="M871" s="235"/>
      <c r="N871" s="236"/>
      <c r="O871" s="91"/>
      <c r="P871" s="91"/>
      <c r="Q871" s="91"/>
      <c r="R871" s="91"/>
      <c r="S871" s="91"/>
      <c r="T871" s="92"/>
      <c r="U871" s="38"/>
      <c r="V871" s="38"/>
      <c r="W871" s="38"/>
      <c r="X871" s="38"/>
      <c r="Y871" s="38"/>
      <c r="Z871" s="38"/>
      <c r="AA871" s="38"/>
      <c r="AB871" s="38"/>
      <c r="AC871" s="38"/>
      <c r="AD871" s="38"/>
      <c r="AE871" s="38"/>
      <c r="AT871" s="17" t="s">
        <v>253</v>
      </c>
      <c r="AU871" s="17" t="s">
        <v>85</v>
      </c>
    </row>
    <row r="872" s="12" customFormat="1">
      <c r="A872" s="12"/>
      <c r="B872" s="242"/>
      <c r="C872" s="243"/>
      <c r="D872" s="232" t="s">
        <v>337</v>
      </c>
      <c r="E872" s="244" t="s">
        <v>1</v>
      </c>
      <c r="F872" s="245" t="s">
        <v>4856</v>
      </c>
      <c r="G872" s="243"/>
      <c r="H872" s="244" t="s">
        <v>1</v>
      </c>
      <c r="I872" s="246"/>
      <c r="J872" s="243"/>
      <c r="K872" s="243"/>
      <c r="L872" s="247"/>
      <c r="M872" s="248"/>
      <c r="N872" s="249"/>
      <c r="O872" s="249"/>
      <c r="P872" s="249"/>
      <c r="Q872" s="249"/>
      <c r="R872" s="249"/>
      <c r="S872" s="249"/>
      <c r="T872" s="250"/>
      <c r="U872" s="12"/>
      <c r="V872" s="12"/>
      <c r="W872" s="12"/>
      <c r="X872" s="12"/>
      <c r="Y872" s="12"/>
      <c r="Z872" s="12"/>
      <c r="AA872" s="12"/>
      <c r="AB872" s="12"/>
      <c r="AC872" s="12"/>
      <c r="AD872" s="12"/>
      <c r="AE872" s="12"/>
      <c r="AT872" s="251" t="s">
        <v>337</v>
      </c>
      <c r="AU872" s="251" t="s">
        <v>85</v>
      </c>
      <c r="AV872" s="12" t="s">
        <v>85</v>
      </c>
      <c r="AW872" s="12" t="s">
        <v>33</v>
      </c>
      <c r="AX872" s="12" t="s">
        <v>77</v>
      </c>
      <c r="AY872" s="251" t="s">
        <v>247</v>
      </c>
    </row>
    <row r="873" s="12" customFormat="1">
      <c r="A873" s="12"/>
      <c r="B873" s="242"/>
      <c r="C873" s="243"/>
      <c r="D873" s="232" t="s">
        <v>337</v>
      </c>
      <c r="E873" s="244" t="s">
        <v>1</v>
      </c>
      <c r="F873" s="245" t="s">
        <v>4857</v>
      </c>
      <c r="G873" s="243"/>
      <c r="H873" s="244" t="s">
        <v>1</v>
      </c>
      <c r="I873" s="246"/>
      <c r="J873" s="243"/>
      <c r="K873" s="243"/>
      <c r="L873" s="247"/>
      <c r="M873" s="248"/>
      <c r="N873" s="249"/>
      <c r="O873" s="249"/>
      <c r="P873" s="249"/>
      <c r="Q873" s="249"/>
      <c r="R873" s="249"/>
      <c r="S873" s="249"/>
      <c r="T873" s="250"/>
      <c r="U873" s="12"/>
      <c r="V873" s="12"/>
      <c r="W873" s="12"/>
      <c r="X873" s="12"/>
      <c r="Y873" s="12"/>
      <c r="Z873" s="12"/>
      <c r="AA873" s="12"/>
      <c r="AB873" s="12"/>
      <c r="AC873" s="12"/>
      <c r="AD873" s="12"/>
      <c r="AE873" s="12"/>
      <c r="AT873" s="251" t="s">
        <v>337</v>
      </c>
      <c r="AU873" s="251" t="s">
        <v>85</v>
      </c>
      <c r="AV873" s="12" t="s">
        <v>85</v>
      </c>
      <c r="AW873" s="12" t="s">
        <v>33</v>
      </c>
      <c r="AX873" s="12" t="s">
        <v>77</v>
      </c>
      <c r="AY873" s="251" t="s">
        <v>247</v>
      </c>
    </row>
    <row r="874" s="12" customFormat="1">
      <c r="A874" s="12"/>
      <c r="B874" s="242"/>
      <c r="C874" s="243"/>
      <c r="D874" s="232" t="s">
        <v>337</v>
      </c>
      <c r="E874" s="244" t="s">
        <v>1</v>
      </c>
      <c r="F874" s="245" t="s">
        <v>4858</v>
      </c>
      <c r="G874" s="243"/>
      <c r="H874" s="244" t="s">
        <v>1</v>
      </c>
      <c r="I874" s="246"/>
      <c r="J874" s="243"/>
      <c r="K874" s="243"/>
      <c r="L874" s="247"/>
      <c r="M874" s="248"/>
      <c r="N874" s="249"/>
      <c r="O874" s="249"/>
      <c r="P874" s="249"/>
      <c r="Q874" s="249"/>
      <c r="R874" s="249"/>
      <c r="S874" s="249"/>
      <c r="T874" s="250"/>
      <c r="U874" s="12"/>
      <c r="V874" s="12"/>
      <c r="W874" s="12"/>
      <c r="X874" s="12"/>
      <c r="Y874" s="12"/>
      <c r="Z874" s="12"/>
      <c r="AA874" s="12"/>
      <c r="AB874" s="12"/>
      <c r="AC874" s="12"/>
      <c r="AD874" s="12"/>
      <c r="AE874" s="12"/>
      <c r="AT874" s="251" t="s">
        <v>337</v>
      </c>
      <c r="AU874" s="251" t="s">
        <v>85</v>
      </c>
      <c r="AV874" s="12" t="s">
        <v>85</v>
      </c>
      <c r="AW874" s="12" t="s">
        <v>33</v>
      </c>
      <c r="AX874" s="12" t="s">
        <v>77</v>
      </c>
      <c r="AY874" s="251" t="s">
        <v>247</v>
      </c>
    </row>
    <row r="875" s="13" customFormat="1">
      <c r="A875" s="13"/>
      <c r="B875" s="252"/>
      <c r="C875" s="253"/>
      <c r="D875" s="232" t="s">
        <v>337</v>
      </c>
      <c r="E875" s="254" t="s">
        <v>1</v>
      </c>
      <c r="F875" s="255" t="s">
        <v>4859</v>
      </c>
      <c r="G875" s="253"/>
      <c r="H875" s="256">
        <v>45.442999999999998</v>
      </c>
      <c r="I875" s="257"/>
      <c r="J875" s="253"/>
      <c r="K875" s="253"/>
      <c r="L875" s="258"/>
      <c r="M875" s="259"/>
      <c r="N875" s="260"/>
      <c r="O875" s="260"/>
      <c r="P875" s="260"/>
      <c r="Q875" s="260"/>
      <c r="R875" s="260"/>
      <c r="S875" s="260"/>
      <c r="T875" s="261"/>
      <c r="U875" s="13"/>
      <c r="V875" s="13"/>
      <c r="W875" s="13"/>
      <c r="X875" s="13"/>
      <c r="Y875" s="13"/>
      <c r="Z875" s="13"/>
      <c r="AA875" s="13"/>
      <c r="AB875" s="13"/>
      <c r="AC875" s="13"/>
      <c r="AD875" s="13"/>
      <c r="AE875" s="13"/>
      <c r="AT875" s="262" t="s">
        <v>337</v>
      </c>
      <c r="AU875" s="262" t="s">
        <v>85</v>
      </c>
      <c r="AV875" s="13" t="s">
        <v>87</v>
      </c>
      <c r="AW875" s="13" t="s">
        <v>33</v>
      </c>
      <c r="AX875" s="13" t="s">
        <v>77</v>
      </c>
      <c r="AY875" s="262" t="s">
        <v>247</v>
      </c>
    </row>
    <row r="876" s="14" customFormat="1">
      <c r="A876" s="14"/>
      <c r="B876" s="263"/>
      <c r="C876" s="264"/>
      <c r="D876" s="232" t="s">
        <v>337</v>
      </c>
      <c r="E876" s="265" t="s">
        <v>1</v>
      </c>
      <c r="F876" s="266" t="s">
        <v>340</v>
      </c>
      <c r="G876" s="264"/>
      <c r="H876" s="267">
        <v>45.442999999999998</v>
      </c>
      <c r="I876" s="268"/>
      <c r="J876" s="264"/>
      <c r="K876" s="264"/>
      <c r="L876" s="269"/>
      <c r="M876" s="270"/>
      <c r="N876" s="271"/>
      <c r="O876" s="271"/>
      <c r="P876" s="271"/>
      <c r="Q876" s="271"/>
      <c r="R876" s="271"/>
      <c r="S876" s="271"/>
      <c r="T876" s="272"/>
      <c r="U876" s="14"/>
      <c r="V876" s="14"/>
      <c r="W876" s="14"/>
      <c r="X876" s="14"/>
      <c r="Y876" s="14"/>
      <c r="Z876" s="14"/>
      <c r="AA876" s="14"/>
      <c r="AB876" s="14"/>
      <c r="AC876" s="14"/>
      <c r="AD876" s="14"/>
      <c r="AE876" s="14"/>
      <c r="AT876" s="273" t="s">
        <v>337</v>
      </c>
      <c r="AU876" s="273" t="s">
        <v>85</v>
      </c>
      <c r="AV876" s="14" t="s">
        <v>258</v>
      </c>
      <c r="AW876" s="14" t="s">
        <v>33</v>
      </c>
      <c r="AX876" s="14" t="s">
        <v>85</v>
      </c>
      <c r="AY876" s="273" t="s">
        <v>247</v>
      </c>
    </row>
    <row r="877" s="2" customFormat="1" ht="44.25" customHeight="1">
      <c r="A877" s="38"/>
      <c r="B877" s="39"/>
      <c r="C877" s="219" t="s">
        <v>956</v>
      </c>
      <c r="D877" s="219" t="s">
        <v>248</v>
      </c>
      <c r="E877" s="220" t="s">
        <v>787</v>
      </c>
      <c r="F877" s="221" t="s">
        <v>788</v>
      </c>
      <c r="G877" s="222" t="s">
        <v>267</v>
      </c>
      <c r="H877" s="223">
        <v>502.089</v>
      </c>
      <c r="I877" s="224"/>
      <c r="J877" s="225">
        <f>ROUND(I877*H877,2)</f>
        <v>0</v>
      </c>
      <c r="K877" s="221" t="s">
        <v>336</v>
      </c>
      <c r="L877" s="44"/>
      <c r="M877" s="226" t="s">
        <v>1</v>
      </c>
      <c r="N877" s="227" t="s">
        <v>42</v>
      </c>
      <c r="O877" s="91"/>
      <c r="P877" s="228">
        <f>O877*H877</f>
        <v>0</v>
      </c>
      <c r="Q877" s="228">
        <v>0</v>
      </c>
      <c r="R877" s="228">
        <f>Q877*H877</f>
        <v>0</v>
      </c>
      <c r="S877" s="228">
        <v>0</v>
      </c>
      <c r="T877" s="229">
        <f>S877*H877</f>
        <v>0</v>
      </c>
      <c r="U877" s="38"/>
      <c r="V877" s="38"/>
      <c r="W877" s="38"/>
      <c r="X877" s="38"/>
      <c r="Y877" s="38"/>
      <c r="Z877" s="38"/>
      <c r="AA877" s="38"/>
      <c r="AB877" s="38"/>
      <c r="AC877" s="38"/>
      <c r="AD877" s="38"/>
      <c r="AE877" s="38"/>
      <c r="AR877" s="230" t="s">
        <v>258</v>
      </c>
      <c r="AT877" s="230" t="s">
        <v>248</v>
      </c>
      <c r="AU877" s="230" t="s">
        <v>85</v>
      </c>
      <c r="AY877" s="17" t="s">
        <v>247</v>
      </c>
      <c r="BE877" s="231">
        <f>IF(N877="základní",J877,0)</f>
        <v>0</v>
      </c>
      <c r="BF877" s="231">
        <f>IF(N877="snížená",J877,0)</f>
        <v>0</v>
      </c>
      <c r="BG877" s="231">
        <f>IF(N877="zákl. přenesená",J877,0)</f>
        <v>0</v>
      </c>
      <c r="BH877" s="231">
        <f>IF(N877="sníž. přenesená",J877,0)</f>
        <v>0</v>
      </c>
      <c r="BI877" s="231">
        <f>IF(N877="nulová",J877,0)</f>
        <v>0</v>
      </c>
      <c r="BJ877" s="17" t="s">
        <v>85</v>
      </c>
      <c r="BK877" s="231">
        <f>ROUND(I877*H877,2)</f>
        <v>0</v>
      </c>
      <c r="BL877" s="17" t="s">
        <v>258</v>
      </c>
      <c r="BM877" s="230" t="s">
        <v>959</v>
      </c>
    </row>
    <row r="878" s="2" customFormat="1">
      <c r="A878" s="38"/>
      <c r="B878" s="39"/>
      <c r="C878" s="40"/>
      <c r="D878" s="232" t="s">
        <v>253</v>
      </c>
      <c r="E878" s="40"/>
      <c r="F878" s="233" t="s">
        <v>790</v>
      </c>
      <c r="G878" s="40"/>
      <c r="H878" s="40"/>
      <c r="I878" s="234"/>
      <c r="J878" s="40"/>
      <c r="K878" s="40"/>
      <c r="L878" s="44"/>
      <c r="M878" s="235"/>
      <c r="N878" s="236"/>
      <c r="O878" s="91"/>
      <c r="P878" s="91"/>
      <c r="Q878" s="91"/>
      <c r="R878" s="91"/>
      <c r="S878" s="91"/>
      <c r="T878" s="92"/>
      <c r="U878" s="38"/>
      <c r="V878" s="38"/>
      <c r="W878" s="38"/>
      <c r="X878" s="38"/>
      <c r="Y878" s="38"/>
      <c r="Z878" s="38"/>
      <c r="AA878" s="38"/>
      <c r="AB878" s="38"/>
      <c r="AC878" s="38"/>
      <c r="AD878" s="38"/>
      <c r="AE878" s="38"/>
      <c r="AT878" s="17" t="s">
        <v>253</v>
      </c>
      <c r="AU878" s="17" t="s">
        <v>85</v>
      </c>
    </row>
    <row r="879" s="12" customFormat="1">
      <c r="A879" s="12"/>
      <c r="B879" s="242"/>
      <c r="C879" s="243"/>
      <c r="D879" s="232" t="s">
        <v>337</v>
      </c>
      <c r="E879" s="244" t="s">
        <v>1</v>
      </c>
      <c r="F879" s="245" t="s">
        <v>4860</v>
      </c>
      <c r="G879" s="243"/>
      <c r="H879" s="244" t="s">
        <v>1</v>
      </c>
      <c r="I879" s="246"/>
      <c r="J879" s="243"/>
      <c r="K879" s="243"/>
      <c r="L879" s="247"/>
      <c r="M879" s="248"/>
      <c r="N879" s="249"/>
      <c r="O879" s="249"/>
      <c r="P879" s="249"/>
      <c r="Q879" s="249"/>
      <c r="R879" s="249"/>
      <c r="S879" s="249"/>
      <c r="T879" s="250"/>
      <c r="U879" s="12"/>
      <c r="V879" s="12"/>
      <c r="W879" s="12"/>
      <c r="X879" s="12"/>
      <c r="Y879" s="12"/>
      <c r="Z879" s="12"/>
      <c r="AA879" s="12"/>
      <c r="AB879" s="12"/>
      <c r="AC879" s="12"/>
      <c r="AD879" s="12"/>
      <c r="AE879" s="12"/>
      <c r="AT879" s="251" t="s">
        <v>337</v>
      </c>
      <c r="AU879" s="251" t="s">
        <v>85</v>
      </c>
      <c r="AV879" s="12" t="s">
        <v>85</v>
      </c>
      <c r="AW879" s="12" t="s">
        <v>33</v>
      </c>
      <c r="AX879" s="12" t="s">
        <v>77</v>
      </c>
      <c r="AY879" s="251" t="s">
        <v>247</v>
      </c>
    </row>
    <row r="880" s="12" customFormat="1">
      <c r="A880" s="12"/>
      <c r="B880" s="242"/>
      <c r="C880" s="243"/>
      <c r="D880" s="232" t="s">
        <v>337</v>
      </c>
      <c r="E880" s="244" t="s">
        <v>1</v>
      </c>
      <c r="F880" s="245" t="s">
        <v>4858</v>
      </c>
      <c r="G880" s="243"/>
      <c r="H880" s="244" t="s">
        <v>1</v>
      </c>
      <c r="I880" s="246"/>
      <c r="J880" s="243"/>
      <c r="K880" s="243"/>
      <c r="L880" s="247"/>
      <c r="M880" s="248"/>
      <c r="N880" s="249"/>
      <c r="O880" s="249"/>
      <c r="P880" s="249"/>
      <c r="Q880" s="249"/>
      <c r="R880" s="249"/>
      <c r="S880" s="249"/>
      <c r="T880" s="250"/>
      <c r="U880" s="12"/>
      <c r="V880" s="12"/>
      <c r="W880" s="12"/>
      <c r="X880" s="12"/>
      <c r="Y880" s="12"/>
      <c r="Z880" s="12"/>
      <c r="AA880" s="12"/>
      <c r="AB880" s="12"/>
      <c r="AC880" s="12"/>
      <c r="AD880" s="12"/>
      <c r="AE880" s="12"/>
      <c r="AT880" s="251" t="s">
        <v>337</v>
      </c>
      <c r="AU880" s="251" t="s">
        <v>85</v>
      </c>
      <c r="AV880" s="12" t="s">
        <v>85</v>
      </c>
      <c r="AW880" s="12" t="s">
        <v>33</v>
      </c>
      <c r="AX880" s="12" t="s">
        <v>77</v>
      </c>
      <c r="AY880" s="251" t="s">
        <v>247</v>
      </c>
    </row>
    <row r="881" s="12" customFormat="1">
      <c r="A881" s="12"/>
      <c r="B881" s="242"/>
      <c r="C881" s="243"/>
      <c r="D881" s="232" t="s">
        <v>337</v>
      </c>
      <c r="E881" s="244" t="s">
        <v>1</v>
      </c>
      <c r="F881" s="245" t="s">
        <v>4861</v>
      </c>
      <c r="G881" s="243"/>
      <c r="H881" s="244" t="s">
        <v>1</v>
      </c>
      <c r="I881" s="246"/>
      <c r="J881" s="243"/>
      <c r="K881" s="243"/>
      <c r="L881" s="247"/>
      <c r="M881" s="248"/>
      <c r="N881" s="249"/>
      <c r="O881" s="249"/>
      <c r="P881" s="249"/>
      <c r="Q881" s="249"/>
      <c r="R881" s="249"/>
      <c r="S881" s="249"/>
      <c r="T881" s="250"/>
      <c r="U881" s="12"/>
      <c r="V881" s="12"/>
      <c r="W881" s="12"/>
      <c r="X881" s="12"/>
      <c r="Y881" s="12"/>
      <c r="Z881" s="12"/>
      <c r="AA881" s="12"/>
      <c r="AB881" s="12"/>
      <c r="AC881" s="12"/>
      <c r="AD881" s="12"/>
      <c r="AE881" s="12"/>
      <c r="AT881" s="251" t="s">
        <v>337</v>
      </c>
      <c r="AU881" s="251" t="s">
        <v>85</v>
      </c>
      <c r="AV881" s="12" t="s">
        <v>85</v>
      </c>
      <c r="AW881" s="12" t="s">
        <v>33</v>
      </c>
      <c r="AX881" s="12" t="s">
        <v>77</v>
      </c>
      <c r="AY881" s="251" t="s">
        <v>247</v>
      </c>
    </row>
    <row r="882" s="13" customFormat="1">
      <c r="A882" s="13"/>
      <c r="B882" s="252"/>
      <c r="C882" s="253"/>
      <c r="D882" s="232" t="s">
        <v>337</v>
      </c>
      <c r="E882" s="254" t="s">
        <v>1</v>
      </c>
      <c r="F882" s="255" t="s">
        <v>4862</v>
      </c>
      <c r="G882" s="253"/>
      <c r="H882" s="256">
        <v>1243.9549999999999</v>
      </c>
      <c r="I882" s="257"/>
      <c r="J882" s="253"/>
      <c r="K882" s="253"/>
      <c r="L882" s="258"/>
      <c r="M882" s="259"/>
      <c r="N882" s="260"/>
      <c r="O882" s="260"/>
      <c r="P882" s="260"/>
      <c r="Q882" s="260"/>
      <c r="R882" s="260"/>
      <c r="S882" s="260"/>
      <c r="T882" s="261"/>
      <c r="U882" s="13"/>
      <c r="V882" s="13"/>
      <c r="W882" s="13"/>
      <c r="X882" s="13"/>
      <c r="Y882" s="13"/>
      <c r="Z882" s="13"/>
      <c r="AA882" s="13"/>
      <c r="AB882" s="13"/>
      <c r="AC882" s="13"/>
      <c r="AD882" s="13"/>
      <c r="AE882" s="13"/>
      <c r="AT882" s="262" t="s">
        <v>337</v>
      </c>
      <c r="AU882" s="262" t="s">
        <v>85</v>
      </c>
      <c r="AV882" s="13" t="s">
        <v>87</v>
      </c>
      <c r="AW882" s="13" t="s">
        <v>33</v>
      </c>
      <c r="AX882" s="13" t="s">
        <v>77</v>
      </c>
      <c r="AY882" s="262" t="s">
        <v>247</v>
      </c>
    </row>
    <row r="883" s="13" customFormat="1">
      <c r="A883" s="13"/>
      <c r="B883" s="252"/>
      <c r="C883" s="253"/>
      <c r="D883" s="232" t="s">
        <v>337</v>
      </c>
      <c r="E883" s="254" t="s">
        <v>1</v>
      </c>
      <c r="F883" s="255" t="s">
        <v>4863</v>
      </c>
      <c r="G883" s="253"/>
      <c r="H883" s="256">
        <v>-132.32499999999999</v>
      </c>
      <c r="I883" s="257"/>
      <c r="J883" s="253"/>
      <c r="K883" s="253"/>
      <c r="L883" s="258"/>
      <c r="M883" s="259"/>
      <c r="N883" s="260"/>
      <c r="O883" s="260"/>
      <c r="P883" s="260"/>
      <c r="Q883" s="260"/>
      <c r="R883" s="260"/>
      <c r="S883" s="260"/>
      <c r="T883" s="261"/>
      <c r="U883" s="13"/>
      <c r="V883" s="13"/>
      <c r="W883" s="13"/>
      <c r="X883" s="13"/>
      <c r="Y883" s="13"/>
      <c r="Z883" s="13"/>
      <c r="AA883" s="13"/>
      <c r="AB883" s="13"/>
      <c r="AC883" s="13"/>
      <c r="AD883" s="13"/>
      <c r="AE883" s="13"/>
      <c r="AT883" s="262" t="s">
        <v>337</v>
      </c>
      <c r="AU883" s="262" t="s">
        <v>85</v>
      </c>
      <c r="AV883" s="13" t="s">
        <v>87</v>
      </c>
      <c r="AW883" s="13" t="s">
        <v>33</v>
      </c>
      <c r="AX883" s="13" t="s">
        <v>77</v>
      </c>
      <c r="AY883" s="262" t="s">
        <v>247</v>
      </c>
    </row>
    <row r="884" s="13" customFormat="1">
      <c r="A884" s="13"/>
      <c r="B884" s="252"/>
      <c r="C884" s="253"/>
      <c r="D884" s="232" t="s">
        <v>337</v>
      </c>
      <c r="E884" s="254" t="s">
        <v>1</v>
      </c>
      <c r="F884" s="255" t="s">
        <v>4864</v>
      </c>
      <c r="G884" s="253"/>
      <c r="H884" s="256">
        <v>-167.97200000000001</v>
      </c>
      <c r="I884" s="257"/>
      <c r="J884" s="253"/>
      <c r="K884" s="253"/>
      <c r="L884" s="258"/>
      <c r="M884" s="259"/>
      <c r="N884" s="260"/>
      <c r="O884" s="260"/>
      <c r="P884" s="260"/>
      <c r="Q884" s="260"/>
      <c r="R884" s="260"/>
      <c r="S884" s="260"/>
      <c r="T884" s="261"/>
      <c r="U884" s="13"/>
      <c r="V884" s="13"/>
      <c r="W884" s="13"/>
      <c r="X884" s="13"/>
      <c r="Y884" s="13"/>
      <c r="Z884" s="13"/>
      <c r="AA884" s="13"/>
      <c r="AB884" s="13"/>
      <c r="AC884" s="13"/>
      <c r="AD884" s="13"/>
      <c r="AE884" s="13"/>
      <c r="AT884" s="262" t="s">
        <v>337</v>
      </c>
      <c r="AU884" s="262" t="s">
        <v>85</v>
      </c>
      <c r="AV884" s="13" t="s">
        <v>87</v>
      </c>
      <c r="AW884" s="13" t="s">
        <v>33</v>
      </c>
      <c r="AX884" s="13" t="s">
        <v>77</v>
      </c>
      <c r="AY884" s="262" t="s">
        <v>247</v>
      </c>
    </row>
    <row r="885" s="13" customFormat="1">
      <c r="A885" s="13"/>
      <c r="B885" s="252"/>
      <c r="C885" s="253"/>
      <c r="D885" s="232" t="s">
        <v>337</v>
      </c>
      <c r="E885" s="254" t="s">
        <v>1</v>
      </c>
      <c r="F885" s="255" t="s">
        <v>4865</v>
      </c>
      <c r="G885" s="253"/>
      <c r="H885" s="256">
        <v>93.780000000000001</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337</v>
      </c>
      <c r="AU885" s="262" t="s">
        <v>85</v>
      </c>
      <c r="AV885" s="13" t="s">
        <v>87</v>
      </c>
      <c r="AW885" s="13" t="s">
        <v>33</v>
      </c>
      <c r="AX885" s="13" t="s">
        <v>77</v>
      </c>
      <c r="AY885" s="262" t="s">
        <v>247</v>
      </c>
    </row>
    <row r="886" s="13" customFormat="1">
      <c r="A886" s="13"/>
      <c r="B886" s="252"/>
      <c r="C886" s="253"/>
      <c r="D886" s="232" t="s">
        <v>337</v>
      </c>
      <c r="E886" s="254" t="s">
        <v>1</v>
      </c>
      <c r="F886" s="255" t="s">
        <v>4866</v>
      </c>
      <c r="G886" s="253"/>
      <c r="H886" s="256">
        <v>-4.8470000000000004</v>
      </c>
      <c r="I886" s="257"/>
      <c r="J886" s="253"/>
      <c r="K886" s="253"/>
      <c r="L886" s="258"/>
      <c r="M886" s="259"/>
      <c r="N886" s="260"/>
      <c r="O886" s="260"/>
      <c r="P886" s="260"/>
      <c r="Q886" s="260"/>
      <c r="R886" s="260"/>
      <c r="S886" s="260"/>
      <c r="T886" s="261"/>
      <c r="U886" s="13"/>
      <c r="V886" s="13"/>
      <c r="W886" s="13"/>
      <c r="X886" s="13"/>
      <c r="Y886" s="13"/>
      <c r="Z886" s="13"/>
      <c r="AA886" s="13"/>
      <c r="AB886" s="13"/>
      <c r="AC886" s="13"/>
      <c r="AD886" s="13"/>
      <c r="AE886" s="13"/>
      <c r="AT886" s="262" t="s">
        <v>337</v>
      </c>
      <c r="AU886" s="262" t="s">
        <v>85</v>
      </c>
      <c r="AV886" s="13" t="s">
        <v>87</v>
      </c>
      <c r="AW886" s="13" t="s">
        <v>33</v>
      </c>
      <c r="AX886" s="13" t="s">
        <v>77</v>
      </c>
      <c r="AY886" s="262" t="s">
        <v>247</v>
      </c>
    </row>
    <row r="887" s="13" customFormat="1">
      <c r="A887" s="13"/>
      <c r="B887" s="252"/>
      <c r="C887" s="253"/>
      <c r="D887" s="232" t="s">
        <v>337</v>
      </c>
      <c r="E887" s="254" t="s">
        <v>1</v>
      </c>
      <c r="F887" s="255" t="s">
        <v>4867</v>
      </c>
      <c r="G887" s="253"/>
      <c r="H887" s="256">
        <v>-338.21600000000001</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337</v>
      </c>
      <c r="AU887" s="262" t="s">
        <v>85</v>
      </c>
      <c r="AV887" s="13" t="s">
        <v>87</v>
      </c>
      <c r="AW887" s="13" t="s">
        <v>33</v>
      </c>
      <c r="AX887" s="13" t="s">
        <v>77</v>
      </c>
      <c r="AY887" s="262" t="s">
        <v>247</v>
      </c>
    </row>
    <row r="888" s="13" customFormat="1">
      <c r="A888" s="13"/>
      <c r="B888" s="252"/>
      <c r="C888" s="253"/>
      <c r="D888" s="232" t="s">
        <v>337</v>
      </c>
      <c r="E888" s="254" t="s">
        <v>1</v>
      </c>
      <c r="F888" s="255" t="s">
        <v>4868</v>
      </c>
      <c r="G888" s="253"/>
      <c r="H888" s="256">
        <v>-45.442999999999998</v>
      </c>
      <c r="I888" s="257"/>
      <c r="J888" s="253"/>
      <c r="K888" s="253"/>
      <c r="L888" s="258"/>
      <c r="M888" s="259"/>
      <c r="N888" s="260"/>
      <c r="O888" s="260"/>
      <c r="P888" s="260"/>
      <c r="Q888" s="260"/>
      <c r="R888" s="260"/>
      <c r="S888" s="260"/>
      <c r="T888" s="261"/>
      <c r="U888" s="13"/>
      <c r="V888" s="13"/>
      <c r="W888" s="13"/>
      <c r="X888" s="13"/>
      <c r="Y888" s="13"/>
      <c r="Z888" s="13"/>
      <c r="AA888" s="13"/>
      <c r="AB888" s="13"/>
      <c r="AC888" s="13"/>
      <c r="AD888" s="13"/>
      <c r="AE888" s="13"/>
      <c r="AT888" s="262" t="s">
        <v>337</v>
      </c>
      <c r="AU888" s="262" t="s">
        <v>85</v>
      </c>
      <c r="AV888" s="13" t="s">
        <v>87</v>
      </c>
      <c r="AW888" s="13" t="s">
        <v>33</v>
      </c>
      <c r="AX888" s="13" t="s">
        <v>77</v>
      </c>
      <c r="AY888" s="262" t="s">
        <v>247</v>
      </c>
    </row>
    <row r="889" s="13" customFormat="1">
      <c r="A889" s="13"/>
      <c r="B889" s="252"/>
      <c r="C889" s="253"/>
      <c r="D889" s="232" t="s">
        <v>337</v>
      </c>
      <c r="E889" s="254" t="s">
        <v>1</v>
      </c>
      <c r="F889" s="255" t="s">
        <v>4869</v>
      </c>
      <c r="G889" s="253"/>
      <c r="H889" s="256">
        <v>-146.84299999999999</v>
      </c>
      <c r="I889" s="257"/>
      <c r="J889" s="253"/>
      <c r="K889" s="253"/>
      <c r="L889" s="258"/>
      <c r="M889" s="259"/>
      <c r="N889" s="260"/>
      <c r="O889" s="260"/>
      <c r="P889" s="260"/>
      <c r="Q889" s="260"/>
      <c r="R889" s="260"/>
      <c r="S889" s="260"/>
      <c r="T889" s="261"/>
      <c r="U889" s="13"/>
      <c r="V889" s="13"/>
      <c r="W889" s="13"/>
      <c r="X889" s="13"/>
      <c r="Y889" s="13"/>
      <c r="Z889" s="13"/>
      <c r="AA889" s="13"/>
      <c r="AB889" s="13"/>
      <c r="AC889" s="13"/>
      <c r="AD889" s="13"/>
      <c r="AE889" s="13"/>
      <c r="AT889" s="262" t="s">
        <v>337</v>
      </c>
      <c r="AU889" s="262" t="s">
        <v>85</v>
      </c>
      <c r="AV889" s="13" t="s">
        <v>87</v>
      </c>
      <c r="AW889" s="13" t="s">
        <v>33</v>
      </c>
      <c r="AX889" s="13" t="s">
        <v>77</v>
      </c>
      <c r="AY889" s="262" t="s">
        <v>247</v>
      </c>
    </row>
    <row r="890" s="14" customFormat="1">
      <c r="A890" s="14"/>
      <c r="B890" s="263"/>
      <c r="C890" s="264"/>
      <c r="D890" s="232" t="s">
        <v>337</v>
      </c>
      <c r="E890" s="265" t="s">
        <v>1</v>
      </c>
      <c r="F890" s="266" t="s">
        <v>340</v>
      </c>
      <c r="G890" s="264"/>
      <c r="H890" s="267">
        <v>502.089</v>
      </c>
      <c r="I890" s="268"/>
      <c r="J890" s="264"/>
      <c r="K890" s="264"/>
      <c r="L890" s="269"/>
      <c r="M890" s="270"/>
      <c r="N890" s="271"/>
      <c r="O890" s="271"/>
      <c r="P890" s="271"/>
      <c r="Q890" s="271"/>
      <c r="R890" s="271"/>
      <c r="S890" s="271"/>
      <c r="T890" s="272"/>
      <c r="U890" s="14"/>
      <c r="V890" s="14"/>
      <c r="W890" s="14"/>
      <c r="X890" s="14"/>
      <c r="Y890" s="14"/>
      <c r="Z890" s="14"/>
      <c r="AA890" s="14"/>
      <c r="AB890" s="14"/>
      <c r="AC890" s="14"/>
      <c r="AD890" s="14"/>
      <c r="AE890" s="14"/>
      <c r="AT890" s="273" t="s">
        <v>337</v>
      </c>
      <c r="AU890" s="273" t="s">
        <v>85</v>
      </c>
      <c r="AV890" s="14" t="s">
        <v>258</v>
      </c>
      <c r="AW890" s="14" t="s">
        <v>33</v>
      </c>
      <c r="AX890" s="14" t="s">
        <v>85</v>
      </c>
      <c r="AY890" s="273" t="s">
        <v>247</v>
      </c>
    </row>
    <row r="891" s="2" customFormat="1" ht="44.25" customHeight="1">
      <c r="A891" s="38"/>
      <c r="B891" s="39"/>
      <c r="C891" s="219" t="s">
        <v>705</v>
      </c>
      <c r="D891" s="219" t="s">
        <v>248</v>
      </c>
      <c r="E891" s="220" t="s">
        <v>4870</v>
      </c>
      <c r="F891" s="221" t="s">
        <v>4871</v>
      </c>
      <c r="G891" s="222" t="s">
        <v>267</v>
      </c>
      <c r="H891" s="223">
        <v>338.21699999999998</v>
      </c>
      <c r="I891" s="224"/>
      <c r="J891" s="225">
        <f>ROUND(I891*H891,2)</f>
        <v>0</v>
      </c>
      <c r="K891" s="221" t="s">
        <v>336</v>
      </c>
      <c r="L891" s="44"/>
      <c r="M891" s="226" t="s">
        <v>1</v>
      </c>
      <c r="N891" s="227" t="s">
        <v>42</v>
      </c>
      <c r="O891" s="91"/>
      <c r="P891" s="228">
        <f>O891*H891</f>
        <v>0</v>
      </c>
      <c r="Q891" s="228">
        <v>0</v>
      </c>
      <c r="R891" s="228">
        <f>Q891*H891</f>
        <v>0</v>
      </c>
      <c r="S891" s="228">
        <v>0</v>
      </c>
      <c r="T891" s="229">
        <f>S891*H891</f>
        <v>0</v>
      </c>
      <c r="U891" s="38"/>
      <c r="V891" s="38"/>
      <c r="W891" s="38"/>
      <c r="X891" s="38"/>
      <c r="Y891" s="38"/>
      <c r="Z891" s="38"/>
      <c r="AA891" s="38"/>
      <c r="AB891" s="38"/>
      <c r="AC891" s="38"/>
      <c r="AD891" s="38"/>
      <c r="AE891" s="38"/>
      <c r="AR891" s="230" t="s">
        <v>258</v>
      </c>
      <c r="AT891" s="230" t="s">
        <v>248</v>
      </c>
      <c r="AU891" s="230" t="s">
        <v>85</v>
      </c>
      <c r="AY891" s="17" t="s">
        <v>247</v>
      </c>
      <c r="BE891" s="231">
        <f>IF(N891="základní",J891,0)</f>
        <v>0</v>
      </c>
      <c r="BF891" s="231">
        <f>IF(N891="snížená",J891,0)</f>
        <v>0</v>
      </c>
      <c r="BG891" s="231">
        <f>IF(N891="zákl. přenesená",J891,0)</f>
        <v>0</v>
      </c>
      <c r="BH891" s="231">
        <f>IF(N891="sníž. přenesená",J891,0)</f>
        <v>0</v>
      </c>
      <c r="BI891" s="231">
        <f>IF(N891="nulová",J891,0)</f>
        <v>0</v>
      </c>
      <c r="BJ891" s="17" t="s">
        <v>85</v>
      </c>
      <c r="BK891" s="231">
        <f>ROUND(I891*H891,2)</f>
        <v>0</v>
      </c>
      <c r="BL891" s="17" t="s">
        <v>258</v>
      </c>
      <c r="BM891" s="230" t="s">
        <v>963</v>
      </c>
    </row>
    <row r="892" s="2" customFormat="1">
      <c r="A892" s="38"/>
      <c r="B892" s="39"/>
      <c r="C892" s="40"/>
      <c r="D892" s="232" t="s">
        <v>253</v>
      </c>
      <c r="E892" s="40"/>
      <c r="F892" s="233" t="s">
        <v>790</v>
      </c>
      <c r="G892" s="40"/>
      <c r="H892" s="40"/>
      <c r="I892" s="234"/>
      <c r="J892" s="40"/>
      <c r="K892" s="40"/>
      <c r="L892" s="44"/>
      <c r="M892" s="235"/>
      <c r="N892" s="236"/>
      <c r="O892" s="91"/>
      <c r="P892" s="91"/>
      <c r="Q892" s="91"/>
      <c r="R892" s="91"/>
      <c r="S892" s="91"/>
      <c r="T892" s="92"/>
      <c r="U892" s="38"/>
      <c r="V892" s="38"/>
      <c r="W892" s="38"/>
      <c r="X892" s="38"/>
      <c r="Y892" s="38"/>
      <c r="Z892" s="38"/>
      <c r="AA892" s="38"/>
      <c r="AB892" s="38"/>
      <c r="AC892" s="38"/>
      <c r="AD892" s="38"/>
      <c r="AE892" s="38"/>
      <c r="AT892" s="17" t="s">
        <v>253</v>
      </c>
      <c r="AU892" s="17" t="s">
        <v>85</v>
      </c>
    </row>
    <row r="893" s="12" customFormat="1">
      <c r="A893" s="12"/>
      <c r="B893" s="242"/>
      <c r="C893" s="243"/>
      <c r="D893" s="232" t="s">
        <v>337</v>
      </c>
      <c r="E893" s="244" t="s">
        <v>1</v>
      </c>
      <c r="F893" s="245" t="s">
        <v>4860</v>
      </c>
      <c r="G893" s="243"/>
      <c r="H893" s="244" t="s">
        <v>1</v>
      </c>
      <c r="I893" s="246"/>
      <c r="J893" s="243"/>
      <c r="K893" s="243"/>
      <c r="L893" s="247"/>
      <c r="M893" s="248"/>
      <c r="N893" s="249"/>
      <c r="O893" s="249"/>
      <c r="P893" s="249"/>
      <c r="Q893" s="249"/>
      <c r="R893" s="249"/>
      <c r="S893" s="249"/>
      <c r="T893" s="250"/>
      <c r="U893" s="12"/>
      <c r="V893" s="12"/>
      <c r="W893" s="12"/>
      <c r="X893" s="12"/>
      <c r="Y893" s="12"/>
      <c r="Z893" s="12"/>
      <c r="AA893" s="12"/>
      <c r="AB893" s="12"/>
      <c r="AC893" s="12"/>
      <c r="AD893" s="12"/>
      <c r="AE893" s="12"/>
      <c r="AT893" s="251" t="s">
        <v>337</v>
      </c>
      <c r="AU893" s="251" t="s">
        <v>85</v>
      </c>
      <c r="AV893" s="12" t="s">
        <v>85</v>
      </c>
      <c r="AW893" s="12" t="s">
        <v>33</v>
      </c>
      <c r="AX893" s="12" t="s">
        <v>77</v>
      </c>
      <c r="AY893" s="251" t="s">
        <v>247</v>
      </c>
    </row>
    <row r="894" s="12" customFormat="1">
      <c r="A894" s="12"/>
      <c r="B894" s="242"/>
      <c r="C894" s="243"/>
      <c r="D894" s="232" t="s">
        <v>337</v>
      </c>
      <c r="E894" s="244" t="s">
        <v>1</v>
      </c>
      <c r="F894" s="245" t="s">
        <v>4858</v>
      </c>
      <c r="G894" s="243"/>
      <c r="H894" s="244" t="s">
        <v>1</v>
      </c>
      <c r="I894" s="246"/>
      <c r="J894" s="243"/>
      <c r="K894" s="243"/>
      <c r="L894" s="247"/>
      <c r="M894" s="248"/>
      <c r="N894" s="249"/>
      <c r="O894" s="249"/>
      <c r="P894" s="249"/>
      <c r="Q894" s="249"/>
      <c r="R894" s="249"/>
      <c r="S894" s="249"/>
      <c r="T894" s="250"/>
      <c r="U894" s="12"/>
      <c r="V894" s="12"/>
      <c r="W894" s="12"/>
      <c r="X894" s="12"/>
      <c r="Y894" s="12"/>
      <c r="Z894" s="12"/>
      <c r="AA894" s="12"/>
      <c r="AB894" s="12"/>
      <c r="AC894" s="12"/>
      <c r="AD894" s="12"/>
      <c r="AE894" s="12"/>
      <c r="AT894" s="251" t="s">
        <v>337</v>
      </c>
      <c r="AU894" s="251" t="s">
        <v>85</v>
      </c>
      <c r="AV894" s="12" t="s">
        <v>85</v>
      </c>
      <c r="AW894" s="12" t="s">
        <v>33</v>
      </c>
      <c r="AX894" s="12" t="s">
        <v>77</v>
      </c>
      <c r="AY894" s="251" t="s">
        <v>247</v>
      </c>
    </row>
    <row r="895" s="12" customFormat="1">
      <c r="A895" s="12"/>
      <c r="B895" s="242"/>
      <c r="C895" s="243"/>
      <c r="D895" s="232" t="s">
        <v>337</v>
      </c>
      <c r="E895" s="244" t="s">
        <v>1</v>
      </c>
      <c r="F895" s="245" t="s">
        <v>4872</v>
      </c>
      <c r="G895" s="243"/>
      <c r="H895" s="244" t="s">
        <v>1</v>
      </c>
      <c r="I895" s="246"/>
      <c r="J895" s="243"/>
      <c r="K895" s="243"/>
      <c r="L895" s="247"/>
      <c r="M895" s="248"/>
      <c r="N895" s="249"/>
      <c r="O895" s="249"/>
      <c r="P895" s="249"/>
      <c r="Q895" s="249"/>
      <c r="R895" s="249"/>
      <c r="S895" s="249"/>
      <c r="T895" s="250"/>
      <c r="U895" s="12"/>
      <c r="V895" s="12"/>
      <c r="W895" s="12"/>
      <c r="X895" s="12"/>
      <c r="Y895" s="12"/>
      <c r="Z895" s="12"/>
      <c r="AA895" s="12"/>
      <c r="AB895" s="12"/>
      <c r="AC895" s="12"/>
      <c r="AD895" s="12"/>
      <c r="AE895" s="12"/>
      <c r="AT895" s="251" t="s">
        <v>337</v>
      </c>
      <c r="AU895" s="251" t="s">
        <v>85</v>
      </c>
      <c r="AV895" s="12" t="s">
        <v>85</v>
      </c>
      <c r="AW895" s="12" t="s">
        <v>33</v>
      </c>
      <c r="AX895" s="12" t="s">
        <v>77</v>
      </c>
      <c r="AY895" s="251" t="s">
        <v>247</v>
      </c>
    </row>
    <row r="896" s="13" customFormat="1">
      <c r="A896" s="13"/>
      <c r="B896" s="252"/>
      <c r="C896" s="253"/>
      <c r="D896" s="232" t="s">
        <v>337</v>
      </c>
      <c r="E896" s="254" t="s">
        <v>1</v>
      </c>
      <c r="F896" s="255" t="s">
        <v>4873</v>
      </c>
      <c r="G896" s="253"/>
      <c r="H896" s="256">
        <v>48.542000000000002</v>
      </c>
      <c r="I896" s="257"/>
      <c r="J896" s="253"/>
      <c r="K896" s="253"/>
      <c r="L896" s="258"/>
      <c r="M896" s="259"/>
      <c r="N896" s="260"/>
      <c r="O896" s="260"/>
      <c r="P896" s="260"/>
      <c r="Q896" s="260"/>
      <c r="R896" s="260"/>
      <c r="S896" s="260"/>
      <c r="T896" s="261"/>
      <c r="U896" s="13"/>
      <c r="V896" s="13"/>
      <c r="W896" s="13"/>
      <c r="X896" s="13"/>
      <c r="Y896" s="13"/>
      <c r="Z896" s="13"/>
      <c r="AA896" s="13"/>
      <c r="AB896" s="13"/>
      <c r="AC896" s="13"/>
      <c r="AD896" s="13"/>
      <c r="AE896" s="13"/>
      <c r="AT896" s="262" t="s">
        <v>337</v>
      </c>
      <c r="AU896" s="262" t="s">
        <v>85</v>
      </c>
      <c r="AV896" s="13" t="s">
        <v>87</v>
      </c>
      <c r="AW896" s="13" t="s">
        <v>33</v>
      </c>
      <c r="AX896" s="13" t="s">
        <v>77</v>
      </c>
      <c r="AY896" s="262" t="s">
        <v>247</v>
      </c>
    </row>
    <row r="897" s="13" customFormat="1">
      <c r="A897" s="13"/>
      <c r="B897" s="252"/>
      <c r="C897" s="253"/>
      <c r="D897" s="232" t="s">
        <v>337</v>
      </c>
      <c r="E897" s="254" t="s">
        <v>1</v>
      </c>
      <c r="F897" s="255" t="s">
        <v>4874</v>
      </c>
      <c r="G897" s="253"/>
      <c r="H897" s="256">
        <v>122.399</v>
      </c>
      <c r="I897" s="257"/>
      <c r="J897" s="253"/>
      <c r="K897" s="253"/>
      <c r="L897" s="258"/>
      <c r="M897" s="259"/>
      <c r="N897" s="260"/>
      <c r="O897" s="260"/>
      <c r="P897" s="260"/>
      <c r="Q897" s="260"/>
      <c r="R897" s="260"/>
      <c r="S897" s="260"/>
      <c r="T897" s="261"/>
      <c r="U897" s="13"/>
      <c r="V897" s="13"/>
      <c r="W897" s="13"/>
      <c r="X897" s="13"/>
      <c r="Y897" s="13"/>
      <c r="Z897" s="13"/>
      <c r="AA897" s="13"/>
      <c r="AB897" s="13"/>
      <c r="AC897" s="13"/>
      <c r="AD897" s="13"/>
      <c r="AE897" s="13"/>
      <c r="AT897" s="262" t="s">
        <v>337</v>
      </c>
      <c r="AU897" s="262" t="s">
        <v>85</v>
      </c>
      <c r="AV897" s="13" t="s">
        <v>87</v>
      </c>
      <c r="AW897" s="13" t="s">
        <v>33</v>
      </c>
      <c r="AX897" s="13" t="s">
        <v>77</v>
      </c>
      <c r="AY897" s="262" t="s">
        <v>247</v>
      </c>
    </row>
    <row r="898" s="13" customFormat="1">
      <c r="A898" s="13"/>
      <c r="B898" s="252"/>
      <c r="C898" s="253"/>
      <c r="D898" s="232" t="s">
        <v>337</v>
      </c>
      <c r="E898" s="254" t="s">
        <v>1</v>
      </c>
      <c r="F898" s="255" t="s">
        <v>4875</v>
      </c>
      <c r="G898" s="253"/>
      <c r="H898" s="256">
        <v>32.024999999999999</v>
      </c>
      <c r="I898" s="257"/>
      <c r="J898" s="253"/>
      <c r="K898" s="253"/>
      <c r="L898" s="258"/>
      <c r="M898" s="259"/>
      <c r="N898" s="260"/>
      <c r="O898" s="260"/>
      <c r="P898" s="260"/>
      <c r="Q898" s="260"/>
      <c r="R898" s="260"/>
      <c r="S898" s="260"/>
      <c r="T898" s="261"/>
      <c r="U898" s="13"/>
      <c r="V898" s="13"/>
      <c r="W898" s="13"/>
      <c r="X898" s="13"/>
      <c r="Y898" s="13"/>
      <c r="Z898" s="13"/>
      <c r="AA898" s="13"/>
      <c r="AB898" s="13"/>
      <c r="AC898" s="13"/>
      <c r="AD898" s="13"/>
      <c r="AE898" s="13"/>
      <c r="AT898" s="262" t="s">
        <v>337</v>
      </c>
      <c r="AU898" s="262" t="s">
        <v>85</v>
      </c>
      <c r="AV898" s="13" t="s">
        <v>87</v>
      </c>
      <c r="AW898" s="13" t="s">
        <v>33</v>
      </c>
      <c r="AX898" s="13" t="s">
        <v>77</v>
      </c>
      <c r="AY898" s="262" t="s">
        <v>247</v>
      </c>
    </row>
    <row r="899" s="13" customFormat="1">
      <c r="A899" s="13"/>
      <c r="B899" s="252"/>
      <c r="C899" s="253"/>
      <c r="D899" s="232" t="s">
        <v>337</v>
      </c>
      <c r="E899" s="254" t="s">
        <v>1</v>
      </c>
      <c r="F899" s="255" t="s">
        <v>4876</v>
      </c>
      <c r="G899" s="253"/>
      <c r="H899" s="256">
        <v>135.25100000000001</v>
      </c>
      <c r="I899" s="257"/>
      <c r="J899" s="253"/>
      <c r="K899" s="253"/>
      <c r="L899" s="258"/>
      <c r="M899" s="259"/>
      <c r="N899" s="260"/>
      <c r="O899" s="260"/>
      <c r="P899" s="260"/>
      <c r="Q899" s="260"/>
      <c r="R899" s="260"/>
      <c r="S899" s="260"/>
      <c r="T899" s="261"/>
      <c r="U899" s="13"/>
      <c r="V899" s="13"/>
      <c r="W899" s="13"/>
      <c r="X899" s="13"/>
      <c r="Y899" s="13"/>
      <c r="Z899" s="13"/>
      <c r="AA899" s="13"/>
      <c r="AB899" s="13"/>
      <c r="AC899" s="13"/>
      <c r="AD899" s="13"/>
      <c r="AE899" s="13"/>
      <c r="AT899" s="262" t="s">
        <v>337</v>
      </c>
      <c r="AU899" s="262" t="s">
        <v>85</v>
      </c>
      <c r="AV899" s="13" t="s">
        <v>87</v>
      </c>
      <c r="AW899" s="13" t="s">
        <v>33</v>
      </c>
      <c r="AX899" s="13" t="s">
        <v>77</v>
      </c>
      <c r="AY899" s="262" t="s">
        <v>247</v>
      </c>
    </row>
    <row r="900" s="14" customFormat="1">
      <c r="A900" s="14"/>
      <c r="B900" s="263"/>
      <c r="C900" s="264"/>
      <c r="D900" s="232" t="s">
        <v>337</v>
      </c>
      <c r="E900" s="265" t="s">
        <v>1</v>
      </c>
      <c r="F900" s="266" t="s">
        <v>340</v>
      </c>
      <c r="G900" s="264"/>
      <c r="H900" s="267">
        <v>338.21699999999998</v>
      </c>
      <c r="I900" s="268"/>
      <c r="J900" s="264"/>
      <c r="K900" s="264"/>
      <c r="L900" s="269"/>
      <c r="M900" s="270"/>
      <c r="N900" s="271"/>
      <c r="O900" s="271"/>
      <c r="P900" s="271"/>
      <c r="Q900" s="271"/>
      <c r="R900" s="271"/>
      <c r="S900" s="271"/>
      <c r="T900" s="272"/>
      <c r="U900" s="14"/>
      <c r="V900" s="14"/>
      <c r="W900" s="14"/>
      <c r="X900" s="14"/>
      <c r="Y900" s="14"/>
      <c r="Z900" s="14"/>
      <c r="AA900" s="14"/>
      <c r="AB900" s="14"/>
      <c r="AC900" s="14"/>
      <c r="AD900" s="14"/>
      <c r="AE900" s="14"/>
      <c r="AT900" s="273" t="s">
        <v>337</v>
      </c>
      <c r="AU900" s="273" t="s">
        <v>85</v>
      </c>
      <c r="AV900" s="14" t="s">
        <v>258</v>
      </c>
      <c r="AW900" s="14" t="s">
        <v>33</v>
      </c>
      <c r="AX900" s="14" t="s">
        <v>85</v>
      </c>
      <c r="AY900" s="273" t="s">
        <v>247</v>
      </c>
    </row>
    <row r="901" s="2" customFormat="1" ht="37.8" customHeight="1">
      <c r="A901" s="38"/>
      <c r="B901" s="39"/>
      <c r="C901" s="219" t="s">
        <v>965</v>
      </c>
      <c r="D901" s="219" t="s">
        <v>248</v>
      </c>
      <c r="E901" s="220" t="s">
        <v>797</v>
      </c>
      <c r="F901" s="221" t="s">
        <v>798</v>
      </c>
      <c r="G901" s="222" t="s">
        <v>267</v>
      </c>
      <c r="H901" s="223">
        <v>139.196</v>
      </c>
      <c r="I901" s="224"/>
      <c r="J901" s="225">
        <f>ROUND(I901*H901,2)</f>
        <v>0</v>
      </c>
      <c r="K901" s="221" t="s">
        <v>336</v>
      </c>
      <c r="L901" s="44"/>
      <c r="M901" s="226" t="s">
        <v>1</v>
      </c>
      <c r="N901" s="227" t="s">
        <v>42</v>
      </c>
      <c r="O901" s="91"/>
      <c r="P901" s="228">
        <f>O901*H901</f>
        <v>0</v>
      </c>
      <c r="Q901" s="228">
        <v>0</v>
      </c>
      <c r="R901" s="228">
        <f>Q901*H901</f>
        <v>0</v>
      </c>
      <c r="S901" s="228">
        <v>0</v>
      </c>
      <c r="T901" s="229">
        <f>S901*H901</f>
        <v>0</v>
      </c>
      <c r="U901" s="38"/>
      <c r="V901" s="38"/>
      <c r="W901" s="38"/>
      <c r="X901" s="38"/>
      <c r="Y901" s="38"/>
      <c r="Z901" s="38"/>
      <c r="AA901" s="38"/>
      <c r="AB901" s="38"/>
      <c r="AC901" s="38"/>
      <c r="AD901" s="38"/>
      <c r="AE901" s="38"/>
      <c r="AR901" s="230" t="s">
        <v>258</v>
      </c>
      <c r="AT901" s="230" t="s">
        <v>248</v>
      </c>
      <c r="AU901" s="230" t="s">
        <v>85</v>
      </c>
      <c r="AY901" s="17" t="s">
        <v>247</v>
      </c>
      <c r="BE901" s="231">
        <f>IF(N901="základní",J901,0)</f>
        <v>0</v>
      </c>
      <c r="BF901" s="231">
        <f>IF(N901="snížená",J901,0)</f>
        <v>0</v>
      </c>
      <c r="BG901" s="231">
        <f>IF(N901="zákl. přenesená",J901,0)</f>
        <v>0</v>
      </c>
      <c r="BH901" s="231">
        <f>IF(N901="sníž. přenesená",J901,0)</f>
        <v>0</v>
      </c>
      <c r="BI901" s="231">
        <f>IF(N901="nulová",J901,0)</f>
        <v>0</v>
      </c>
      <c r="BJ901" s="17" t="s">
        <v>85</v>
      </c>
      <c r="BK901" s="231">
        <f>ROUND(I901*H901,2)</f>
        <v>0</v>
      </c>
      <c r="BL901" s="17" t="s">
        <v>258</v>
      </c>
      <c r="BM901" s="230" t="s">
        <v>967</v>
      </c>
    </row>
    <row r="902" s="2" customFormat="1">
      <c r="A902" s="38"/>
      <c r="B902" s="39"/>
      <c r="C902" s="40"/>
      <c r="D902" s="232" t="s">
        <v>253</v>
      </c>
      <c r="E902" s="40"/>
      <c r="F902" s="233" t="s">
        <v>800</v>
      </c>
      <c r="G902" s="40"/>
      <c r="H902" s="40"/>
      <c r="I902" s="234"/>
      <c r="J902" s="40"/>
      <c r="K902" s="40"/>
      <c r="L902" s="44"/>
      <c r="M902" s="235"/>
      <c r="N902" s="236"/>
      <c r="O902" s="91"/>
      <c r="P902" s="91"/>
      <c r="Q902" s="91"/>
      <c r="R902" s="91"/>
      <c r="S902" s="91"/>
      <c r="T902" s="92"/>
      <c r="U902" s="38"/>
      <c r="V902" s="38"/>
      <c r="W902" s="38"/>
      <c r="X902" s="38"/>
      <c r="Y902" s="38"/>
      <c r="Z902" s="38"/>
      <c r="AA902" s="38"/>
      <c r="AB902" s="38"/>
      <c r="AC902" s="38"/>
      <c r="AD902" s="38"/>
      <c r="AE902" s="38"/>
      <c r="AT902" s="17" t="s">
        <v>253</v>
      </c>
      <c r="AU902" s="17" t="s">
        <v>85</v>
      </c>
    </row>
    <row r="903" s="12" customFormat="1">
      <c r="A903" s="12"/>
      <c r="B903" s="242"/>
      <c r="C903" s="243"/>
      <c r="D903" s="232" t="s">
        <v>337</v>
      </c>
      <c r="E903" s="244" t="s">
        <v>1</v>
      </c>
      <c r="F903" s="245" t="s">
        <v>4860</v>
      </c>
      <c r="G903" s="243"/>
      <c r="H903" s="244" t="s">
        <v>1</v>
      </c>
      <c r="I903" s="246"/>
      <c r="J903" s="243"/>
      <c r="K903" s="243"/>
      <c r="L903" s="247"/>
      <c r="M903" s="248"/>
      <c r="N903" s="249"/>
      <c r="O903" s="249"/>
      <c r="P903" s="249"/>
      <c r="Q903" s="249"/>
      <c r="R903" s="249"/>
      <c r="S903" s="249"/>
      <c r="T903" s="250"/>
      <c r="U903" s="12"/>
      <c r="V903" s="12"/>
      <c r="W903" s="12"/>
      <c r="X903" s="12"/>
      <c r="Y903" s="12"/>
      <c r="Z903" s="12"/>
      <c r="AA903" s="12"/>
      <c r="AB903" s="12"/>
      <c r="AC903" s="12"/>
      <c r="AD903" s="12"/>
      <c r="AE903" s="12"/>
      <c r="AT903" s="251" t="s">
        <v>337</v>
      </c>
      <c r="AU903" s="251" t="s">
        <v>85</v>
      </c>
      <c r="AV903" s="12" t="s">
        <v>85</v>
      </c>
      <c r="AW903" s="12" t="s">
        <v>33</v>
      </c>
      <c r="AX903" s="12" t="s">
        <v>77</v>
      </c>
      <c r="AY903" s="251" t="s">
        <v>247</v>
      </c>
    </row>
    <row r="904" s="12" customFormat="1">
      <c r="A904" s="12"/>
      <c r="B904" s="242"/>
      <c r="C904" s="243"/>
      <c r="D904" s="232" t="s">
        <v>337</v>
      </c>
      <c r="E904" s="244" t="s">
        <v>1</v>
      </c>
      <c r="F904" s="245" t="s">
        <v>4858</v>
      </c>
      <c r="G904" s="243"/>
      <c r="H904" s="244" t="s">
        <v>1</v>
      </c>
      <c r="I904" s="246"/>
      <c r="J904" s="243"/>
      <c r="K904" s="243"/>
      <c r="L904" s="247"/>
      <c r="M904" s="248"/>
      <c r="N904" s="249"/>
      <c r="O904" s="249"/>
      <c r="P904" s="249"/>
      <c r="Q904" s="249"/>
      <c r="R904" s="249"/>
      <c r="S904" s="249"/>
      <c r="T904" s="250"/>
      <c r="U904" s="12"/>
      <c r="V904" s="12"/>
      <c r="W904" s="12"/>
      <c r="X904" s="12"/>
      <c r="Y904" s="12"/>
      <c r="Z904" s="12"/>
      <c r="AA904" s="12"/>
      <c r="AB904" s="12"/>
      <c r="AC904" s="12"/>
      <c r="AD904" s="12"/>
      <c r="AE904" s="12"/>
      <c r="AT904" s="251" t="s">
        <v>337</v>
      </c>
      <c r="AU904" s="251" t="s">
        <v>85</v>
      </c>
      <c r="AV904" s="12" t="s">
        <v>85</v>
      </c>
      <c r="AW904" s="12" t="s">
        <v>33</v>
      </c>
      <c r="AX904" s="12" t="s">
        <v>77</v>
      </c>
      <c r="AY904" s="251" t="s">
        <v>247</v>
      </c>
    </row>
    <row r="905" s="13" customFormat="1">
      <c r="A905" s="13"/>
      <c r="B905" s="252"/>
      <c r="C905" s="253"/>
      <c r="D905" s="232" t="s">
        <v>337</v>
      </c>
      <c r="E905" s="254" t="s">
        <v>1</v>
      </c>
      <c r="F905" s="255" t="s">
        <v>4877</v>
      </c>
      <c r="G905" s="253"/>
      <c r="H905" s="256">
        <v>67.227999999999994</v>
      </c>
      <c r="I905" s="257"/>
      <c r="J905" s="253"/>
      <c r="K905" s="253"/>
      <c r="L905" s="258"/>
      <c r="M905" s="259"/>
      <c r="N905" s="260"/>
      <c r="O905" s="260"/>
      <c r="P905" s="260"/>
      <c r="Q905" s="260"/>
      <c r="R905" s="260"/>
      <c r="S905" s="260"/>
      <c r="T905" s="261"/>
      <c r="U905" s="13"/>
      <c r="V905" s="13"/>
      <c r="W905" s="13"/>
      <c r="X905" s="13"/>
      <c r="Y905" s="13"/>
      <c r="Z905" s="13"/>
      <c r="AA905" s="13"/>
      <c r="AB905" s="13"/>
      <c r="AC905" s="13"/>
      <c r="AD905" s="13"/>
      <c r="AE905" s="13"/>
      <c r="AT905" s="262" t="s">
        <v>337</v>
      </c>
      <c r="AU905" s="262" t="s">
        <v>85</v>
      </c>
      <c r="AV905" s="13" t="s">
        <v>87</v>
      </c>
      <c r="AW905" s="13" t="s">
        <v>33</v>
      </c>
      <c r="AX905" s="13" t="s">
        <v>77</v>
      </c>
      <c r="AY905" s="262" t="s">
        <v>247</v>
      </c>
    </row>
    <row r="906" s="13" customFormat="1">
      <c r="A906" s="13"/>
      <c r="B906" s="252"/>
      <c r="C906" s="253"/>
      <c r="D906" s="232" t="s">
        <v>337</v>
      </c>
      <c r="E906" s="254" t="s">
        <v>1</v>
      </c>
      <c r="F906" s="255" t="s">
        <v>4878</v>
      </c>
      <c r="G906" s="253"/>
      <c r="H906" s="256">
        <v>69.198999999999998</v>
      </c>
      <c r="I906" s="257"/>
      <c r="J906" s="253"/>
      <c r="K906" s="253"/>
      <c r="L906" s="258"/>
      <c r="M906" s="259"/>
      <c r="N906" s="260"/>
      <c r="O906" s="260"/>
      <c r="P906" s="260"/>
      <c r="Q906" s="260"/>
      <c r="R906" s="260"/>
      <c r="S906" s="260"/>
      <c r="T906" s="261"/>
      <c r="U906" s="13"/>
      <c r="V906" s="13"/>
      <c r="W906" s="13"/>
      <c r="X906" s="13"/>
      <c r="Y906" s="13"/>
      <c r="Z906" s="13"/>
      <c r="AA906" s="13"/>
      <c r="AB906" s="13"/>
      <c r="AC906" s="13"/>
      <c r="AD906" s="13"/>
      <c r="AE906" s="13"/>
      <c r="AT906" s="262" t="s">
        <v>337</v>
      </c>
      <c r="AU906" s="262" t="s">
        <v>85</v>
      </c>
      <c r="AV906" s="13" t="s">
        <v>87</v>
      </c>
      <c r="AW906" s="13" t="s">
        <v>33</v>
      </c>
      <c r="AX906" s="13" t="s">
        <v>77</v>
      </c>
      <c r="AY906" s="262" t="s">
        <v>247</v>
      </c>
    </row>
    <row r="907" s="13" customFormat="1">
      <c r="A907" s="13"/>
      <c r="B907" s="252"/>
      <c r="C907" s="253"/>
      <c r="D907" s="232" t="s">
        <v>337</v>
      </c>
      <c r="E907" s="254" t="s">
        <v>1</v>
      </c>
      <c r="F907" s="255" t="s">
        <v>4879</v>
      </c>
      <c r="G907" s="253"/>
      <c r="H907" s="256">
        <v>2.7690000000000001</v>
      </c>
      <c r="I907" s="257"/>
      <c r="J907" s="253"/>
      <c r="K907" s="253"/>
      <c r="L907" s="258"/>
      <c r="M907" s="259"/>
      <c r="N907" s="260"/>
      <c r="O907" s="260"/>
      <c r="P907" s="260"/>
      <c r="Q907" s="260"/>
      <c r="R907" s="260"/>
      <c r="S907" s="260"/>
      <c r="T907" s="261"/>
      <c r="U907" s="13"/>
      <c r="V907" s="13"/>
      <c r="W907" s="13"/>
      <c r="X907" s="13"/>
      <c r="Y907" s="13"/>
      <c r="Z907" s="13"/>
      <c r="AA907" s="13"/>
      <c r="AB907" s="13"/>
      <c r="AC907" s="13"/>
      <c r="AD907" s="13"/>
      <c r="AE907" s="13"/>
      <c r="AT907" s="262" t="s">
        <v>337</v>
      </c>
      <c r="AU907" s="262" t="s">
        <v>85</v>
      </c>
      <c r="AV907" s="13" t="s">
        <v>87</v>
      </c>
      <c r="AW907" s="13" t="s">
        <v>33</v>
      </c>
      <c r="AX907" s="13" t="s">
        <v>77</v>
      </c>
      <c r="AY907" s="262" t="s">
        <v>247</v>
      </c>
    </row>
    <row r="908" s="14" customFormat="1">
      <c r="A908" s="14"/>
      <c r="B908" s="263"/>
      <c r="C908" s="264"/>
      <c r="D908" s="232" t="s">
        <v>337</v>
      </c>
      <c r="E908" s="265" t="s">
        <v>1</v>
      </c>
      <c r="F908" s="266" t="s">
        <v>340</v>
      </c>
      <c r="G908" s="264"/>
      <c r="H908" s="267">
        <v>139.196</v>
      </c>
      <c r="I908" s="268"/>
      <c r="J908" s="264"/>
      <c r="K908" s="264"/>
      <c r="L908" s="269"/>
      <c r="M908" s="270"/>
      <c r="N908" s="271"/>
      <c r="O908" s="271"/>
      <c r="P908" s="271"/>
      <c r="Q908" s="271"/>
      <c r="R908" s="271"/>
      <c r="S908" s="271"/>
      <c r="T908" s="272"/>
      <c r="U908" s="14"/>
      <c r="V908" s="14"/>
      <c r="W908" s="14"/>
      <c r="X908" s="14"/>
      <c r="Y908" s="14"/>
      <c r="Z908" s="14"/>
      <c r="AA908" s="14"/>
      <c r="AB908" s="14"/>
      <c r="AC908" s="14"/>
      <c r="AD908" s="14"/>
      <c r="AE908" s="14"/>
      <c r="AT908" s="273" t="s">
        <v>337</v>
      </c>
      <c r="AU908" s="273" t="s">
        <v>85</v>
      </c>
      <c r="AV908" s="14" t="s">
        <v>258</v>
      </c>
      <c r="AW908" s="14" t="s">
        <v>33</v>
      </c>
      <c r="AX908" s="14" t="s">
        <v>85</v>
      </c>
      <c r="AY908" s="273" t="s">
        <v>247</v>
      </c>
    </row>
    <row r="909" s="2" customFormat="1" ht="21.75" customHeight="1">
      <c r="A909" s="38"/>
      <c r="B909" s="39"/>
      <c r="C909" s="219" t="s">
        <v>726</v>
      </c>
      <c r="D909" s="219" t="s">
        <v>248</v>
      </c>
      <c r="E909" s="220" t="s">
        <v>804</v>
      </c>
      <c r="F909" s="221" t="s">
        <v>805</v>
      </c>
      <c r="G909" s="222" t="s">
        <v>681</v>
      </c>
      <c r="H909" s="223">
        <v>137.22</v>
      </c>
      <c r="I909" s="224"/>
      <c r="J909" s="225">
        <f>ROUND(I909*H909,2)</f>
        <v>0</v>
      </c>
      <c r="K909" s="221" t="s">
        <v>336</v>
      </c>
      <c r="L909" s="44"/>
      <c r="M909" s="226" t="s">
        <v>1</v>
      </c>
      <c r="N909" s="227" t="s">
        <v>42</v>
      </c>
      <c r="O909" s="91"/>
      <c r="P909" s="228">
        <f>O909*H909</f>
        <v>0</v>
      </c>
      <c r="Q909" s="228">
        <v>0</v>
      </c>
      <c r="R909" s="228">
        <f>Q909*H909</f>
        <v>0</v>
      </c>
      <c r="S909" s="228">
        <v>0</v>
      </c>
      <c r="T909" s="229">
        <f>S909*H909</f>
        <v>0</v>
      </c>
      <c r="U909" s="38"/>
      <c r="V909" s="38"/>
      <c r="W909" s="38"/>
      <c r="X909" s="38"/>
      <c r="Y909" s="38"/>
      <c r="Z909" s="38"/>
      <c r="AA909" s="38"/>
      <c r="AB909" s="38"/>
      <c r="AC909" s="38"/>
      <c r="AD909" s="38"/>
      <c r="AE909" s="38"/>
      <c r="AR909" s="230" t="s">
        <v>258</v>
      </c>
      <c r="AT909" s="230" t="s">
        <v>248</v>
      </c>
      <c r="AU909" s="230" t="s">
        <v>85</v>
      </c>
      <c r="AY909" s="17" t="s">
        <v>247</v>
      </c>
      <c r="BE909" s="231">
        <f>IF(N909="základní",J909,0)</f>
        <v>0</v>
      </c>
      <c r="BF909" s="231">
        <f>IF(N909="snížená",J909,0)</f>
        <v>0</v>
      </c>
      <c r="BG909" s="231">
        <f>IF(N909="zákl. přenesená",J909,0)</f>
        <v>0</v>
      </c>
      <c r="BH909" s="231">
        <f>IF(N909="sníž. přenesená",J909,0)</f>
        <v>0</v>
      </c>
      <c r="BI909" s="231">
        <f>IF(N909="nulová",J909,0)</f>
        <v>0</v>
      </c>
      <c r="BJ909" s="17" t="s">
        <v>85</v>
      </c>
      <c r="BK909" s="231">
        <f>ROUND(I909*H909,2)</f>
        <v>0</v>
      </c>
      <c r="BL909" s="17" t="s">
        <v>258</v>
      </c>
      <c r="BM909" s="230" t="s">
        <v>971</v>
      </c>
    </row>
    <row r="910" s="12" customFormat="1">
      <c r="A910" s="12"/>
      <c r="B910" s="242"/>
      <c r="C910" s="243"/>
      <c r="D910" s="232" t="s">
        <v>337</v>
      </c>
      <c r="E910" s="244" t="s">
        <v>1</v>
      </c>
      <c r="F910" s="245" t="s">
        <v>4856</v>
      </c>
      <c r="G910" s="243"/>
      <c r="H910" s="244" t="s">
        <v>1</v>
      </c>
      <c r="I910" s="246"/>
      <c r="J910" s="243"/>
      <c r="K910" s="243"/>
      <c r="L910" s="247"/>
      <c r="M910" s="248"/>
      <c r="N910" s="249"/>
      <c r="O910" s="249"/>
      <c r="P910" s="249"/>
      <c r="Q910" s="249"/>
      <c r="R910" s="249"/>
      <c r="S910" s="249"/>
      <c r="T910" s="250"/>
      <c r="U910" s="12"/>
      <c r="V910" s="12"/>
      <c r="W910" s="12"/>
      <c r="X910" s="12"/>
      <c r="Y910" s="12"/>
      <c r="Z910" s="12"/>
      <c r="AA910" s="12"/>
      <c r="AB910" s="12"/>
      <c r="AC910" s="12"/>
      <c r="AD910" s="12"/>
      <c r="AE910" s="12"/>
      <c r="AT910" s="251" t="s">
        <v>337</v>
      </c>
      <c r="AU910" s="251" t="s">
        <v>85</v>
      </c>
      <c r="AV910" s="12" t="s">
        <v>85</v>
      </c>
      <c r="AW910" s="12" t="s">
        <v>33</v>
      </c>
      <c r="AX910" s="12" t="s">
        <v>77</v>
      </c>
      <c r="AY910" s="251" t="s">
        <v>247</v>
      </c>
    </row>
    <row r="911" s="13" customFormat="1">
      <c r="A911" s="13"/>
      <c r="B911" s="252"/>
      <c r="C911" s="253"/>
      <c r="D911" s="232" t="s">
        <v>337</v>
      </c>
      <c r="E911" s="254" t="s">
        <v>1</v>
      </c>
      <c r="F911" s="255" t="s">
        <v>4880</v>
      </c>
      <c r="G911" s="253"/>
      <c r="H911" s="256">
        <v>137.22</v>
      </c>
      <c r="I911" s="257"/>
      <c r="J911" s="253"/>
      <c r="K911" s="253"/>
      <c r="L911" s="258"/>
      <c r="M911" s="259"/>
      <c r="N911" s="260"/>
      <c r="O911" s="260"/>
      <c r="P911" s="260"/>
      <c r="Q911" s="260"/>
      <c r="R911" s="260"/>
      <c r="S911" s="260"/>
      <c r="T911" s="261"/>
      <c r="U911" s="13"/>
      <c r="V911" s="13"/>
      <c r="W911" s="13"/>
      <c r="X911" s="13"/>
      <c r="Y911" s="13"/>
      <c r="Z911" s="13"/>
      <c r="AA911" s="13"/>
      <c r="AB911" s="13"/>
      <c r="AC911" s="13"/>
      <c r="AD911" s="13"/>
      <c r="AE911" s="13"/>
      <c r="AT911" s="262" t="s">
        <v>337</v>
      </c>
      <c r="AU911" s="262" t="s">
        <v>85</v>
      </c>
      <c r="AV911" s="13" t="s">
        <v>87</v>
      </c>
      <c r="AW911" s="13" t="s">
        <v>33</v>
      </c>
      <c r="AX911" s="13" t="s">
        <v>77</v>
      </c>
      <c r="AY911" s="262" t="s">
        <v>247</v>
      </c>
    </row>
    <row r="912" s="14" customFormat="1">
      <c r="A912" s="14"/>
      <c r="B912" s="263"/>
      <c r="C912" s="264"/>
      <c r="D912" s="232" t="s">
        <v>337</v>
      </c>
      <c r="E912" s="265" t="s">
        <v>1</v>
      </c>
      <c r="F912" s="266" t="s">
        <v>340</v>
      </c>
      <c r="G912" s="264"/>
      <c r="H912" s="267">
        <v>137.22</v>
      </c>
      <c r="I912" s="268"/>
      <c r="J912" s="264"/>
      <c r="K912" s="264"/>
      <c r="L912" s="269"/>
      <c r="M912" s="270"/>
      <c r="N912" s="271"/>
      <c r="O912" s="271"/>
      <c r="P912" s="271"/>
      <c r="Q912" s="271"/>
      <c r="R912" s="271"/>
      <c r="S912" s="271"/>
      <c r="T912" s="272"/>
      <c r="U912" s="14"/>
      <c r="V912" s="14"/>
      <c r="W912" s="14"/>
      <c r="X912" s="14"/>
      <c r="Y912" s="14"/>
      <c r="Z912" s="14"/>
      <c r="AA912" s="14"/>
      <c r="AB912" s="14"/>
      <c r="AC912" s="14"/>
      <c r="AD912" s="14"/>
      <c r="AE912" s="14"/>
      <c r="AT912" s="273" t="s">
        <v>337</v>
      </c>
      <c r="AU912" s="273" t="s">
        <v>85</v>
      </c>
      <c r="AV912" s="14" t="s">
        <v>258</v>
      </c>
      <c r="AW912" s="14" t="s">
        <v>33</v>
      </c>
      <c r="AX912" s="14" t="s">
        <v>85</v>
      </c>
      <c r="AY912" s="273" t="s">
        <v>247</v>
      </c>
    </row>
    <row r="913" s="2" customFormat="1" ht="16.5" customHeight="1">
      <c r="A913" s="38"/>
      <c r="B913" s="39"/>
      <c r="C913" s="219" t="s">
        <v>973</v>
      </c>
      <c r="D913" s="219" t="s">
        <v>248</v>
      </c>
      <c r="E913" s="220" t="s">
        <v>810</v>
      </c>
      <c r="F913" s="221" t="s">
        <v>811</v>
      </c>
      <c r="G913" s="222" t="s">
        <v>267</v>
      </c>
      <c r="H913" s="223">
        <v>154.97200000000001</v>
      </c>
      <c r="I913" s="224"/>
      <c r="J913" s="225">
        <f>ROUND(I913*H913,2)</f>
        <v>0</v>
      </c>
      <c r="K913" s="221" t="s">
        <v>336</v>
      </c>
      <c r="L913" s="44"/>
      <c r="M913" s="226" t="s">
        <v>1</v>
      </c>
      <c r="N913" s="227" t="s">
        <v>42</v>
      </c>
      <c r="O913" s="91"/>
      <c r="P913" s="228">
        <f>O913*H913</f>
        <v>0</v>
      </c>
      <c r="Q913" s="228">
        <v>0</v>
      </c>
      <c r="R913" s="228">
        <f>Q913*H913</f>
        <v>0</v>
      </c>
      <c r="S913" s="228">
        <v>0</v>
      </c>
      <c r="T913" s="229">
        <f>S913*H913</f>
        <v>0</v>
      </c>
      <c r="U913" s="38"/>
      <c r="V913" s="38"/>
      <c r="W913" s="38"/>
      <c r="X913" s="38"/>
      <c r="Y913" s="38"/>
      <c r="Z913" s="38"/>
      <c r="AA913" s="38"/>
      <c r="AB913" s="38"/>
      <c r="AC913" s="38"/>
      <c r="AD913" s="38"/>
      <c r="AE913" s="38"/>
      <c r="AR913" s="230" t="s">
        <v>258</v>
      </c>
      <c r="AT913" s="230" t="s">
        <v>248</v>
      </c>
      <c r="AU913" s="230" t="s">
        <v>85</v>
      </c>
      <c r="AY913" s="17" t="s">
        <v>247</v>
      </c>
      <c r="BE913" s="231">
        <f>IF(N913="základní",J913,0)</f>
        <v>0</v>
      </c>
      <c r="BF913" s="231">
        <f>IF(N913="snížená",J913,0)</f>
        <v>0</v>
      </c>
      <c r="BG913" s="231">
        <f>IF(N913="zákl. přenesená",J913,0)</f>
        <v>0</v>
      </c>
      <c r="BH913" s="231">
        <f>IF(N913="sníž. přenesená",J913,0)</f>
        <v>0</v>
      </c>
      <c r="BI913" s="231">
        <f>IF(N913="nulová",J913,0)</f>
        <v>0</v>
      </c>
      <c r="BJ913" s="17" t="s">
        <v>85</v>
      </c>
      <c r="BK913" s="231">
        <f>ROUND(I913*H913,2)</f>
        <v>0</v>
      </c>
      <c r="BL913" s="17" t="s">
        <v>258</v>
      </c>
      <c r="BM913" s="230" t="s">
        <v>975</v>
      </c>
    </row>
    <row r="914" s="12" customFormat="1">
      <c r="A914" s="12"/>
      <c r="B914" s="242"/>
      <c r="C914" s="243"/>
      <c r="D914" s="232" t="s">
        <v>337</v>
      </c>
      <c r="E914" s="244" t="s">
        <v>1</v>
      </c>
      <c r="F914" s="245" t="s">
        <v>4856</v>
      </c>
      <c r="G914" s="243"/>
      <c r="H914" s="244" t="s">
        <v>1</v>
      </c>
      <c r="I914" s="246"/>
      <c r="J914" s="243"/>
      <c r="K914" s="243"/>
      <c r="L914" s="247"/>
      <c r="M914" s="248"/>
      <c r="N914" s="249"/>
      <c r="O914" s="249"/>
      <c r="P914" s="249"/>
      <c r="Q914" s="249"/>
      <c r="R914" s="249"/>
      <c r="S914" s="249"/>
      <c r="T914" s="250"/>
      <c r="U914" s="12"/>
      <c r="V914" s="12"/>
      <c r="W914" s="12"/>
      <c r="X914" s="12"/>
      <c r="Y914" s="12"/>
      <c r="Z914" s="12"/>
      <c r="AA914" s="12"/>
      <c r="AB914" s="12"/>
      <c r="AC914" s="12"/>
      <c r="AD914" s="12"/>
      <c r="AE914" s="12"/>
      <c r="AT914" s="251" t="s">
        <v>337</v>
      </c>
      <c r="AU914" s="251" t="s">
        <v>85</v>
      </c>
      <c r="AV914" s="12" t="s">
        <v>85</v>
      </c>
      <c r="AW914" s="12" t="s">
        <v>33</v>
      </c>
      <c r="AX914" s="12" t="s">
        <v>77</v>
      </c>
      <c r="AY914" s="251" t="s">
        <v>247</v>
      </c>
    </row>
    <row r="915" s="12" customFormat="1">
      <c r="A915" s="12"/>
      <c r="B915" s="242"/>
      <c r="C915" s="243"/>
      <c r="D915" s="232" t="s">
        <v>337</v>
      </c>
      <c r="E915" s="244" t="s">
        <v>1</v>
      </c>
      <c r="F915" s="245" t="s">
        <v>4857</v>
      </c>
      <c r="G915" s="243"/>
      <c r="H915" s="244" t="s">
        <v>1</v>
      </c>
      <c r="I915" s="246"/>
      <c r="J915" s="243"/>
      <c r="K915" s="243"/>
      <c r="L915" s="247"/>
      <c r="M915" s="248"/>
      <c r="N915" s="249"/>
      <c r="O915" s="249"/>
      <c r="P915" s="249"/>
      <c r="Q915" s="249"/>
      <c r="R915" s="249"/>
      <c r="S915" s="249"/>
      <c r="T915" s="250"/>
      <c r="U915" s="12"/>
      <c r="V915" s="12"/>
      <c r="W915" s="12"/>
      <c r="X915" s="12"/>
      <c r="Y915" s="12"/>
      <c r="Z915" s="12"/>
      <c r="AA915" s="12"/>
      <c r="AB915" s="12"/>
      <c r="AC915" s="12"/>
      <c r="AD915" s="12"/>
      <c r="AE915" s="12"/>
      <c r="AT915" s="251" t="s">
        <v>337</v>
      </c>
      <c r="AU915" s="251" t="s">
        <v>85</v>
      </c>
      <c r="AV915" s="12" t="s">
        <v>85</v>
      </c>
      <c r="AW915" s="12" t="s">
        <v>33</v>
      </c>
      <c r="AX915" s="12" t="s">
        <v>77</v>
      </c>
      <c r="AY915" s="251" t="s">
        <v>247</v>
      </c>
    </row>
    <row r="916" s="12" customFormat="1">
      <c r="A916" s="12"/>
      <c r="B916" s="242"/>
      <c r="C916" s="243"/>
      <c r="D916" s="232" t="s">
        <v>337</v>
      </c>
      <c r="E916" s="244" t="s">
        <v>1</v>
      </c>
      <c r="F916" s="245" t="s">
        <v>4858</v>
      </c>
      <c r="G916" s="243"/>
      <c r="H916" s="244" t="s">
        <v>1</v>
      </c>
      <c r="I916" s="246"/>
      <c r="J916" s="243"/>
      <c r="K916" s="243"/>
      <c r="L916" s="247"/>
      <c r="M916" s="248"/>
      <c r="N916" s="249"/>
      <c r="O916" s="249"/>
      <c r="P916" s="249"/>
      <c r="Q916" s="249"/>
      <c r="R916" s="249"/>
      <c r="S916" s="249"/>
      <c r="T916" s="250"/>
      <c r="U916" s="12"/>
      <c r="V916" s="12"/>
      <c r="W916" s="12"/>
      <c r="X916" s="12"/>
      <c r="Y916" s="12"/>
      <c r="Z916" s="12"/>
      <c r="AA916" s="12"/>
      <c r="AB916" s="12"/>
      <c r="AC916" s="12"/>
      <c r="AD916" s="12"/>
      <c r="AE916" s="12"/>
      <c r="AT916" s="251" t="s">
        <v>337</v>
      </c>
      <c r="AU916" s="251" t="s">
        <v>85</v>
      </c>
      <c r="AV916" s="12" t="s">
        <v>85</v>
      </c>
      <c r="AW916" s="12" t="s">
        <v>33</v>
      </c>
      <c r="AX916" s="12" t="s">
        <v>77</v>
      </c>
      <c r="AY916" s="251" t="s">
        <v>247</v>
      </c>
    </row>
    <row r="917" s="13" customFormat="1">
      <c r="A917" s="13"/>
      <c r="B917" s="252"/>
      <c r="C917" s="253"/>
      <c r="D917" s="232" t="s">
        <v>337</v>
      </c>
      <c r="E917" s="254" t="s">
        <v>1</v>
      </c>
      <c r="F917" s="255" t="s">
        <v>4881</v>
      </c>
      <c r="G917" s="253"/>
      <c r="H917" s="256">
        <v>154.97200000000001</v>
      </c>
      <c r="I917" s="257"/>
      <c r="J917" s="253"/>
      <c r="K917" s="253"/>
      <c r="L917" s="258"/>
      <c r="M917" s="259"/>
      <c r="N917" s="260"/>
      <c r="O917" s="260"/>
      <c r="P917" s="260"/>
      <c r="Q917" s="260"/>
      <c r="R917" s="260"/>
      <c r="S917" s="260"/>
      <c r="T917" s="261"/>
      <c r="U917" s="13"/>
      <c r="V917" s="13"/>
      <c r="W917" s="13"/>
      <c r="X917" s="13"/>
      <c r="Y917" s="13"/>
      <c r="Z917" s="13"/>
      <c r="AA917" s="13"/>
      <c r="AB917" s="13"/>
      <c r="AC917" s="13"/>
      <c r="AD917" s="13"/>
      <c r="AE917" s="13"/>
      <c r="AT917" s="262" t="s">
        <v>337</v>
      </c>
      <c r="AU917" s="262" t="s">
        <v>85</v>
      </c>
      <c r="AV917" s="13" t="s">
        <v>87</v>
      </c>
      <c r="AW917" s="13" t="s">
        <v>33</v>
      </c>
      <c r="AX917" s="13" t="s">
        <v>77</v>
      </c>
      <c r="AY917" s="262" t="s">
        <v>247</v>
      </c>
    </row>
    <row r="918" s="14" customFormat="1">
      <c r="A918" s="14"/>
      <c r="B918" s="263"/>
      <c r="C918" s="264"/>
      <c r="D918" s="232" t="s">
        <v>337</v>
      </c>
      <c r="E918" s="265" t="s">
        <v>1</v>
      </c>
      <c r="F918" s="266" t="s">
        <v>340</v>
      </c>
      <c r="G918" s="264"/>
      <c r="H918" s="267">
        <v>154.97200000000001</v>
      </c>
      <c r="I918" s="268"/>
      <c r="J918" s="264"/>
      <c r="K918" s="264"/>
      <c r="L918" s="269"/>
      <c r="M918" s="270"/>
      <c r="N918" s="271"/>
      <c r="O918" s="271"/>
      <c r="P918" s="271"/>
      <c r="Q918" s="271"/>
      <c r="R918" s="271"/>
      <c r="S918" s="271"/>
      <c r="T918" s="272"/>
      <c r="U918" s="14"/>
      <c r="V918" s="14"/>
      <c r="W918" s="14"/>
      <c r="X918" s="14"/>
      <c r="Y918" s="14"/>
      <c r="Z918" s="14"/>
      <c r="AA918" s="14"/>
      <c r="AB918" s="14"/>
      <c r="AC918" s="14"/>
      <c r="AD918" s="14"/>
      <c r="AE918" s="14"/>
      <c r="AT918" s="273" t="s">
        <v>337</v>
      </c>
      <c r="AU918" s="273" t="s">
        <v>85</v>
      </c>
      <c r="AV918" s="14" t="s">
        <v>258</v>
      </c>
      <c r="AW918" s="14" t="s">
        <v>33</v>
      </c>
      <c r="AX918" s="14" t="s">
        <v>85</v>
      </c>
      <c r="AY918" s="273" t="s">
        <v>247</v>
      </c>
    </row>
    <row r="919" s="11" customFormat="1" ht="25.92" customHeight="1">
      <c r="A919" s="11"/>
      <c r="B919" s="205"/>
      <c r="C919" s="206"/>
      <c r="D919" s="207" t="s">
        <v>76</v>
      </c>
      <c r="E919" s="208" t="s">
        <v>814</v>
      </c>
      <c r="F919" s="208" t="s">
        <v>815</v>
      </c>
      <c r="G919" s="206"/>
      <c r="H919" s="206"/>
      <c r="I919" s="209"/>
      <c r="J919" s="210">
        <f>BK919</f>
        <v>0</v>
      </c>
      <c r="K919" s="206"/>
      <c r="L919" s="211"/>
      <c r="M919" s="212"/>
      <c r="N919" s="213"/>
      <c r="O919" s="213"/>
      <c r="P919" s="214">
        <f>SUM(P920:P992)</f>
        <v>0</v>
      </c>
      <c r="Q919" s="213"/>
      <c r="R919" s="214">
        <f>SUM(R920:R992)</f>
        <v>0</v>
      </c>
      <c r="S919" s="213"/>
      <c r="T919" s="215">
        <f>SUM(T920:T992)</f>
        <v>0</v>
      </c>
      <c r="U919" s="11"/>
      <c r="V919" s="11"/>
      <c r="W919" s="11"/>
      <c r="X919" s="11"/>
      <c r="Y919" s="11"/>
      <c r="Z919" s="11"/>
      <c r="AA919" s="11"/>
      <c r="AB919" s="11"/>
      <c r="AC919" s="11"/>
      <c r="AD919" s="11"/>
      <c r="AE919" s="11"/>
      <c r="AR919" s="216" t="s">
        <v>85</v>
      </c>
      <c r="AT919" s="217" t="s">
        <v>76</v>
      </c>
      <c r="AU919" s="217" t="s">
        <v>77</v>
      </c>
      <c r="AY919" s="216" t="s">
        <v>247</v>
      </c>
      <c r="BK919" s="218">
        <f>SUM(BK920:BK992)</f>
        <v>0</v>
      </c>
    </row>
    <row r="920" s="2" customFormat="1" ht="24.15" customHeight="1">
      <c r="A920" s="38"/>
      <c r="B920" s="39"/>
      <c r="C920" s="219" t="s">
        <v>777</v>
      </c>
      <c r="D920" s="219" t="s">
        <v>248</v>
      </c>
      <c r="E920" s="220" t="s">
        <v>816</v>
      </c>
      <c r="F920" s="221" t="s">
        <v>817</v>
      </c>
      <c r="G920" s="222" t="s">
        <v>335</v>
      </c>
      <c r="H920" s="223">
        <v>101.625</v>
      </c>
      <c r="I920" s="224"/>
      <c r="J920" s="225">
        <f>ROUND(I920*H920,2)</f>
        <v>0</v>
      </c>
      <c r="K920" s="221" t="s">
        <v>336</v>
      </c>
      <c r="L920" s="44"/>
      <c r="M920" s="226" t="s">
        <v>1</v>
      </c>
      <c r="N920" s="227" t="s">
        <v>42</v>
      </c>
      <c r="O920" s="91"/>
      <c r="P920" s="228">
        <f>O920*H920</f>
        <v>0</v>
      </c>
      <c r="Q920" s="228">
        <v>0</v>
      </c>
      <c r="R920" s="228">
        <f>Q920*H920</f>
        <v>0</v>
      </c>
      <c r="S920" s="228">
        <v>0</v>
      </c>
      <c r="T920" s="229">
        <f>S920*H920</f>
        <v>0</v>
      </c>
      <c r="U920" s="38"/>
      <c r="V920" s="38"/>
      <c r="W920" s="38"/>
      <c r="X920" s="38"/>
      <c r="Y920" s="38"/>
      <c r="Z920" s="38"/>
      <c r="AA920" s="38"/>
      <c r="AB920" s="38"/>
      <c r="AC920" s="38"/>
      <c r="AD920" s="38"/>
      <c r="AE920" s="38"/>
      <c r="AR920" s="230" t="s">
        <v>258</v>
      </c>
      <c r="AT920" s="230" t="s">
        <v>248</v>
      </c>
      <c r="AU920" s="230" t="s">
        <v>85</v>
      </c>
      <c r="AY920" s="17" t="s">
        <v>247</v>
      </c>
      <c r="BE920" s="231">
        <f>IF(N920="základní",J920,0)</f>
        <v>0</v>
      </c>
      <c r="BF920" s="231">
        <f>IF(N920="snížená",J920,0)</f>
        <v>0</v>
      </c>
      <c r="BG920" s="231">
        <f>IF(N920="zákl. přenesená",J920,0)</f>
        <v>0</v>
      </c>
      <c r="BH920" s="231">
        <f>IF(N920="sníž. přenesená",J920,0)</f>
        <v>0</v>
      </c>
      <c r="BI920" s="231">
        <f>IF(N920="nulová",J920,0)</f>
        <v>0</v>
      </c>
      <c r="BJ920" s="17" t="s">
        <v>85</v>
      </c>
      <c r="BK920" s="231">
        <f>ROUND(I920*H920,2)</f>
        <v>0</v>
      </c>
      <c r="BL920" s="17" t="s">
        <v>258</v>
      </c>
      <c r="BM920" s="230" t="s">
        <v>977</v>
      </c>
    </row>
    <row r="921" s="2" customFormat="1">
      <c r="A921" s="38"/>
      <c r="B921" s="39"/>
      <c r="C921" s="40"/>
      <c r="D921" s="232" t="s">
        <v>253</v>
      </c>
      <c r="E921" s="40"/>
      <c r="F921" s="233" t="s">
        <v>818</v>
      </c>
      <c r="G921" s="40"/>
      <c r="H921" s="40"/>
      <c r="I921" s="234"/>
      <c r="J921" s="40"/>
      <c r="K921" s="40"/>
      <c r="L921" s="44"/>
      <c r="M921" s="235"/>
      <c r="N921" s="236"/>
      <c r="O921" s="91"/>
      <c r="P921" s="91"/>
      <c r="Q921" s="91"/>
      <c r="R921" s="91"/>
      <c r="S921" s="91"/>
      <c r="T921" s="92"/>
      <c r="U921" s="38"/>
      <c r="V921" s="38"/>
      <c r="W921" s="38"/>
      <c r="X921" s="38"/>
      <c r="Y921" s="38"/>
      <c r="Z921" s="38"/>
      <c r="AA921" s="38"/>
      <c r="AB921" s="38"/>
      <c r="AC921" s="38"/>
      <c r="AD921" s="38"/>
      <c r="AE921" s="38"/>
      <c r="AT921" s="17" t="s">
        <v>253</v>
      </c>
      <c r="AU921" s="17" t="s">
        <v>85</v>
      </c>
    </row>
    <row r="922" s="12" customFormat="1">
      <c r="A922" s="12"/>
      <c r="B922" s="242"/>
      <c r="C922" s="243"/>
      <c r="D922" s="232" t="s">
        <v>337</v>
      </c>
      <c r="E922" s="244" t="s">
        <v>1</v>
      </c>
      <c r="F922" s="245" t="s">
        <v>4357</v>
      </c>
      <c r="G922" s="243"/>
      <c r="H922" s="244" t="s">
        <v>1</v>
      </c>
      <c r="I922" s="246"/>
      <c r="J922" s="243"/>
      <c r="K922" s="243"/>
      <c r="L922" s="247"/>
      <c r="M922" s="248"/>
      <c r="N922" s="249"/>
      <c r="O922" s="249"/>
      <c r="P922" s="249"/>
      <c r="Q922" s="249"/>
      <c r="R922" s="249"/>
      <c r="S922" s="249"/>
      <c r="T922" s="250"/>
      <c r="U922" s="12"/>
      <c r="V922" s="12"/>
      <c r="W922" s="12"/>
      <c r="X922" s="12"/>
      <c r="Y922" s="12"/>
      <c r="Z922" s="12"/>
      <c r="AA922" s="12"/>
      <c r="AB922" s="12"/>
      <c r="AC922" s="12"/>
      <c r="AD922" s="12"/>
      <c r="AE922" s="12"/>
      <c r="AT922" s="251" t="s">
        <v>337</v>
      </c>
      <c r="AU922" s="251" t="s">
        <v>85</v>
      </c>
      <c r="AV922" s="12" t="s">
        <v>85</v>
      </c>
      <c r="AW922" s="12" t="s">
        <v>33</v>
      </c>
      <c r="AX922" s="12" t="s">
        <v>77</v>
      </c>
      <c r="AY922" s="251" t="s">
        <v>247</v>
      </c>
    </row>
    <row r="923" s="12" customFormat="1">
      <c r="A923" s="12"/>
      <c r="B923" s="242"/>
      <c r="C923" s="243"/>
      <c r="D923" s="232" t="s">
        <v>337</v>
      </c>
      <c r="E923" s="244" t="s">
        <v>1</v>
      </c>
      <c r="F923" s="245" t="s">
        <v>4858</v>
      </c>
      <c r="G923" s="243"/>
      <c r="H923" s="244" t="s">
        <v>1</v>
      </c>
      <c r="I923" s="246"/>
      <c r="J923" s="243"/>
      <c r="K923" s="243"/>
      <c r="L923" s="247"/>
      <c r="M923" s="248"/>
      <c r="N923" s="249"/>
      <c r="O923" s="249"/>
      <c r="P923" s="249"/>
      <c r="Q923" s="249"/>
      <c r="R923" s="249"/>
      <c r="S923" s="249"/>
      <c r="T923" s="250"/>
      <c r="U923" s="12"/>
      <c r="V923" s="12"/>
      <c r="W923" s="12"/>
      <c r="X923" s="12"/>
      <c r="Y923" s="12"/>
      <c r="Z923" s="12"/>
      <c r="AA923" s="12"/>
      <c r="AB923" s="12"/>
      <c r="AC923" s="12"/>
      <c r="AD923" s="12"/>
      <c r="AE923" s="12"/>
      <c r="AT923" s="251" t="s">
        <v>337</v>
      </c>
      <c r="AU923" s="251" t="s">
        <v>85</v>
      </c>
      <c r="AV923" s="12" t="s">
        <v>85</v>
      </c>
      <c r="AW923" s="12" t="s">
        <v>33</v>
      </c>
      <c r="AX923" s="12" t="s">
        <v>77</v>
      </c>
      <c r="AY923" s="251" t="s">
        <v>247</v>
      </c>
    </row>
    <row r="924" s="12" customFormat="1">
      <c r="A924" s="12"/>
      <c r="B924" s="242"/>
      <c r="C924" s="243"/>
      <c r="D924" s="232" t="s">
        <v>337</v>
      </c>
      <c r="E924" s="244" t="s">
        <v>1</v>
      </c>
      <c r="F924" s="245" t="s">
        <v>4882</v>
      </c>
      <c r="G924" s="243"/>
      <c r="H924" s="244" t="s">
        <v>1</v>
      </c>
      <c r="I924" s="246"/>
      <c r="J924" s="243"/>
      <c r="K924" s="243"/>
      <c r="L924" s="247"/>
      <c r="M924" s="248"/>
      <c r="N924" s="249"/>
      <c r="O924" s="249"/>
      <c r="P924" s="249"/>
      <c r="Q924" s="249"/>
      <c r="R924" s="249"/>
      <c r="S924" s="249"/>
      <c r="T924" s="250"/>
      <c r="U924" s="12"/>
      <c r="V924" s="12"/>
      <c r="W924" s="12"/>
      <c r="X924" s="12"/>
      <c r="Y924" s="12"/>
      <c r="Z924" s="12"/>
      <c r="AA924" s="12"/>
      <c r="AB924" s="12"/>
      <c r="AC924" s="12"/>
      <c r="AD924" s="12"/>
      <c r="AE924" s="12"/>
      <c r="AT924" s="251" t="s">
        <v>337</v>
      </c>
      <c r="AU924" s="251" t="s">
        <v>85</v>
      </c>
      <c r="AV924" s="12" t="s">
        <v>85</v>
      </c>
      <c r="AW924" s="12" t="s">
        <v>33</v>
      </c>
      <c r="AX924" s="12" t="s">
        <v>77</v>
      </c>
      <c r="AY924" s="251" t="s">
        <v>247</v>
      </c>
    </row>
    <row r="925" s="13" customFormat="1">
      <c r="A925" s="13"/>
      <c r="B925" s="252"/>
      <c r="C925" s="253"/>
      <c r="D925" s="232" t="s">
        <v>337</v>
      </c>
      <c r="E925" s="254" t="s">
        <v>1</v>
      </c>
      <c r="F925" s="255" t="s">
        <v>4883</v>
      </c>
      <c r="G925" s="253"/>
      <c r="H925" s="256">
        <v>26.991</v>
      </c>
      <c r="I925" s="257"/>
      <c r="J925" s="253"/>
      <c r="K925" s="253"/>
      <c r="L925" s="258"/>
      <c r="M925" s="259"/>
      <c r="N925" s="260"/>
      <c r="O925" s="260"/>
      <c r="P925" s="260"/>
      <c r="Q925" s="260"/>
      <c r="R925" s="260"/>
      <c r="S925" s="260"/>
      <c r="T925" s="261"/>
      <c r="U925" s="13"/>
      <c r="V925" s="13"/>
      <c r="W925" s="13"/>
      <c r="X925" s="13"/>
      <c r="Y925" s="13"/>
      <c r="Z925" s="13"/>
      <c r="AA925" s="13"/>
      <c r="AB925" s="13"/>
      <c r="AC925" s="13"/>
      <c r="AD925" s="13"/>
      <c r="AE925" s="13"/>
      <c r="AT925" s="262" t="s">
        <v>337</v>
      </c>
      <c r="AU925" s="262" t="s">
        <v>85</v>
      </c>
      <c r="AV925" s="13" t="s">
        <v>87</v>
      </c>
      <c r="AW925" s="13" t="s">
        <v>33</v>
      </c>
      <c r="AX925" s="13" t="s">
        <v>77</v>
      </c>
      <c r="AY925" s="262" t="s">
        <v>247</v>
      </c>
    </row>
    <row r="926" s="12" customFormat="1">
      <c r="A926" s="12"/>
      <c r="B926" s="242"/>
      <c r="C926" s="243"/>
      <c r="D926" s="232" t="s">
        <v>337</v>
      </c>
      <c r="E926" s="244" t="s">
        <v>1</v>
      </c>
      <c r="F926" s="245" t="s">
        <v>4884</v>
      </c>
      <c r="G926" s="243"/>
      <c r="H926" s="244" t="s">
        <v>1</v>
      </c>
      <c r="I926" s="246"/>
      <c r="J926" s="243"/>
      <c r="K926" s="243"/>
      <c r="L926" s="247"/>
      <c r="M926" s="248"/>
      <c r="N926" s="249"/>
      <c r="O926" s="249"/>
      <c r="P926" s="249"/>
      <c r="Q926" s="249"/>
      <c r="R926" s="249"/>
      <c r="S926" s="249"/>
      <c r="T926" s="250"/>
      <c r="U926" s="12"/>
      <c r="V926" s="12"/>
      <c r="W926" s="12"/>
      <c r="X926" s="12"/>
      <c r="Y926" s="12"/>
      <c r="Z926" s="12"/>
      <c r="AA926" s="12"/>
      <c r="AB926" s="12"/>
      <c r="AC926" s="12"/>
      <c r="AD926" s="12"/>
      <c r="AE926" s="12"/>
      <c r="AT926" s="251" t="s">
        <v>337</v>
      </c>
      <c r="AU926" s="251" t="s">
        <v>85</v>
      </c>
      <c r="AV926" s="12" t="s">
        <v>85</v>
      </c>
      <c r="AW926" s="12" t="s">
        <v>33</v>
      </c>
      <c r="AX926" s="12" t="s">
        <v>77</v>
      </c>
      <c r="AY926" s="251" t="s">
        <v>247</v>
      </c>
    </row>
    <row r="927" s="13" customFormat="1">
      <c r="A927" s="13"/>
      <c r="B927" s="252"/>
      <c r="C927" s="253"/>
      <c r="D927" s="232" t="s">
        <v>337</v>
      </c>
      <c r="E927" s="254" t="s">
        <v>1</v>
      </c>
      <c r="F927" s="255" t="s">
        <v>4885</v>
      </c>
      <c r="G927" s="253"/>
      <c r="H927" s="256">
        <v>5.4640000000000004</v>
      </c>
      <c r="I927" s="257"/>
      <c r="J927" s="253"/>
      <c r="K927" s="253"/>
      <c r="L927" s="258"/>
      <c r="M927" s="259"/>
      <c r="N927" s="260"/>
      <c r="O927" s="260"/>
      <c r="P927" s="260"/>
      <c r="Q927" s="260"/>
      <c r="R927" s="260"/>
      <c r="S927" s="260"/>
      <c r="T927" s="261"/>
      <c r="U927" s="13"/>
      <c r="V927" s="13"/>
      <c r="W927" s="13"/>
      <c r="X927" s="13"/>
      <c r="Y927" s="13"/>
      <c r="Z927" s="13"/>
      <c r="AA927" s="13"/>
      <c r="AB927" s="13"/>
      <c r="AC927" s="13"/>
      <c r="AD927" s="13"/>
      <c r="AE927" s="13"/>
      <c r="AT927" s="262" t="s">
        <v>337</v>
      </c>
      <c r="AU927" s="262" t="s">
        <v>85</v>
      </c>
      <c r="AV927" s="13" t="s">
        <v>87</v>
      </c>
      <c r="AW927" s="13" t="s">
        <v>33</v>
      </c>
      <c r="AX927" s="13" t="s">
        <v>77</v>
      </c>
      <c r="AY927" s="262" t="s">
        <v>247</v>
      </c>
    </row>
    <row r="928" s="12" customFormat="1">
      <c r="A928" s="12"/>
      <c r="B928" s="242"/>
      <c r="C928" s="243"/>
      <c r="D928" s="232" t="s">
        <v>337</v>
      </c>
      <c r="E928" s="244" t="s">
        <v>1</v>
      </c>
      <c r="F928" s="245" t="s">
        <v>4886</v>
      </c>
      <c r="G928" s="243"/>
      <c r="H928" s="244" t="s">
        <v>1</v>
      </c>
      <c r="I928" s="246"/>
      <c r="J928" s="243"/>
      <c r="K928" s="243"/>
      <c r="L928" s="247"/>
      <c r="M928" s="248"/>
      <c r="N928" s="249"/>
      <c r="O928" s="249"/>
      <c r="P928" s="249"/>
      <c r="Q928" s="249"/>
      <c r="R928" s="249"/>
      <c r="S928" s="249"/>
      <c r="T928" s="250"/>
      <c r="U928" s="12"/>
      <c r="V928" s="12"/>
      <c r="W928" s="12"/>
      <c r="X928" s="12"/>
      <c r="Y928" s="12"/>
      <c r="Z928" s="12"/>
      <c r="AA928" s="12"/>
      <c r="AB928" s="12"/>
      <c r="AC928" s="12"/>
      <c r="AD928" s="12"/>
      <c r="AE928" s="12"/>
      <c r="AT928" s="251" t="s">
        <v>337</v>
      </c>
      <c r="AU928" s="251" t="s">
        <v>85</v>
      </c>
      <c r="AV928" s="12" t="s">
        <v>85</v>
      </c>
      <c r="AW928" s="12" t="s">
        <v>33</v>
      </c>
      <c r="AX928" s="12" t="s">
        <v>77</v>
      </c>
      <c r="AY928" s="251" t="s">
        <v>247</v>
      </c>
    </row>
    <row r="929" s="13" customFormat="1">
      <c r="A929" s="13"/>
      <c r="B929" s="252"/>
      <c r="C929" s="253"/>
      <c r="D929" s="232" t="s">
        <v>337</v>
      </c>
      <c r="E929" s="254" t="s">
        <v>1</v>
      </c>
      <c r="F929" s="255" t="s">
        <v>4887</v>
      </c>
      <c r="G929" s="253"/>
      <c r="H929" s="256">
        <v>4.6820000000000004</v>
      </c>
      <c r="I929" s="257"/>
      <c r="J929" s="253"/>
      <c r="K929" s="253"/>
      <c r="L929" s="258"/>
      <c r="M929" s="259"/>
      <c r="N929" s="260"/>
      <c r="O929" s="260"/>
      <c r="P929" s="260"/>
      <c r="Q929" s="260"/>
      <c r="R929" s="260"/>
      <c r="S929" s="260"/>
      <c r="T929" s="261"/>
      <c r="U929" s="13"/>
      <c r="V929" s="13"/>
      <c r="W929" s="13"/>
      <c r="X929" s="13"/>
      <c r="Y929" s="13"/>
      <c r="Z929" s="13"/>
      <c r="AA929" s="13"/>
      <c r="AB929" s="13"/>
      <c r="AC929" s="13"/>
      <c r="AD929" s="13"/>
      <c r="AE929" s="13"/>
      <c r="AT929" s="262" t="s">
        <v>337</v>
      </c>
      <c r="AU929" s="262" t="s">
        <v>85</v>
      </c>
      <c r="AV929" s="13" t="s">
        <v>87</v>
      </c>
      <c r="AW929" s="13" t="s">
        <v>33</v>
      </c>
      <c r="AX929" s="13" t="s">
        <v>77</v>
      </c>
      <c r="AY929" s="262" t="s">
        <v>247</v>
      </c>
    </row>
    <row r="930" s="12" customFormat="1">
      <c r="A930" s="12"/>
      <c r="B930" s="242"/>
      <c r="C930" s="243"/>
      <c r="D930" s="232" t="s">
        <v>337</v>
      </c>
      <c r="E930" s="244" t="s">
        <v>1</v>
      </c>
      <c r="F930" s="245" t="s">
        <v>4888</v>
      </c>
      <c r="G930" s="243"/>
      <c r="H930" s="244" t="s">
        <v>1</v>
      </c>
      <c r="I930" s="246"/>
      <c r="J930" s="243"/>
      <c r="K930" s="243"/>
      <c r="L930" s="247"/>
      <c r="M930" s="248"/>
      <c r="N930" s="249"/>
      <c r="O930" s="249"/>
      <c r="P930" s="249"/>
      <c r="Q930" s="249"/>
      <c r="R930" s="249"/>
      <c r="S930" s="249"/>
      <c r="T930" s="250"/>
      <c r="U930" s="12"/>
      <c r="V930" s="12"/>
      <c r="W930" s="12"/>
      <c r="X930" s="12"/>
      <c r="Y930" s="12"/>
      <c r="Z930" s="12"/>
      <c r="AA930" s="12"/>
      <c r="AB930" s="12"/>
      <c r="AC930" s="12"/>
      <c r="AD930" s="12"/>
      <c r="AE930" s="12"/>
      <c r="AT930" s="251" t="s">
        <v>337</v>
      </c>
      <c r="AU930" s="251" t="s">
        <v>85</v>
      </c>
      <c r="AV930" s="12" t="s">
        <v>85</v>
      </c>
      <c r="AW930" s="12" t="s">
        <v>33</v>
      </c>
      <c r="AX930" s="12" t="s">
        <v>77</v>
      </c>
      <c r="AY930" s="251" t="s">
        <v>247</v>
      </c>
    </row>
    <row r="931" s="13" customFormat="1">
      <c r="A931" s="13"/>
      <c r="B931" s="252"/>
      <c r="C931" s="253"/>
      <c r="D931" s="232" t="s">
        <v>337</v>
      </c>
      <c r="E931" s="254" t="s">
        <v>1</v>
      </c>
      <c r="F931" s="255" t="s">
        <v>4889</v>
      </c>
      <c r="G931" s="253"/>
      <c r="H931" s="256">
        <v>36.686999999999998</v>
      </c>
      <c r="I931" s="257"/>
      <c r="J931" s="253"/>
      <c r="K931" s="253"/>
      <c r="L931" s="258"/>
      <c r="M931" s="259"/>
      <c r="N931" s="260"/>
      <c r="O931" s="260"/>
      <c r="P931" s="260"/>
      <c r="Q931" s="260"/>
      <c r="R931" s="260"/>
      <c r="S931" s="260"/>
      <c r="T931" s="261"/>
      <c r="U931" s="13"/>
      <c r="V931" s="13"/>
      <c r="W931" s="13"/>
      <c r="X931" s="13"/>
      <c r="Y931" s="13"/>
      <c r="Z931" s="13"/>
      <c r="AA931" s="13"/>
      <c r="AB931" s="13"/>
      <c r="AC931" s="13"/>
      <c r="AD931" s="13"/>
      <c r="AE931" s="13"/>
      <c r="AT931" s="262" t="s">
        <v>337</v>
      </c>
      <c r="AU931" s="262" t="s">
        <v>85</v>
      </c>
      <c r="AV931" s="13" t="s">
        <v>87</v>
      </c>
      <c r="AW931" s="13" t="s">
        <v>33</v>
      </c>
      <c r="AX931" s="13" t="s">
        <v>77</v>
      </c>
      <c r="AY931" s="262" t="s">
        <v>247</v>
      </c>
    </row>
    <row r="932" s="12" customFormat="1">
      <c r="A932" s="12"/>
      <c r="B932" s="242"/>
      <c r="C932" s="243"/>
      <c r="D932" s="232" t="s">
        <v>337</v>
      </c>
      <c r="E932" s="244" t="s">
        <v>1</v>
      </c>
      <c r="F932" s="245" t="s">
        <v>4890</v>
      </c>
      <c r="G932" s="243"/>
      <c r="H932" s="244" t="s">
        <v>1</v>
      </c>
      <c r="I932" s="246"/>
      <c r="J932" s="243"/>
      <c r="K932" s="243"/>
      <c r="L932" s="247"/>
      <c r="M932" s="248"/>
      <c r="N932" s="249"/>
      <c r="O932" s="249"/>
      <c r="P932" s="249"/>
      <c r="Q932" s="249"/>
      <c r="R932" s="249"/>
      <c r="S932" s="249"/>
      <c r="T932" s="250"/>
      <c r="U932" s="12"/>
      <c r="V932" s="12"/>
      <c r="W932" s="12"/>
      <c r="X932" s="12"/>
      <c r="Y932" s="12"/>
      <c r="Z932" s="12"/>
      <c r="AA932" s="12"/>
      <c r="AB932" s="12"/>
      <c r="AC932" s="12"/>
      <c r="AD932" s="12"/>
      <c r="AE932" s="12"/>
      <c r="AT932" s="251" t="s">
        <v>337</v>
      </c>
      <c r="AU932" s="251" t="s">
        <v>85</v>
      </c>
      <c r="AV932" s="12" t="s">
        <v>85</v>
      </c>
      <c r="AW932" s="12" t="s">
        <v>33</v>
      </c>
      <c r="AX932" s="12" t="s">
        <v>77</v>
      </c>
      <c r="AY932" s="251" t="s">
        <v>247</v>
      </c>
    </row>
    <row r="933" s="13" customFormat="1">
      <c r="A933" s="13"/>
      <c r="B933" s="252"/>
      <c r="C933" s="253"/>
      <c r="D933" s="232" t="s">
        <v>337</v>
      </c>
      <c r="E933" s="254" t="s">
        <v>1</v>
      </c>
      <c r="F933" s="255" t="s">
        <v>4891</v>
      </c>
      <c r="G933" s="253"/>
      <c r="H933" s="256">
        <v>6.0899999999999999</v>
      </c>
      <c r="I933" s="257"/>
      <c r="J933" s="253"/>
      <c r="K933" s="253"/>
      <c r="L933" s="258"/>
      <c r="M933" s="259"/>
      <c r="N933" s="260"/>
      <c r="O933" s="260"/>
      <c r="P933" s="260"/>
      <c r="Q933" s="260"/>
      <c r="R933" s="260"/>
      <c r="S933" s="260"/>
      <c r="T933" s="261"/>
      <c r="U933" s="13"/>
      <c r="V933" s="13"/>
      <c r="W933" s="13"/>
      <c r="X933" s="13"/>
      <c r="Y933" s="13"/>
      <c r="Z933" s="13"/>
      <c r="AA933" s="13"/>
      <c r="AB933" s="13"/>
      <c r="AC933" s="13"/>
      <c r="AD933" s="13"/>
      <c r="AE933" s="13"/>
      <c r="AT933" s="262" t="s">
        <v>337</v>
      </c>
      <c r="AU933" s="262" t="s">
        <v>85</v>
      </c>
      <c r="AV933" s="13" t="s">
        <v>87</v>
      </c>
      <c r="AW933" s="13" t="s">
        <v>33</v>
      </c>
      <c r="AX933" s="13" t="s">
        <v>77</v>
      </c>
      <c r="AY933" s="262" t="s">
        <v>247</v>
      </c>
    </row>
    <row r="934" s="12" customFormat="1">
      <c r="A934" s="12"/>
      <c r="B934" s="242"/>
      <c r="C934" s="243"/>
      <c r="D934" s="232" t="s">
        <v>337</v>
      </c>
      <c r="E934" s="244" t="s">
        <v>1</v>
      </c>
      <c r="F934" s="245" t="s">
        <v>4892</v>
      </c>
      <c r="G934" s="243"/>
      <c r="H934" s="244" t="s">
        <v>1</v>
      </c>
      <c r="I934" s="246"/>
      <c r="J934" s="243"/>
      <c r="K934" s="243"/>
      <c r="L934" s="247"/>
      <c r="M934" s="248"/>
      <c r="N934" s="249"/>
      <c r="O934" s="249"/>
      <c r="P934" s="249"/>
      <c r="Q934" s="249"/>
      <c r="R934" s="249"/>
      <c r="S934" s="249"/>
      <c r="T934" s="250"/>
      <c r="U934" s="12"/>
      <c r="V934" s="12"/>
      <c r="W934" s="12"/>
      <c r="X934" s="12"/>
      <c r="Y934" s="12"/>
      <c r="Z934" s="12"/>
      <c r="AA934" s="12"/>
      <c r="AB934" s="12"/>
      <c r="AC934" s="12"/>
      <c r="AD934" s="12"/>
      <c r="AE934" s="12"/>
      <c r="AT934" s="251" t="s">
        <v>337</v>
      </c>
      <c r="AU934" s="251" t="s">
        <v>85</v>
      </c>
      <c r="AV934" s="12" t="s">
        <v>85</v>
      </c>
      <c r="AW934" s="12" t="s">
        <v>33</v>
      </c>
      <c r="AX934" s="12" t="s">
        <v>77</v>
      </c>
      <c r="AY934" s="251" t="s">
        <v>247</v>
      </c>
    </row>
    <row r="935" s="13" customFormat="1">
      <c r="A935" s="13"/>
      <c r="B935" s="252"/>
      <c r="C935" s="253"/>
      <c r="D935" s="232" t="s">
        <v>337</v>
      </c>
      <c r="E935" s="254" t="s">
        <v>1</v>
      </c>
      <c r="F935" s="255" t="s">
        <v>4893</v>
      </c>
      <c r="G935" s="253"/>
      <c r="H935" s="256">
        <v>5.5300000000000002</v>
      </c>
      <c r="I935" s="257"/>
      <c r="J935" s="253"/>
      <c r="K935" s="253"/>
      <c r="L935" s="258"/>
      <c r="M935" s="259"/>
      <c r="N935" s="260"/>
      <c r="O935" s="260"/>
      <c r="P935" s="260"/>
      <c r="Q935" s="260"/>
      <c r="R935" s="260"/>
      <c r="S935" s="260"/>
      <c r="T935" s="261"/>
      <c r="U935" s="13"/>
      <c r="V935" s="13"/>
      <c r="W935" s="13"/>
      <c r="X935" s="13"/>
      <c r="Y935" s="13"/>
      <c r="Z935" s="13"/>
      <c r="AA935" s="13"/>
      <c r="AB935" s="13"/>
      <c r="AC935" s="13"/>
      <c r="AD935" s="13"/>
      <c r="AE935" s="13"/>
      <c r="AT935" s="262" t="s">
        <v>337</v>
      </c>
      <c r="AU935" s="262" t="s">
        <v>85</v>
      </c>
      <c r="AV935" s="13" t="s">
        <v>87</v>
      </c>
      <c r="AW935" s="13" t="s">
        <v>33</v>
      </c>
      <c r="AX935" s="13" t="s">
        <v>77</v>
      </c>
      <c r="AY935" s="262" t="s">
        <v>247</v>
      </c>
    </row>
    <row r="936" s="12" customFormat="1">
      <c r="A936" s="12"/>
      <c r="B936" s="242"/>
      <c r="C936" s="243"/>
      <c r="D936" s="232" t="s">
        <v>337</v>
      </c>
      <c r="E936" s="244" t="s">
        <v>1</v>
      </c>
      <c r="F936" s="245" t="s">
        <v>4894</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4895</v>
      </c>
      <c r="G937" s="253"/>
      <c r="H937" s="256">
        <v>14.518000000000001</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2" customFormat="1">
      <c r="A938" s="12"/>
      <c r="B938" s="242"/>
      <c r="C938" s="243"/>
      <c r="D938" s="232" t="s">
        <v>337</v>
      </c>
      <c r="E938" s="244" t="s">
        <v>1</v>
      </c>
      <c r="F938" s="245" t="s">
        <v>4896</v>
      </c>
      <c r="G938" s="243"/>
      <c r="H938" s="244" t="s">
        <v>1</v>
      </c>
      <c r="I938" s="246"/>
      <c r="J938" s="243"/>
      <c r="K938" s="243"/>
      <c r="L938" s="247"/>
      <c r="M938" s="248"/>
      <c r="N938" s="249"/>
      <c r="O938" s="249"/>
      <c r="P938" s="249"/>
      <c r="Q938" s="249"/>
      <c r="R938" s="249"/>
      <c r="S938" s="249"/>
      <c r="T938" s="250"/>
      <c r="U938" s="12"/>
      <c r="V938" s="12"/>
      <c r="W938" s="12"/>
      <c r="X938" s="12"/>
      <c r="Y938" s="12"/>
      <c r="Z938" s="12"/>
      <c r="AA938" s="12"/>
      <c r="AB938" s="12"/>
      <c r="AC938" s="12"/>
      <c r="AD938" s="12"/>
      <c r="AE938" s="12"/>
      <c r="AT938" s="251" t="s">
        <v>337</v>
      </c>
      <c r="AU938" s="251" t="s">
        <v>85</v>
      </c>
      <c r="AV938" s="12" t="s">
        <v>85</v>
      </c>
      <c r="AW938" s="12" t="s">
        <v>33</v>
      </c>
      <c r="AX938" s="12" t="s">
        <v>77</v>
      </c>
      <c r="AY938" s="251" t="s">
        <v>247</v>
      </c>
    </row>
    <row r="939" s="13" customFormat="1">
      <c r="A939" s="13"/>
      <c r="B939" s="252"/>
      <c r="C939" s="253"/>
      <c r="D939" s="232" t="s">
        <v>337</v>
      </c>
      <c r="E939" s="254" t="s">
        <v>1</v>
      </c>
      <c r="F939" s="255" t="s">
        <v>4897</v>
      </c>
      <c r="G939" s="253"/>
      <c r="H939" s="256">
        <v>1.663</v>
      </c>
      <c r="I939" s="257"/>
      <c r="J939" s="253"/>
      <c r="K939" s="253"/>
      <c r="L939" s="258"/>
      <c r="M939" s="259"/>
      <c r="N939" s="260"/>
      <c r="O939" s="260"/>
      <c r="P939" s="260"/>
      <c r="Q939" s="260"/>
      <c r="R939" s="260"/>
      <c r="S939" s="260"/>
      <c r="T939" s="261"/>
      <c r="U939" s="13"/>
      <c r="V939" s="13"/>
      <c r="W939" s="13"/>
      <c r="X939" s="13"/>
      <c r="Y939" s="13"/>
      <c r="Z939" s="13"/>
      <c r="AA939" s="13"/>
      <c r="AB939" s="13"/>
      <c r="AC939" s="13"/>
      <c r="AD939" s="13"/>
      <c r="AE939" s="13"/>
      <c r="AT939" s="262" t="s">
        <v>337</v>
      </c>
      <c r="AU939" s="262" t="s">
        <v>85</v>
      </c>
      <c r="AV939" s="13" t="s">
        <v>87</v>
      </c>
      <c r="AW939" s="13" t="s">
        <v>33</v>
      </c>
      <c r="AX939" s="13" t="s">
        <v>77</v>
      </c>
      <c r="AY939" s="262" t="s">
        <v>247</v>
      </c>
    </row>
    <row r="940" s="14" customFormat="1">
      <c r="A940" s="14"/>
      <c r="B940" s="263"/>
      <c r="C940" s="264"/>
      <c r="D940" s="232" t="s">
        <v>337</v>
      </c>
      <c r="E940" s="265" t="s">
        <v>1</v>
      </c>
      <c r="F940" s="266" t="s">
        <v>340</v>
      </c>
      <c r="G940" s="264"/>
      <c r="H940" s="267">
        <v>101.625</v>
      </c>
      <c r="I940" s="268"/>
      <c r="J940" s="264"/>
      <c r="K940" s="264"/>
      <c r="L940" s="269"/>
      <c r="M940" s="270"/>
      <c r="N940" s="271"/>
      <c r="O940" s="271"/>
      <c r="P940" s="271"/>
      <c r="Q940" s="271"/>
      <c r="R940" s="271"/>
      <c r="S940" s="271"/>
      <c r="T940" s="272"/>
      <c r="U940" s="14"/>
      <c r="V940" s="14"/>
      <c r="W940" s="14"/>
      <c r="X940" s="14"/>
      <c r="Y940" s="14"/>
      <c r="Z940" s="14"/>
      <c r="AA940" s="14"/>
      <c r="AB940" s="14"/>
      <c r="AC940" s="14"/>
      <c r="AD940" s="14"/>
      <c r="AE940" s="14"/>
      <c r="AT940" s="273" t="s">
        <v>337</v>
      </c>
      <c r="AU940" s="273" t="s">
        <v>85</v>
      </c>
      <c r="AV940" s="14" t="s">
        <v>258</v>
      </c>
      <c r="AW940" s="14" t="s">
        <v>33</v>
      </c>
      <c r="AX940" s="14" t="s">
        <v>85</v>
      </c>
      <c r="AY940" s="273" t="s">
        <v>247</v>
      </c>
    </row>
    <row r="941" s="2" customFormat="1" ht="24.15" customHeight="1">
      <c r="A941" s="38"/>
      <c r="B941" s="39"/>
      <c r="C941" s="219" t="s">
        <v>978</v>
      </c>
      <c r="D941" s="219" t="s">
        <v>248</v>
      </c>
      <c r="E941" s="220" t="s">
        <v>838</v>
      </c>
      <c r="F941" s="221" t="s">
        <v>839</v>
      </c>
      <c r="G941" s="222" t="s">
        <v>335</v>
      </c>
      <c r="H941" s="223">
        <v>101.625</v>
      </c>
      <c r="I941" s="224"/>
      <c r="J941" s="225">
        <f>ROUND(I941*H941,2)</f>
        <v>0</v>
      </c>
      <c r="K941" s="221" t="s">
        <v>336</v>
      </c>
      <c r="L941" s="44"/>
      <c r="M941" s="226" t="s">
        <v>1</v>
      </c>
      <c r="N941" s="227" t="s">
        <v>42</v>
      </c>
      <c r="O941" s="91"/>
      <c r="P941" s="228">
        <f>O941*H941</f>
        <v>0</v>
      </c>
      <c r="Q941" s="228">
        <v>0</v>
      </c>
      <c r="R941" s="228">
        <f>Q941*H941</f>
        <v>0</v>
      </c>
      <c r="S941" s="228">
        <v>0</v>
      </c>
      <c r="T941" s="229">
        <f>S941*H941</f>
        <v>0</v>
      </c>
      <c r="U941" s="38"/>
      <c r="V941" s="38"/>
      <c r="W941" s="38"/>
      <c r="X941" s="38"/>
      <c r="Y941" s="38"/>
      <c r="Z941" s="38"/>
      <c r="AA941" s="38"/>
      <c r="AB941" s="38"/>
      <c r="AC941" s="38"/>
      <c r="AD941" s="38"/>
      <c r="AE941" s="38"/>
      <c r="AR941" s="230" t="s">
        <v>258</v>
      </c>
      <c r="AT941" s="230" t="s">
        <v>248</v>
      </c>
      <c r="AU941" s="230" t="s">
        <v>85</v>
      </c>
      <c r="AY941" s="17" t="s">
        <v>247</v>
      </c>
      <c r="BE941" s="231">
        <f>IF(N941="základní",J941,0)</f>
        <v>0</v>
      </c>
      <c r="BF941" s="231">
        <f>IF(N941="snížená",J941,0)</f>
        <v>0</v>
      </c>
      <c r="BG941" s="231">
        <f>IF(N941="zákl. přenesená",J941,0)</f>
        <v>0</v>
      </c>
      <c r="BH941" s="231">
        <f>IF(N941="sníž. přenesená",J941,0)</f>
        <v>0</v>
      </c>
      <c r="BI941" s="231">
        <f>IF(N941="nulová",J941,0)</f>
        <v>0</v>
      </c>
      <c r="BJ941" s="17" t="s">
        <v>85</v>
      </c>
      <c r="BK941" s="231">
        <f>ROUND(I941*H941,2)</f>
        <v>0</v>
      </c>
      <c r="BL941" s="17" t="s">
        <v>258</v>
      </c>
      <c r="BM941" s="230" t="s">
        <v>980</v>
      </c>
    </row>
    <row r="942" s="2" customFormat="1">
      <c r="A942" s="38"/>
      <c r="B942" s="39"/>
      <c r="C942" s="40"/>
      <c r="D942" s="232" t="s">
        <v>253</v>
      </c>
      <c r="E942" s="40"/>
      <c r="F942" s="233" t="s">
        <v>841</v>
      </c>
      <c r="G942" s="40"/>
      <c r="H942" s="40"/>
      <c r="I942" s="234"/>
      <c r="J942" s="40"/>
      <c r="K942" s="40"/>
      <c r="L942" s="44"/>
      <c r="M942" s="235"/>
      <c r="N942" s="236"/>
      <c r="O942" s="91"/>
      <c r="P942" s="91"/>
      <c r="Q942" s="91"/>
      <c r="R942" s="91"/>
      <c r="S942" s="91"/>
      <c r="T942" s="92"/>
      <c r="U942" s="38"/>
      <c r="V942" s="38"/>
      <c r="W942" s="38"/>
      <c r="X942" s="38"/>
      <c r="Y942" s="38"/>
      <c r="Z942" s="38"/>
      <c r="AA942" s="38"/>
      <c r="AB942" s="38"/>
      <c r="AC942" s="38"/>
      <c r="AD942" s="38"/>
      <c r="AE942" s="38"/>
      <c r="AT942" s="17" t="s">
        <v>253</v>
      </c>
      <c r="AU942" s="17" t="s">
        <v>85</v>
      </c>
    </row>
    <row r="943" s="13" customFormat="1">
      <c r="A943" s="13"/>
      <c r="B943" s="252"/>
      <c r="C943" s="253"/>
      <c r="D943" s="232" t="s">
        <v>337</v>
      </c>
      <c r="E943" s="254" t="s">
        <v>1</v>
      </c>
      <c r="F943" s="255" t="s">
        <v>4898</v>
      </c>
      <c r="G943" s="253"/>
      <c r="H943" s="256">
        <v>101.625</v>
      </c>
      <c r="I943" s="257"/>
      <c r="J943" s="253"/>
      <c r="K943" s="253"/>
      <c r="L943" s="258"/>
      <c r="M943" s="259"/>
      <c r="N943" s="260"/>
      <c r="O943" s="260"/>
      <c r="P943" s="260"/>
      <c r="Q943" s="260"/>
      <c r="R943" s="260"/>
      <c r="S943" s="260"/>
      <c r="T943" s="261"/>
      <c r="U943" s="13"/>
      <c r="V943" s="13"/>
      <c r="W943" s="13"/>
      <c r="X943" s="13"/>
      <c r="Y943" s="13"/>
      <c r="Z943" s="13"/>
      <c r="AA943" s="13"/>
      <c r="AB943" s="13"/>
      <c r="AC943" s="13"/>
      <c r="AD943" s="13"/>
      <c r="AE943" s="13"/>
      <c r="AT943" s="262" t="s">
        <v>337</v>
      </c>
      <c r="AU943" s="262" t="s">
        <v>85</v>
      </c>
      <c r="AV943" s="13" t="s">
        <v>87</v>
      </c>
      <c r="AW943" s="13" t="s">
        <v>33</v>
      </c>
      <c r="AX943" s="13" t="s">
        <v>77</v>
      </c>
      <c r="AY943" s="262" t="s">
        <v>247</v>
      </c>
    </row>
    <row r="944" s="14" customFormat="1">
      <c r="A944" s="14"/>
      <c r="B944" s="263"/>
      <c r="C944" s="264"/>
      <c r="D944" s="232" t="s">
        <v>337</v>
      </c>
      <c r="E944" s="265" t="s">
        <v>1</v>
      </c>
      <c r="F944" s="266" t="s">
        <v>340</v>
      </c>
      <c r="G944" s="264"/>
      <c r="H944" s="267">
        <v>101.625</v>
      </c>
      <c r="I944" s="268"/>
      <c r="J944" s="264"/>
      <c r="K944" s="264"/>
      <c r="L944" s="269"/>
      <c r="M944" s="270"/>
      <c r="N944" s="271"/>
      <c r="O944" s="271"/>
      <c r="P944" s="271"/>
      <c r="Q944" s="271"/>
      <c r="R944" s="271"/>
      <c r="S944" s="271"/>
      <c r="T944" s="272"/>
      <c r="U944" s="14"/>
      <c r="V944" s="14"/>
      <c r="W944" s="14"/>
      <c r="X944" s="14"/>
      <c r="Y944" s="14"/>
      <c r="Z944" s="14"/>
      <c r="AA944" s="14"/>
      <c r="AB944" s="14"/>
      <c r="AC944" s="14"/>
      <c r="AD944" s="14"/>
      <c r="AE944" s="14"/>
      <c r="AT944" s="273" t="s">
        <v>337</v>
      </c>
      <c r="AU944" s="273" t="s">
        <v>85</v>
      </c>
      <c r="AV944" s="14" t="s">
        <v>258</v>
      </c>
      <c r="AW944" s="14" t="s">
        <v>33</v>
      </c>
      <c r="AX944" s="14" t="s">
        <v>85</v>
      </c>
      <c r="AY944" s="273" t="s">
        <v>247</v>
      </c>
    </row>
    <row r="945" s="2" customFormat="1" ht="24.15" customHeight="1">
      <c r="A945" s="38"/>
      <c r="B945" s="39"/>
      <c r="C945" s="219" t="s">
        <v>782</v>
      </c>
      <c r="D945" s="219" t="s">
        <v>248</v>
      </c>
      <c r="E945" s="220" t="s">
        <v>848</v>
      </c>
      <c r="F945" s="221" t="s">
        <v>849</v>
      </c>
      <c r="G945" s="222" t="s">
        <v>335</v>
      </c>
      <c r="H945" s="223">
        <v>101.625</v>
      </c>
      <c r="I945" s="224"/>
      <c r="J945" s="225">
        <f>ROUND(I945*H945,2)</f>
        <v>0</v>
      </c>
      <c r="K945" s="221" t="s">
        <v>336</v>
      </c>
      <c r="L945" s="44"/>
      <c r="M945" s="226" t="s">
        <v>1</v>
      </c>
      <c r="N945" s="227" t="s">
        <v>42</v>
      </c>
      <c r="O945" s="91"/>
      <c r="P945" s="228">
        <f>O945*H945</f>
        <v>0</v>
      </c>
      <c r="Q945" s="228">
        <v>0</v>
      </c>
      <c r="R945" s="228">
        <f>Q945*H945</f>
        <v>0</v>
      </c>
      <c r="S945" s="228">
        <v>0</v>
      </c>
      <c r="T945" s="229">
        <f>S945*H945</f>
        <v>0</v>
      </c>
      <c r="U945" s="38"/>
      <c r="V945" s="38"/>
      <c r="W945" s="38"/>
      <c r="X945" s="38"/>
      <c r="Y945" s="38"/>
      <c r="Z945" s="38"/>
      <c r="AA945" s="38"/>
      <c r="AB945" s="38"/>
      <c r="AC945" s="38"/>
      <c r="AD945" s="38"/>
      <c r="AE945" s="38"/>
      <c r="AR945" s="230" t="s">
        <v>258</v>
      </c>
      <c r="AT945" s="230" t="s">
        <v>248</v>
      </c>
      <c r="AU945" s="230" t="s">
        <v>85</v>
      </c>
      <c r="AY945" s="17" t="s">
        <v>247</v>
      </c>
      <c r="BE945" s="231">
        <f>IF(N945="základní",J945,0)</f>
        <v>0</v>
      </c>
      <c r="BF945" s="231">
        <f>IF(N945="snížená",J945,0)</f>
        <v>0</v>
      </c>
      <c r="BG945" s="231">
        <f>IF(N945="zákl. přenesená",J945,0)</f>
        <v>0</v>
      </c>
      <c r="BH945" s="231">
        <f>IF(N945="sníž. přenesená",J945,0)</f>
        <v>0</v>
      </c>
      <c r="BI945" s="231">
        <f>IF(N945="nulová",J945,0)</f>
        <v>0</v>
      </c>
      <c r="BJ945" s="17" t="s">
        <v>85</v>
      </c>
      <c r="BK945" s="231">
        <f>ROUND(I945*H945,2)</f>
        <v>0</v>
      </c>
      <c r="BL945" s="17" t="s">
        <v>258</v>
      </c>
      <c r="BM945" s="230" t="s">
        <v>983</v>
      </c>
    </row>
    <row r="946" s="2" customFormat="1">
      <c r="A946" s="38"/>
      <c r="B946" s="39"/>
      <c r="C946" s="40"/>
      <c r="D946" s="232" t="s">
        <v>253</v>
      </c>
      <c r="E946" s="40"/>
      <c r="F946" s="233" t="s">
        <v>851</v>
      </c>
      <c r="G946" s="40"/>
      <c r="H946" s="40"/>
      <c r="I946" s="234"/>
      <c r="J946" s="40"/>
      <c r="K946" s="40"/>
      <c r="L946" s="44"/>
      <c r="M946" s="235"/>
      <c r="N946" s="236"/>
      <c r="O946" s="91"/>
      <c r="P946" s="91"/>
      <c r="Q946" s="91"/>
      <c r="R946" s="91"/>
      <c r="S946" s="91"/>
      <c r="T946" s="92"/>
      <c r="U946" s="38"/>
      <c r="V946" s="38"/>
      <c r="W946" s="38"/>
      <c r="X946" s="38"/>
      <c r="Y946" s="38"/>
      <c r="Z946" s="38"/>
      <c r="AA946" s="38"/>
      <c r="AB946" s="38"/>
      <c r="AC946" s="38"/>
      <c r="AD946" s="38"/>
      <c r="AE946" s="38"/>
      <c r="AT946" s="17" t="s">
        <v>253</v>
      </c>
      <c r="AU946" s="17" t="s">
        <v>85</v>
      </c>
    </row>
    <row r="947" s="13" customFormat="1">
      <c r="A947" s="13"/>
      <c r="B947" s="252"/>
      <c r="C947" s="253"/>
      <c r="D947" s="232" t="s">
        <v>337</v>
      </c>
      <c r="E947" s="254" t="s">
        <v>1</v>
      </c>
      <c r="F947" s="255" t="s">
        <v>4898</v>
      </c>
      <c r="G947" s="253"/>
      <c r="H947" s="256">
        <v>101.625</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337</v>
      </c>
      <c r="AU947" s="262" t="s">
        <v>85</v>
      </c>
      <c r="AV947" s="13" t="s">
        <v>87</v>
      </c>
      <c r="AW947" s="13" t="s">
        <v>33</v>
      </c>
      <c r="AX947" s="13" t="s">
        <v>77</v>
      </c>
      <c r="AY947" s="262" t="s">
        <v>247</v>
      </c>
    </row>
    <row r="948" s="14" customFormat="1">
      <c r="A948" s="14"/>
      <c r="B948" s="263"/>
      <c r="C948" s="264"/>
      <c r="D948" s="232" t="s">
        <v>337</v>
      </c>
      <c r="E948" s="265" t="s">
        <v>1</v>
      </c>
      <c r="F948" s="266" t="s">
        <v>340</v>
      </c>
      <c r="G948" s="264"/>
      <c r="H948" s="267">
        <v>101.625</v>
      </c>
      <c r="I948" s="268"/>
      <c r="J948" s="264"/>
      <c r="K948" s="264"/>
      <c r="L948" s="269"/>
      <c r="M948" s="270"/>
      <c r="N948" s="271"/>
      <c r="O948" s="271"/>
      <c r="P948" s="271"/>
      <c r="Q948" s="271"/>
      <c r="R948" s="271"/>
      <c r="S948" s="271"/>
      <c r="T948" s="272"/>
      <c r="U948" s="14"/>
      <c r="V948" s="14"/>
      <c r="W948" s="14"/>
      <c r="X948" s="14"/>
      <c r="Y948" s="14"/>
      <c r="Z948" s="14"/>
      <c r="AA948" s="14"/>
      <c r="AB948" s="14"/>
      <c r="AC948" s="14"/>
      <c r="AD948" s="14"/>
      <c r="AE948" s="14"/>
      <c r="AT948" s="273" t="s">
        <v>337</v>
      </c>
      <c r="AU948" s="273" t="s">
        <v>85</v>
      </c>
      <c r="AV948" s="14" t="s">
        <v>258</v>
      </c>
      <c r="AW948" s="14" t="s">
        <v>33</v>
      </c>
      <c r="AX948" s="14" t="s">
        <v>85</v>
      </c>
      <c r="AY948" s="273" t="s">
        <v>247</v>
      </c>
    </row>
    <row r="949" s="2" customFormat="1" ht="37.8" customHeight="1">
      <c r="A949" s="38"/>
      <c r="B949" s="39"/>
      <c r="C949" s="219" t="s">
        <v>985</v>
      </c>
      <c r="D949" s="219" t="s">
        <v>248</v>
      </c>
      <c r="E949" s="220" t="s">
        <v>862</v>
      </c>
      <c r="F949" s="221" t="s">
        <v>863</v>
      </c>
      <c r="G949" s="222" t="s">
        <v>364</v>
      </c>
      <c r="H949" s="223">
        <v>14.369999999999999</v>
      </c>
      <c r="I949" s="224"/>
      <c r="J949" s="225">
        <f>ROUND(I949*H949,2)</f>
        <v>0</v>
      </c>
      <c r="K949" s="221" t="s">
        <v>336</v>
      </c>
      <c r="L949" s="44"/>
      <c r="M949" s="226" t="s">
        <v>1</v>
      </c>
      <c r="N949" s="227" t="s">
        <v>42</v>
      </c>
      <c r="O949" s="91"/>
      <c r="P949" s="228">
        <f>O949*H949</f>
        <v>0</v>
      </c>
      <c r="Q949" s="228">
        <v>0</v>
      </c>
      <c r="R949" s="228">
        <f>Q949*H949</f>
        <v>0</v>
      </c>
      <c r="S949" s="228">
        <v>0</v>
      </c>
      <c r="T949" s="229">
        <f>S949*H949</f>
        <v>0</v>
      </c>
      <c r="U949" s="38"/>
      <c r="V949" s="38"/>
      <c r="W949" s="38"/>
      <c r="X949" s="38"/>
      <c r="Y949" s="38"/>
      <c r="Z949" s="38"/>
      <c r="AA949" s="38"/>
      <c r="AB949" s="38"/>
      <c r="AC949" s="38"/>
      <c r="AD949" s="38"/>
      <c r="AE949" s="38"/>
      <c r="AR949" s="230" t="s">
        <v>258</v>
      </c>
      <c r="AT949" s="230" t="s">
        <v>248</v>
      </c>
      <c r="AU949" s="230" t="s">
        <v>85</v>
      </c>
      <c r="AY949" s="17" t="s">
        <v>247</v>
      </c>
      <c r="BE949" s="231">
        <f>IF(N949="základní",J949,0)</f>
        <v>0</v>
      </c>
      <c r="BF949" s="231">
        <f>IF(N949="snížená",J949,0)</f>
        <v>0</v>
      </c>
      <c r="BG949" s="231">
        <f>IF(N949="zákl. přenesená",J949,0)</f>
        <v>0</v>
      </c>
      <c r="BH949" s="231">
        <f>IF(N949="sníž. přenesená",J949,0)</f>
        <v>0</v>
      </c>
      <c r="BI949" s="231">
        <f>IF(N949="nulová",J949,0)</f>
        <v>0</v>
      </c>
      <c r="BJ949" s="17" t="s">
        <v>85</v>
      </c>
      <c r="BK949" s="231">
        <f>ROUND(I949*H949,2)</f>
        <v>0</v>
      </c>
      <c r="BL949" s="17" t="s">
        <v>258</v>
      </c>
      <c r="BM949" s="230" t="s">
        <v>988</v>
      </c>
    </row>
    <row r="950" s="2" customFormat="1">
      <c r="A950" s="38"/>
      <c r="B950" s="39"/>
      <c r="C950" s="40"/>
      <c r="D950" s="232" t="s">
        <v>253</v>
      </c>
      <c r="E950" s="40"/>
      <c r="F950" s="233" t="s">
        <v>484</v>
      </c>
      <c r="G950" s="40"/>
      <c r="H950" s="40"/>
      <c r="I950" s="234"/>
      <c r="J950" s="40"/>
      <c r="K950" s="40"/>
      <c r="L950" s="44"/>
      <c r="M950" s="235"/>
      <c r="N950" s="236"/>
      <c r="O950" s="91"/>
      <c r="P950" s="91"/>
      <c r="Q950" s="91"/>
      <c r="R950" s="91"/>
      <c r="S950" s="91"/>
      <c r="T950" s="92"/>
      <c r="U950" s="38"/>
      <c r="V950" s="38"/>
      <c r="W950" s="38"/>
      <c r="X950" s="38"/>
      <c r="Y950" s="38"/>
      <c r="Z950" s="38"/>
      <c r="AA950" s="38"/>
      <c r="AB950" s="38"/>
      <c r="AC950" s="38"/>
      <c r="AD950" s="38"/>
      <c r="AE950" s="38"/>
      <c r="AT950" s="17" t="s">
        <v>253</v>
      </c>
      <c r="AU950" s="17" t="s">
        <v>85</v>
      </c>
    </row>
    <row r="951" s="12" customFormat="1">
      <c r="A951" s="12"/>
      <c r="B951" s="242"/>
      <c r="C951" s="243"/>
      <c r="D951" s="232" t="s">
        <v>337</v>
      </c>
      <c r="E951" s="244" t="s">
        <v>1</v>
      </c>
      <c r="F951" s="245" t="s">
        <v>4357</v>
      </c>
      <c r="G951" s="243"/>
      <c r="H951" s="244" t="s">
        <v>1</v>
      </c>
      <c r="I951" s="246"/>
      <c r="J951" s="243"/>
      <c r="K951" s="243"/>
      <c r="L951" s="247"/>
      <c r="M951" s="248"/>
      <c r="N951" s="249"/>
      <c r="O951" s="249"/>
      <c r="P951" s="249"/>
      <c r="Q951" s="249"/>
      <c r="R951" s="249"/>
      <c r="S951" s="249"/>
      <c r="T951" s="250"/>
      <c r="U951" s="12"/>
      <c r="V951" s="12"/>
      <c r="W951" s="12"/>
      <c r="X951" s="12"/>
      <c r="Y951" s="12"/>
      <c r="Z951" s="12"/>
      <c r="AA951" s="12"/>
      <c r="AB951" s="12"/>
      <c r="AC951" s="12"/>
      <c r="AD951" s="12"/>
      <c r="AE951" s="12"/>
      <c r="AT951" s="251" t="s">
        <v>337</v>
      </c>
      <c r="AU951" s="251" t="s">
        <v>85</v>
      </c>
      <c r="AV951" s="12" t="s">
        <v>85</v>
      </c>
      <c r="AW951" s="12" t="s">
        <v>33</v>
      </c>
      <c r="AX951" s="12" t="s">
        <v>77</v>
      </c>
      <c r="AY951" s="251" t="s">
        <v>247</v>
      </c>
    </row>
    <row r="952" s="12" customFormat="1">
      <c r="A952" s="12"/>
      <c r="B952" s="242"/>
      <c r="C952" s="243"/>
      <c r="D952" s="232" t="s">
        <v>337</v>
      </c>
      <c r="E952" s="244" t="s">
        <v>1</v>
      </c>
      <c r="F952" s="245" t="s">
        <v>4858</v>
      </c>
      <c r="G952" s="243"/>
      <c r="H952" s="244" t="s">
        <v>1</v>
      </c>
      <c r="I952" s="246"/>
      <c r="J952" s="243"/>
      <c r="K952" s="243"/>
      <c r="L952" s="247"/>
      <c r="M952" s="248"/>
      <c r="N952" s="249"/>
      <c r="O952" s="249"/>
      <c r="P952" s="249"/>
      <c r="Q952" s="249"/>
      <c r="R952" s="249"/>
      <c r="S952" s="249"/>
      <c r="T952" s="250"/>
      <c r="U952" s="12"/>
      <c r="V952" s="12"/>
      <c r="W952" s="12"/>
      <c r="X952" s="12"/>
      <c r="Y952" s="12"/>
      <c r="Z952" s="12"/>
      <c r="AA952" s="12"/>
      <c r="AB952" s="12"/>
      <c r="AC952" s="12"/>
      <c r="AD952" s="12"/>
      <c r="AE952" s="12"/>
      <c r="AT952" s="251" t="s">
        <v>337</v>
      </c>
      <c r="AU952" s="251" t="s">
        <v>85</v>
      </c>
      <c r="AV952" s="12" t="s">
        <v>85</v>
      </c>
      <c r="AW952" s="12" t="s">
        <v>33</v>
      </c>
      <c r="AX952" s="12" t="s">
        <v>77</v>
      </c>
      <c r="AY952" s="251" t="s">
        <v>247</v>
      </c>
    </row>
    <row r="953" s="12" customFormat="1">
      <c r="A953" s="12"/>
      <c r="B953" s="242"/>
      <c r="C953" s="243"/>
      <c r="D953" s="232" t="s">
        <v>337</v>
      </c>
      <c r="E953" s="244" t="s">
        <v>1</v>
      </c>
      <c r="F953" s="245" t="s">
        <v>4882</v>
      </c>
      <c r="G953" s="243"/>
      <c r="H953" s="244" t="s">
        <v>1</v>
      </c>
      <c r="I953" s="246"/>
      <c r="J953" s="243"/>
      <c r="K953" s="243"/>
      <c r="L953" s="247"/>
      <c r="M953" s="248"/>
      <c r="N953" s="249"/>
      <c r="O953" s="249"/>
      <c r="P953" s="249"/>
      <c r="Q953" s="249"/>
      <c r="R953" s="249"/>
      <c r="S953" s="249"/>
      <c r="T953" s="250"/>
      <c r="U953" s="12"/>
      <c r="V953" s="12"/>
      <c r="W953" s="12"/>
      <c r="X953" s="12"/>
      <c r="Y953" s="12"/>
      <c r="Z953" s="12"/>
      <c r="AA953" s="12"/>
      <c r="AB953" s="12"/>
      <c r="AC953" s="12"/>
      <c r="AD953" s="12"/>
      <c r="AE953" s="12"/>
      <c r="AT953" s="251" t="s">
        <v>337</v>
      </c>
      <c r="AU953" s="251" t="s">
        <v>85</v>
      </c>
      <c r="AV953" s="12" t="s">
        <v>85</v>
      </c>
      <c r="AW953" s="12" t="s">
        <v>33</v>
      </c>
      <c r="AX953" s="12" t="s">
        <v>77</v>
      </c>
      <c r="AY953" s="251" t="s">
        <v>247</v>
      </c>
    </row>
    <row r="954" s="13" customFormat="1">
      <c r="A954" s="13"/>
      <c r="B954" s="252"/>
      <c r="C954" s="253"/>
      <c r="D954" s="232" t="s">
        <v>337</v>
      </c>
      <c r="E954" s="254" t="s">
        <v>1</v>
      </c>
      <c r="F954" s="255" t="s">
        <v>4899</v>
      </c>
      <c r="G954" s="253"/>
      <c r="H954" s="256">
        <v>3.3889999999999998</v>
      </c>
      <c r="I954" s="257"/>
      <c r="J954" s="253"/>
      <c r="K954" s="253"/>
      <c r="L954" s="258"/>
      <c r="M954" s="259"/>
      <c r="N954" s="260"/>
      <c r="O954" s="260"/>
      <c r="P954" s="260"/>
      <c r="Q954" s="260"/>
      <c r="R954" s="260"/>
      <c r="S954" s="260"/>
      <c r="T954" s="261"/>
      <c r="U954" s="13"/>
      <c r="V954" s="13"/>
      <c r="W954" s="13"/>
      <c r="X954" s="13"/>
      <c r="Y954" s="13"/>
      <c r="Z954" s="13"/>
      <c r="AA954" s="13"/>
      <c r="AB954" s="13"/>
      <c r="AC954" s="13"/>
      <c r="AD954" s="13"/>
      <c r="AE954" s="13"/>
      <c r="AT954" s="262" t="s">
        <v>337</v>
      </c>
      <c r="AU954" s="262" t="s">
        <v>85</v>
      </c>
      <c r="AV954" s="13" t="s">
        <v>87</v>
      </c>
      <c r="AW954" s="13" t="s">
        <v>33</v>
      </c>
      <c r="AX954" s="13" t="s">
        <v>77</v>
      </c>
      <c r="AY954" s="262" t="s">
        <v>247</v>
      </c>
    </row>
    <row r="955" s="12" customFormat="1">
      <c r="A955" s="12"/>
      <c r="B955" s="242"/>
      <c r="C955" s="243"/>
      <c r="D955" s="232" t="s">
        <v>337</v>
      </c>
      <c r="E955" s="244" t="s">
        <v>1</v>
      </c>
      <c r="F955" s="245" t="s">
        <v>4884</v>
      </c>
      <c r="G955" s="243"/>
      <c r="H955" s="244" t="s">
        <v>1</v>
      </c>
      <c r="I955" s="246"/>
      <c r="J955" s="243"/>
      <c r="K955" s="243"/>
      <c r="L955" s="247"/>
      <c r="M955" s="248"/>
      <c r="N955" s="249"/>
      <c r="O955" s="249"/>
      <c r="P955" s="249"/>
      <c r="Q955" s="249"/>
      <c r="R955" s="249"/>
      <c r="S955" s="249"/>
      <c r="T955" s="250"/>
      <c r="U955" s="12"/>
      <c r="V955" s="12"/>
      <c r="W955" s="12"/>
      <c r="X955" s="12"/>
      <c r="Y955" s="12"/>
      <c r="Z955" s="12"/>
      <c r="AA955" s="12"/>
      <c r="AB955" s="12"/>
      <c r="AC955" s="12"/>
      <c r="AD955" s="12"/>
      <c r="AE955" s="12"/>
      <c r="AT955" s="251" t="s">
        <v>337</v>
      </c>
      <c r="AU955" s="251" t="s">
        <v>85</v>
      </c>
      <c r="AV955" s="12" t="s">
        <v>85</v>
      </c>
      <c r="AW955" s="12" t="s">
        <v>33</v>
      </c>
      <c r="AX955" s="12" t="s">
        <v>77</v>
      </c>
      <c r="AY955" s="251" t="s">
        <v>247</v>
      </c>
    </row>
    <row r="956" s="13" customFormat="1">
      <c r="A956" s="13"/>
      <c r="B956" s="252"/>
      <c r="C956" s="253"/>
      <c r="D956" s="232" t="s">
        <v>337</v>
      </c>
      <c r="E956" s="254" t="s">
        <v>1</v>
      </c>
      <c r="F956" s="255" t="s">
        <v>4900</v>
      </c>
      <c r="G956" s="253"/>
      <c r="H956" s="256">
        <v>0.80000000000000004</v>
      </c>
      <c r="I956" s="257"/>
      <c r="J956" s="253"/>
      <c r="K956" s="253"/>
      <c r="L956" s="258"/>
      <c r="M956" s="259"/>
      <c r="N956" s="260"/>
      <c r="O956" s="260"/>
      <c r="P956" s="260"/>
      <c r="Q956" s="260"/>
      <c r="R956" s="260"/>
      <c r="S956" s="260"/>
      <c r="T956" s="261"/>
      <c r="U956" s="13"/>
      <c r="V956" s="13"/>
      <c r="W956" s="13"/>
      <c r="X956" s="13"/>
      <c r="Y956" s="13"/>
      <c r="Z956" s="13"/>
      <c r="AA956" s="13"/>
      <c r="AB956" s="13"/>
      <c r="AC956" s="13"/>
      <c r="AD956" s="13"/>
      <c r="AE956" s="13"/>
      <c r="AT956" s="262" t="s">
        <v>337</v>
      </c>
      <c r="AU956" s="262" t="s">
        <v>85</v>
      </c>
      <c r="AV956" s="13" t="s">
        <v>87</v>
      </c>
      <c r="AW956" s="13" t="s">
        <v>33</v>
      </c>
      <c r="AX956" s="13" t="s">
        <v>77</v>
      </c>
      <c r="AY956" s="262" t="s">
        <v>247</v>
      </c>
    </row>
    <row r="957" s="12" customFormat="1">
      <c r="A957" s="12"/>
      <c r="B957" s="242"/>
      <c r="C957" s="243"/>
      <c r="D957" s="232" t="s">
        <v>337</v>
      </c>
      <c r="E957" s="244" t="s">
        <v>1</v>
      </c>
      <c r="F957" s="245" t="s">
        <v>4886</v>
      </c>
      <c r="G957" s="243"/>
      <c r="H957" s="244" t="s">
        <v>1</v>
      </c>
      <c r="I957" s="246"/>
      <c r="J957" s="243"/>
      <c r="K957" s="243"/>
      <c r="L957" s="247"/>
      <c r="M957" s="248"/>
      <c r="N957" s="249"/>
      <c r="O957" s="249"/>
      <c r="P957" s="249"/>
      <c r="Q957" s="249"/>
      <c r="R957" s="249"/>
      <c r="S957" s="249"/>
      <c r="T957" s="250"/>
      <c r="U957" s="12"/>
      <c r="V957" s="12"/>
      <c r="W957" s="12"/>
      <c r="X957" s="12"/>
      <c r="Y957" s="12"/>
      <c r="Z957" s="12"/>
      <c r="AA957" s="12"/>
      <c r="AB957" s="12"/>
      <c r="AC957" s="12"/>
      <c r="AD957" s="12"/>
      <c r="AE957" s="12"/>
      <c r="AT957" s="251" t="s">
        <v>337</v>
      </c>
      <c r="AU957" s="251" t="s">
        <v>85</v>
      </c>
      <c r="AV957" s="12" t="s">
        <v>85</v>
      </c>
      <c r="AW957" s="12" t="s">
        <v>33</v>
      </c>
      <c r="AX957" s="12" t="s">
        <v>77</v>
      </c>
      <c r="AY957" s="251" t="s">
        <v>247</v>
      </c>
    </row>
    <row r="958" s="13" customFormat="1">
      <c r="A958" s="13"/>
      <c r="B958" s="252"/>
      <c r="C958" s="253"/>
      <c r="D958" s="232" t="s">
        <v>337</v>
      </c>
      <c r="E958" s="254" t="s">
        <v>1</v>
      </c>
      <c r="F958" s="255" t="s">
        <v>4901</v>
      </c>
      <c r="G958" s="253"/>
      <c r="H958" s="256">
        <v>0.68600000000000005</v>
      </c>
      <c r="I958" s="257"/>
      <c r="J958" s="253"/>
      <c r="K958" s="253"/>
      <c r="L958" s="258"/>
      <c r="M958" s="259"/>
      <c r="N958" s="260"/>
      <c r="O958" s="260"/>
      <c r="P958" s="260"/>
      <c r="Q958" s="260"/>
      <c r="R958" s="260"/>
      <c r="S958" s="260"/>
      <c r="T958" s="261"/>
      <c r="U958" s="13"/>
      <c r="V958" s="13"/>
      <c r="W958" s="13"/>
      <c r="X958" s="13"/>
      <c r="Y958" s="13"/>
      <c r="Z958" s="13"/>
      <c r="AA958" s="13"/>
      <c r="AB958" s="13"/>
      <c r="AC958" s="13"/>
      <c r="AD958" s="13"/>
      <c r="AE958" s="13"/>
      <c r="AT958" s="262" t="s">
        <v>337</v>
      </c>
      <c r="AU958" s="262" t="s">
        <v>85</v>
      </c>
      <c r="AV958" s="13" t="s">
        <v>87</v>
      </c>
      <c r="AW958" s="13" t="s">
        <v>33</v>
      </c>
      <c r="AX958" s="13" t="s">
        <v>77</v>
      </c>
      <c r="AY958" s="262" t="s">
        <v>247</v>
      </c>
    </row>
    <row r="959" s="12" customFormat="1">
      <c r="A959" s="12"/>
      <c r="B959" s="242"/>
      <c r="C959" s="243"/>
      <c r="D959" s="232" t="s">
        <v>337</v>
      </c>
      <c r="E959" s="244" t="s">
        <v>1</v>
      </c>
      <c r="F959" s="245" t="s">
        <v>4888</v>
      </c>
      <c r="G959" s="243"/>
      <c r="H959" s="244" t="s">
        <v>1</v>
      </c>
      <c r="I959" s="246"/>
      <c r="J959" s="243"/>
      <c r="K959" s="243"/>
      <c r="L959" s="247"/>
      <c r="M959" s="248"/>
      <c r="N959" s="249"/>
      <c r="O959" s="249"/>
      <c r="P959" s="249"/>
      <c r="Q959" s="249"/>
      <c r="R959" s="249"/>
      <c r="S959" s="249"/>
      <c r="T959" s="250"/>
      <c r="U959" s="12"/>
      <c r="V959" s="12"/>
      <c r="W959" s="12"/>
      <c r="X959" s="12"/>
      <c r="Y959" s="12"/>
      <c r="Z959" s="12"/>
      <c r="AA959" s="12"/>
      <c r="AB959" s="12"/>
      <c r="AC959" s="12"/>
      <c r="AD959" s="12"/>
      <c r="AE959" s="12"/>
      <c r="AT959" s="251" t="s">
        <v>337</v>
      </c>
      <c r="AU959" s="251" t="s">
        <v>85</v>
      </c>
      <c r="AV959" s="12" t="s">
        <v>85</v>
      </c>
      <c r="AW959" s="12" t="s">
        <v>33</v>
      </c>
      <c r="AX959" s="12" t="s">
        <v>77</v>
      </c>
      <c r="AY959" s="251" t="s">
        <v>247</v>
      </c>
    </row>
    <row r="960" s="13" customFormat="1">
      <c r="A960" s="13"/>
      <c r="B960" s="252"/>
      <c r="C960" s="253"/>
      <c r="D960" s="232" t="s">
        <v>337</v>
      </c>
      <c r="E960" s="254" t="s">
        <v>1</v>
      </c>
      <c r="F960" s="255" t="s">
        <v>4902</v>
      </c>
      <c r="G960" s="253"/>
      <c r="H960" s="256">
        <v>5.3739999999999997</v>
      </c>
      <c r="I960" s="257"/>
      <c r="J960" s="253"/>
      <c r="K960" s="253"/>
      <c r="L960" s="258"/>
      <c r="M960" s="259"/>
      <c r="N960" s="260"/>
      <c r="O960" s="260"/>
      <c r="P960" s="260"/>
      <c r="Q960" s="260"/>
      <c r="R960" s="260"/>
      <c r="S960" s="260"/>
      <c r="T960" s="261"/>
      <c r="U960" s="13"/>
      <c r="V960" s="13"/>
      <c r="W960" s="13"/>
      <c r="X960" s="13"/>
      <c r="Y960" s="13"/>
      <c r="Z960" s="13"/>
      <c r="AA960" s="13"/>
      <c r="AB960" s="13"/>
      <c r="AC960" s="13"/>
      <c r="AD960" s="13"/>
      <c r="AE960" s="13"/>
      <c r="AT960" s="262" t="s">
        <v>337</v>
      </c>
      <c r="AU960" s="262" t="s">
        <v>85</v>
      </c>
      <c r="AV960" s="13" t="s">
        <v>87</v>
      </c>
      <c r="AW960" s="13" t="s">
        <v>33</v>
      </c>
      <c r="AX960" s="13" t="s">
        <v>77</v>
      </c>
      <c r="AY960" s="262" t="s">
        <v>247</v>
      </c>
    </row>
    <row r="961" s="12" customFormat="1">
      <c r="A961" s="12"/>
      <c r="B961" s="242"/>
      <c r="C961" s="243"/>
      <c r="D961" s="232" t="s">
        <v>337</v>
      </c>
      <c r="E961" s="244" t="s">
        <v>1</v>
      </c>
      <c r="F961" s="245" t="s">
        <v>4890</v>
      </c>
      <c r="G961" s="243"/>
      <c r="H961" s="244" t="s">
        <v>1</v>
      </c>
      <c r="I961" s="246"/>
      <c r="J961" s="243"/>
      <c r="K961" s="243"/>
      <c r="L961" s="247"/>
      <c r="M961" s="248"/>
      <c r="N961" s="249"/>
      <c r="O961" s="249"/>
      <c r="P961" s="249"/>
      <c r="Q961" s="249"/>
      <c r="R961" s="249"/>
      <c r="S961" s="249"/>
      <c r="T961" s="250"/>
      <c r="U961" s="12"/>
      <c r="V961" s="12"/>
      <c r="W961" s="12"/>
      <c r="X961" s="12"/>
      <c r="Y961" s="12"/>
      <c r="Z961" s="12"/>
      <c r="AA961" s="12"/>
      <c r="AB961" s="12"/>
      <c r="AC961" s="12"/>
      <c r="AD961" s="12"/>
      <c r="AE961" s="12"/>
      <c r="AT961" s="251" t="s">
        <v>337</v>
      </c>
      <c r="AU961" s="251" t="s">
        <v>85</v>
      </c>
      <c r="AV961" s="12" t="s">
        <v>85</v>
      </c>
      <c r="AW961" s="12" t="s">
        <v>33</v>
      </c>
      <c r="AX961" s="12" t="s">
        <v>77</v>
      </c>
      <c r="AY961" s="251" t="s">
        <v>247</v>
      </c>
    </row>
    <row r="962" s="13" customFormat="1">
      <c r="A962" s="13"/>
      <c r="B962" s="252"/>
      <c r="C962" s="253"/>
      <c r="D962" s="232" t="s">
        <v>337</v>
      </c>
      <c r="E962" s="254" t="s">
        <v>1</v>
      </c>
      <c r="F962" s="255" t="s">
        <v>4903</v>
      </c>
      <c r="G962" s="253"/>
      <c r="H962" s="256">
        <v>0.89200000000000002</v>
      </c>
      <c r="I962" s="257"/>
      <c r="J962" s="253"/>
      <c r="K962" s="253"/>
      <c r="L962" s="258"/>
      <c r="M962" s="259"/>
      <c r="N962" s="260"/>
      <c r="O962" s="260"/>
      <c r="P962" s="260"/>
      <c r="Q962" s="260"/>
      <c r="R962" s="260"/>
      <c r="S962" s="260"/>
      <c r="T962" s="261"/>
      <c r="U962" s="13"/>
      <c r="V962" s="13"/>
      <c r="W962" s="13"/>
      <c r="X962" s="13"/>
      <c r="Y962" s="13"/>
      <c r="Z962" s="13"/>
      <c r="AA962" s="13"/>
      <c r="AB962" s="13"/>
      <c r="AC962" s="13"/>
      <c r="AD962" s="13"/>
      <c r="AE962" s="13"/>
      <c r="AT962" s="262" t="s">
        <v>337</v>
      </c>
      <c r="AU962" s="262" t="s">
        <v>85</v>
      </c>
      <c r="AV962" s="13" t="s">
        <v>87</v>
      </c>
      <c r="AW962" s="13" t="s">
        <v>33</v>
      </c>
      <c r="AX962" s="13" t="s">
        <v>77</v>
      </c>
      <c r="AY962" s="262" t="s">
        <v>247</v>
      </c>
    </row>
    <row r="963" s="12" customFormat="1">
      <c r="A963" s="12"/>
      <c r="B963" s="242"/>
      <c r="C963" s="243"/>
      <c r="D963" s="232" t="s">
        <v>337</v>
      </c>
      <c r="E963" s="244" t="s">
        <v>1</v>
      </c>
      <c r="F963" s="245" t="s">
        <v>4892</v>
      </c>
      <c r="G963" s="243"/>
      <c r="H963" s="244" t="s">
        <v>1</v>
      </c>
      <c r="I963" s="246"/>
      <c r="J963" s="243"/>
      <c r="K963" s="243"/>
      <c r="L963" s="247"/>
      <c r="M963" s="248"/>
      <c r="N963" s="249"/>
      <c r="O963" s="249"/>
      <c r="P963" s="249"/>
      <c r="Q963" s="249"/>
      <c r="R963" s="249"/>
      <c r="S963" s="249"/>
      <c r="T963" s="250"/>
      <c r="U963" s="12"/>
      <c r="V963" s="12"/>
      <c r="W963" s="12"/>
      <c r="X963" s="12"/>
      <c r="Y963" s="12"/>
      <c r="Z963" s="12"/>
      <c r="AA963" s="12"/>
      <c r="AB963" s="12"/>
      <c r="AC963" s="12"/>
      <c r="AD963" s="12"/>
      <c r="AE963" s="12"/>
      <c r="AT963" s="251" t="s">
        <v>337</v>
      </c>
      <c r="AU963" s="251" t="s">
        <v>85</v>
      </c>
      <c r="AV963" s="12" t="s">
        <v>85</v>
      </c>
      <c r="AW963" s="12" t="s">
        <v>33</v>
      </c>
      <c r="AX963" s="12" t="s">
        <v>77</v>
      </c>
      <c r="AY963" s="251" t="s">
        <v>247</v>
      </c>
    </row>
    <row r="964" s="13" customFormat="1">
      <c r="A964" s="13"/>
      <c r="B964" s="252"/>
      <c r="C964" s="253"/>
      <c r="D964" s="232" t="s">
        <v>337</v>
      </c>
      <c r="E964" s="254" t="s">
        <v>1</v>
      </c>
      <c r="F964" s="255" t="s">
        <v>4904</v>
      </c>
      <c r="G964" s="253"/>
      <c r="H964" s="256">
        <v>0.81000000000000005</v>
      </c>
      <c r="I964" s="257"/>
      <c r="J964" s="253"/>
      <c r="K964" s="253"/>
      <c r="L964" s="258"/>
      <c r="M964" s="259"/>
      <c r="N964" s="260"/>
      <c r="O964" s="260"/>
      <c r="P964" s="260"/>
      <c r="Q964" s="260"/>
      <c r="R964" s="260"/>
      <c r="S964" s="260"/>
      <c r="T964" s="261"/>
      <c r="U964" s="13"/>
      <c r="V964" s="13"/>
      <c r="W964" s="13"/>
      <c r="X964" s="13"/>
      <c r="Y964" s="13"/>
      <c r="Z964" s="13"/>
      <c r="AA964" s="13"/>
      <c r="AB964" s="13"/>
      <c r="AC964" s="13"/>
      <c r="AD964" s="13"/>
      <c r="AE964" s="13"/>
      <c r="AT964" s="262" t="s">
        <v>337</v>
      </c>
      <c r="AU964" s="262" t="s">
        <v>85</v>
      </c>
      <c r="AV964" s="13" t="s">
        <v>87</v>
      </c>
      <c r="AW964" s="13" t="s">
        <v>33</v>
      </c>
      <c r="AX964" s="13" t="s">
        <v>77</v>
      </c>
      <c r="AY964" s="262" t="s">
        <v>247</v>
      </c>
    </row>
    <row r="965" s="12" customFormat="1">
      <c r="A965" s="12"/>
      <c r="B965" s="242"/>
      <c r="C965" s="243"/>
      <c r="D965" s="232" t="s">
        <v>337</v>
      </c>
      <c r="E965" s="244" t="s">
        <v>1</v>
      </c>
      <c r="F965" s="245" t="s">
        <v>4894</v>
      </c>
      <c r="G965" s="243"/>
      <c r="H965" s="244" t="s">
        <v>1</v>
      </c>
      <c r="I965" s="246"/>
      <c r="J965" s="243"/>
      <c r="K965" s="243"/>
      <c r="L965" s="247"/>
      <c r="M965" s="248"/>
      <c r="N965" s="249"/>
      <c r="O965" s="249"/>
      <c r="P965" s="249"/>
      <c r="Q965" s="249"/>
      <c r="R965" s="249"/>
      <c r="S965" s="249"/>
      <c r="T965" s="250"/>
      <c r="U965" s="12"/>
      <c r="V965" s="12"/>
      <c r="W965" s="12"/>
      <c r="X965" s="12"/>
      <c r="Y965" s="12"/>
      <c r="Z965" s="12"/>
      <c r="AA965" s="12"/>
      <c r="AB965" s="12"/>
      <c r="AC965" s="12"/>
      <c r="AD965" s="12"/>
      <c r="AE965" s="12"/>
      <c r="AT965" s="251" t="s">
        <v>337</v>
      </c>
      <c r="AU965" s="251" t="s">
        <v>85</v>
      </c>
      <c r="AV965" s="12" t="s">
        <v>85</v>
      </c>
      <c r="AW965" s="12" t="s">
        <v>33</v>
      </c>
      <c r="AX965" s="12" t="s">
        <v>77</v>
      </c>
      <c r="AY965" s="251" t="s">
        <v>247</v>
      </c>
    </row>
    <row r="966" s="13" customFormat="1">
      <c r="A966" s="13"/>
      <c r="B966" s="252"/>
      <c r="C966" s="253"/>
      <c r="D966" s="232" t="s">
        <v>337</v>
      </c>
      <c r="E966" s="254" t="s">
        <v>1</v>
      </c>
      <c r="F966" s="255" t="s">
        <v>4905</v>
      </c>
      <c r="G966" s="253"/>
      <c r="H966" s="256">
        <v>2.1269999999999998</v>
      </c>
      <c r="I966" s="257"/>
      <c r="J966" s="253"/>
      <c r="K966" s="253"/>
      <c r="L966" s="258"/>
      <c r="M966" s="259"/>
      <c r="N966" s="260"/>
      <c r="O966" s="260"/>
      <c r="P966" s="260"/>
      <c r="Q966" s="260"/>
      <c r="R966" s="260"/>
      <c r="S966" s="260"/>
      <c r="T966" s="261"/>
      <c r="U966" s="13"/>
      <c r="V966" s="13"/>
      <c r="W966" s="13"/>
      <c r="X966" s="13"/>
      <c r="Y966" s="13"/>
      <c r="Z966" s="13"/>
      <c r="AA966" s="13"/>
      <c r="AB966" s="13"/>
      <c r="AC966" s="13"/>
      <c r="AD966" s="13"/>
      <c r="AE966" s="13"/>
      <c r="AT966" s="262" t="s">
        <v>337</v>
      </c>
      <c r="AU966" s="262" t="s">
        <v>85</v>
      </c>
      <c r="AV966" s="13" t="s">
        <v>87</v>
      </c>
      <c r="AW966" s="13" t="s">
        <v>33</v>
      </c>
      <c r="AX966" s="13" t="s">
        <v>77</v>
      </c>
      <c r="AY966" s="262" t="s">
        <v>247</v>
      </c>
    </row>
    <row r="967" s="12" customFormat="1">
      <c r="A967" s="12"/>
      <c r="B967" s="242"/>
      <c r="C967" s="243"/>
      <c r="D967" s="232" t="s">
        <v>337</v>
      </c>
      <c r="E967" s="244" t="s">
        <v>1</v>
      </c>
      <c r="F967" s="245" t="s">
        <v>4896</v>
      </c>
      <c r="G967" s="243"/>
      <c r="H967" s="244" t="s">
        <v>1</v>
      </c>
      <c r="I967" s="246"/>
      <c r="J967" s="243"/>
      <c r="K967" s="243"/>
      <c r="L967" s="247"/>
      <c r="M967" s="248"/>
      <c r="N967" s="249"/>
      <c r="O967" s="249"/>
      <c r="P967" s="249"/>
      <c r="Q967" s="249"/>
      <c r="R967" s="249"/>
      <c r="S967" s="249"/>
      <c r="T967" s="250"/>
      <c r="U967" s="12"/>
      <c r="V967" s="12"/>
      <c r="W967" s="12"/>
      <c r="X967" s="12"/>
      <c r="Y967" s="12"/>
      <c r="Z967" s="12"/>
      <c r="AA967" s="12"/>
      <c r="AB967" s="12"/>
      <c r="AC967" s="12"/>
      <c r="AD967" s="12"/>
      <c r="AE967" s="12"/>
      <c r="AT967" s="251" t="s">
        <v>337</v>
      </c>
      <c r="AU967" s="251" t="s">
        <v>85</v>
      </c>
      <c r="AV967" s="12" t="s">
        <v>85</v>
      </c>
      <c r="AW967" s="12" t="s">
        <v>33</v>
      </c>
      <c r="AX967" s="12" t="s">
        <v>77</v>
      </c>
      <c r="AY967" s="251" t="s">
        <v>247</v>
      </c>
    </row>
    <row r="968" s="13" customFormat="1">
      <c r="A968" s="13"/>
      <c r="B968" s="252"/>
      <c r="C968" s="253"/>
      <c r="D968" s="232" t="s">
        <v>337</v>
      </c>
      <c r="E968" s="254" t="s">
        <v>1</v>
      </c>
      <c r="F968" s="255" t="s">
        <v>4906</v>
      </c>
      <c r="G968" s="253"/>
      <c r="H968" s="256">
        <v>0.29199999999999998</v>
      </c>
      <c r="I968" s="257"/>
      <c r="J968" s="253"/>
      <c r="K968" s="253"/>
      <c r="L968" s="258"/>
      <c r="M968" s="259"/>
      <c r="N968" s="260"/>
      <c r="O968" s="260"/>
      <c r="P968" s="260"/>
      <c r="Q968" s="260"/>
      <c r="R968" s="260"/>
      <c r="S968" s="260"/>
      <c r="T968" s="261"/>
      <c r="U968" s="13"/>
      <c r="V968" s="13"/>
      <c r="W968" s="13"/>
      <c r="X968" s="13"/>
      <c r="Y968" s="13"/>
      <c r="Z968" s="13"/>
      <c r="AA968" s="13"/>
      <c r="AB968" s="13"/>
      <c r="AC968" s="13"/>
      <c r="AD968" s="13"/>
      <c r="AE968" s="13"/>
      <c r="AT968" s="262" t="s">
        <v>337</v>
      </c>
      <c r="AU968" s="262" t="s">
        <v>85</v>
      </c>
      <c r="AV968" s="13" t="s">
        <v>87</v>
      </c>
      <c r="AW968" s="13" t="s">
        <v>33</v>
      </c>
      <c r="AX968" s="13" t="s">
        <v>77</v>
      </c>
      <c r="AY968" s="262" t="s">
        <v>247</v>
      </c>
    </row>
    <row r="969" s="14" customFormat="1">
      <c r="A969" s="14"/>
      <c r="B969" s="263"/>
      <c r="C969" s="264"/>
      <c r="D969" s="232" t="s">
        <v>337</v>
      </c>
      <c r="E969" s="265" t="s">
        <v>1</v>
      </c>
      <c r="F969" s="266" t="s">
        <v>340</v>
      </c>
      <c r="G969" s="264"/>
      <c r="H969" s="267">
        <v>14.369999999999999</v>
      </c>
      <c r="I969" s="268"/>
      <c r="J969" s="264"/>
      <c r="K969" s="264"/>
      <c r="L969" s="269"/>
      <c r="M969" s="270"/>
      <c r="N969" s="271"/>
      <c r="O969" s="271"/>
      <c r="P969" s="271"/>
      <c r="Q969" s="271"/>
      <c r="R969" s="271"/>
      <c r="S969" s="271"/>
      <c r="T969" s="272"/>
      <c r="U969" s="14"/>
      <c r="V969" s="14"/>
      <c r="W969" s="14"/>
      <c r="X969" s="14"/>
      <c r="Y969" s="14"/>
      <c r="Z969" s="14"/>
      <c r="AA969" s="14"/>
      <c r="AB969" s="14"/>
      <c r="AC969" s="14"/>
      <c r="AD969" s="14"/>
      <c r="AE969" s="14"/>
      <c r="AT969" s="273" t="s">
        <v>337</v>
      </c>
      <c r="AU969" s="273" t="s">
        <v>85</v>
      </c>
      <c r="AV969" s="14" t="s">
        <v>258</v>
      </c>
      <c r="AW969" s="14" t="s">
        <v>33</v>
      </c>
      <c r="AX969" s="14" t="s">
        <v>85</v>
      </c>
      <c r="AY969" s="273" t="s">
        <v>247</v>
      </c>
    </row>
    <row r="970" s="2" customFormat="1" ht="24.15" customHeight="1">
      <c r="A970" s="38"/>
      <c r="B970" s="39"/>
      <c r="C970" s="219" t="s">
        <v>789</v>
      </c>
      <c r="D970" s="219" t="s">
        <v>248</v>
      </c>
      <c r="E970" s="220" t="s">
        <v>4907</v>
      </c>
      <c r="F970" s="221" t="s">
        <v>4908</v>
      </c>
      <c r="G970" s="222" t="s">
        <v>267</v>
      </c>
      <c r="H970" s="223">
        <v>45.177</v>
      </c>
      <c r="I970" s="224"/>
      <c r="J970" s="225">
        <f>ROUND(I970*H970,2)</f>
        <v>0</v>
      </c>
      <c r="K970" s="221" t="s">
        <v>336</v>
      </c>
      <c r="L970" s="44"/>
      <c r="M970" s="226" t="s">
        <v>1</v>
      </c>
      <c r="N970" s="227" t="s">
        <v>42</v>
      </c>
      <c r="O970" s="91"/>
      <c r="P970" s="228">
        <f>O970*H970</f>
        <v>0</v>
      </c>
      <c r="Q970" s="228">
        <v>0</v>
      </c>
      <c r="R970" s="228">
        <f>Q970*H970</f>
        <v>0</v>
      </c>
      <c r="S970" s="228">
        <v>0</v>
      </c>
      <c r="T970" s="229">
        <f>S970*H970</f>
        <v>0</v>
      </c>
      <c r="U970" s="38"/>
      <c r="V970" s="38"/>
      <c r="W970" s="38"/>
      <c r="X970" s="38"/>
      <c r="Y970" s="38"/>
      <c r="Z970" s="38"/>
      <c r="AA970" s="38"/>
      <c r="AB970" s="38"/>
      <c r="AC970" s="38"/>
      <c r="AD970" s="38"/>
      <c r="AE970" s="38"/>
      <c r="AR970" s="230" t="s">
        <v>258</v>
      </c>
      <c r="AT970" s="230" t="s">
        <v>248</v>
      </c>
      <c r="AU970" s="230" t="s">
        <v>85</v>
      </c>
      <c r="AY970" s="17" t="s">
        <v>247</v>
      </c>
      <c r="BE970" s="231">
        <f>IF(N970="základní",J970,0)</f>
        <v>0</v>
      </c>
      <c r="BF970" s="231">
        <f>IF(N970="snížená",J970,0)</f>
        <v>0</v>
      </c>
      <c r="BG970" s="231">
        <f>IF(N970="zákl. přenesená",J970,0)</f>
        <v>0</v>
      </c>
      <c r="BH970" s="231">
        <f>IF(N970="sníž. přenesená",J970,0)</f>
        <v>0</v>
      </c>
      <c r="BI970" s="231">
        <f>IF(N970="nulová",J970,0)</f>
        <v>0</v>
      </c>
      <c r="BJ970" s="17" t="s">
        <v>85</v>
      </c>
      <c r="BK970" s="231">
        <f>ROUND(I970*H970,2)</f>
        <v>0</v>
      </c>
      <c r="BL970" s="17" t="s">
        <v>258</v>
      </c>
      <c r="BM970" s="230" t="s">
        <v>992</v>
      </c>
    </row>
    <row r="971" s="2" customFormat="1">
      <c r="A971" s="38"/>
      <c r="B971" s="39"/>
      <c r="C971" s="40"/>
      <c r="D971" s="232" t="s">
        <v>253</v>
      </c>
      <c r="E971" s="40"/>
      <c r="F971" s="233" t="s">
        <v>4909</v>
      </c>
      <c r="G971" s="40"/>
      <c r="H971" s="40"/>
      <c r="I971" s="234"/>
      <c r="J971" s="40"/>
      <c r="K971" s="40"/>
      <c r="L971" s="44"/>
      <c r="M971" s="235"/>
      <c r="N971" s="236"/>
      <c r="O971" s="91"/>
      <c r="P971" s="91"/>
      <c r="Q971" s="91"/>
      <c r="R971" s="91"/>
      <c r="S971" s="91"/>
      <c r="T971" s="92"/>
      <c r="U971" s="38"/>
      <c r="V971" s="38"/>
      <c r="W971" s="38"/>
      <c r="X971" s="38"/>
      <c r="Y971" s="38"/>
      <c r="Z971" s="38"/>
      <c r="AA971" s="38"/>
      <c r="AB971" s="38"/>
      <c r="AC971" s="38"/>
      <c r="AD971" s="38"/>
      <c r="AE971" s="38"/>
      <c r="AT971" s="17" t="s">
        <v>253</v>
      </c>
      <c r="AU971" s="17" t="s">
        <v>85</v>
      </c>
    </row>
    <row r="972" s="12" customFormat="1">
      <c r="A972" s="12"/>
      <c r="B972" s="242"/>
      <c r="C972" s="243"/>
      <c r="D972" s="232" t="s">
        <v>337</v>
      </c>
      <c r="E972" s="244" t="s">
        <v>1</v>
      </c>
      <c r="F972" s="245" t="s">
        <v>4357</v>
      </c>
      <c r="G972" s="243"/>
      <c r="H972" s="244" t="s">
        <v>1</v>
      </c>
      <c r="I972" s="246"/>
      <c r="J972" s="243"/>
      <c r="K972" s="243"/>
      <c r="L972" s="247"/>
      <c r="M972" s="248"/>
      <c r="N972" s="249"/>
      <c r="O972" s="249"/>
      <c r="P972" s="249"/>
      <c r="Q972" s="249"/>
      <c r="R972" s="249"/>
      <c r="S972" s="249"/>
      <c r="T972" s="250"/>
      <c r="U972" s="12"/>
      <c r="V972" s="12"/>
      <c r="W972" s="12"/>
      <c r="X972" s="12"/>
      <c r="Y972" s="12"/>
      <c r="Z972" s="12"/>
      <c r="AA972" s="12"/>
      <c r="AB972" s="12"/>
      <c r="AC972" s="12"/>
      <c r="AD972" s="12"/>
      <c r="AE972" s="12"/>
      <c r="AT972" s="251" t="s">
        <v>337</v>
      </c>
      <c r="AU972" s="251" t="s">
        <v>85</v>
      </c>
      <c r="AV972" s="12" t="s">
        <v>85</v>
      </c>
      <c r="AW972" s="12" t="s">
        <v>33</v>
      </c>
      <c r="AX972" s="12" t="s">
        <v>77</v>
      </c>
      <c r="AY972" s="251" t="s">
        <v>247</v>
      </c>
    </row>
    <row r="973" s="12" customFormat="1">
      <c r="A973" s="12"/>
      <c r="B973" s="242"/>
      <c r="C973" s="243"/>
      <c r="D973" s="232" t="s">
        <v>337</v>
      </c>
      <c r="E973" s="244" t="s">
        <v>1</v>
      </c>
      <c r="F973" s="245" t="s">
        <v>4858</v>
      </c>
      <c r="G973" s="243"/>
      <c r="H973" s="244" t="s">
        <v>1</v>
      </c>
      <c r="I973" s="246"/>
      <c r="J973" s="243"/>
      <c r="K973" s="243"/>
      <c r="L973" s="247"/>
      <c r="M973" s="248"/>
      <c r="N973" s="249"/>
      <c r="O973" s="249"/>
      <c r="P973" s="249"/>
      <c r="Q973" s="249"/>
      <c r="R973" s="249"/>
      <c r="S973" s="249"/>
      <c r="T973" s="250"/>
      <c r="U973" s="12"/>
      <c r="V973" s="12"/>
      <c r="W973" s="12"/>
      <c r="X973" s="12"/>
      <c r="Y973" s="12"/>
      <c r="Z973" s="12"/>
      <c r="AA973" s="12"/>
      <c r="AB973" s="12"/>
      <c r="AC973" s="12"/>
      <c r="AD973" s="12"/>
      <c r="AE973" s="12"/>
      <c r="AT973" s="251" t="s">
        <v>337</v>
      </c>
      <c r="AU973" s="251" t="s">
        <v>85</v>
      </c>
      <c r="AV973" s="12" t="s">
        <v>85</v>
      </c>
      <c r="AW973" s="12" t="s">
        <v>33</v>
      </c>
      <c r="AX973" s="12" t="s">
        <v>77</v>
      </c>
      <c r="AY973" s="251" t="s">
        <v>247</v>
      </c>
    </row>
    <row r="974" s="12" customFormat="1">
      <c r="A974" s="12"/>
      <c r="B974" s="242"/>
      <c r="C974" s="243"/>
      <c r="D974" s="232" t="s">
        <v>337</v>
      </c>
      <c r="E974" s="244" t="s">
        <v>1</v>
      </c>
      <c r="F974" s="245" t="s">
        <v>4910</v>
      </c>
      <c r="G974" s="243"/>
      <c r="H974" s="244" t="s">
        <v>1</v>
      </c>
      <c r="I974" s="246"/>
      <c r="J974" s="243"/>
      <c r="K974" s="243"/>
      <c r="L974" s="247"/>
      <c r="M974" s="248"/>
      <c r="N974" s="249"/>
      <c r="O974" s="249"/>
      <c r="P974" s="249"/>
      <c r="Q974" s="249"/>
      <c r="R974" s="249"/>
      <c r="S974" s="249"/>
      <c r="T974" s="250"/>
      <c r="U974" s="12"/>
      <c r="V974" s="12"/>
      <c r="W974" s="12"/>
      <c r="X974" s="12"/>
      <c r="Y974" s="12"/>
      <c r="Z974" s="12"/>
      <c r="AA974" s="12"/>
      <c r="AB974" s="12"/>
      <c r="AC974" s="12"/>
      <c r="AD974" s="12"/>
      <c r="AE974" s="12"/>
      <c r="AT974" s="251" t="s">
        <v>337</v>
      </c>
      <c r="AU974" s="251" t="s">
        <v>85</v>
      </c>
      <c r="AV974" s="12" t="s">
        <v>85</v>
      </c>
      <c r="AW974" s="12" t="s">
        <v>33</v>
      </c>
      <c r="AX974" s="12" t="s">
        <v>77</v>
      </c>
      <c r="AY974" s="251" t="s">
        <v>247</v>
      </c>
    </row>
    <row r="975" s="13" customFormat="1">
      <c r="A975" s="13"/>
      <c r="B975" s="252"/>
      <c r="C975" s="253"/>
      <c r="D975" s="232" t="s">
        <v>337</v>
      </c>
      <c r="E975" s="254" t="s">
        <v>1</v>
      </c>
      <c r="F975" s="255" t="s">
        <v>4911</v>
      </c>
      <c r="G975" s="253"/>
      <c r="H975" s="256">
        <v>18.884</v>
      </c>
      <c r="I975" s="257"/>
      <c r="J975" s="253"/>
      <c r="K975" s="253"/>
      <c r="L975" s="258"/>
      <c r="M975" s="259"/>
      <c r="N975" s="260"/>
      <c r="O975" s="260"/>
      <c r="P975" s="260"/>
      <c r="Q975" s="260"/>
      <c r="R975" s="260"/>
      <c r="S975" s="260"/>
      <c r="T975" s="261"/>
      <c r="U975" s="13"/>
      <c r="V975" s="13"/>
      <c r="W975" s="13"/>
      <c r="X975" s="13"/>
      <c r="Y975" s="13"/>
      <c r="Z975" s="13"/>
      <c r="AA975" s="13"/>
      <c r="AB975" s="13"/>
      <c r="AC975" s="13"/>
      <c r="AD975" s="13"/>
      <c r="AE975" s="13"/>
      <c r="AT975" s="262" t="s">
        <v>337</v>
      </c>
      <c r="AU975" s="262" t="s">
        <v>85</v>
      </c>
      <c r="AV975" s="13" t="s">
        <v>87</v>
      </c>
      <c r="AW975" s="13" t="s">
        <v>33</v>
      </c>
      <c r="AX975" s="13" t="s">
        <v>77</v>
      </c>
      <c r="AY975" s="262" t="s">
        <v>247</v>
      </c>
    </row>
    <row r="976" s="12" customFormat="1">
      <c r="A976" s="12"/>
      <c r="B976" s="242"/>
      <c r="C976" s="243"/>
      <c r="D976" s="232" t="s">
        <v>337</v>
      </c>
      <c r="E976" s="244" t="s">
        <v>1</v>
      </c>
      <c r="F976" s="245" t="s">
        <v>4912</v>
      </c>
      <c r="G976" s="243"/>
      <c r="H976" s="244" t="s">
        <v>1</v>
      </c>
      <c r="I976" s="246"/>
      <c r="J976" s="243"/>
      <c r="K976" s="243"/>
      <c r="L976" s="247"/>
      <c r="M976" s="248"/>
      <c r="N976" s="249"/>
      <c r="O976" s="249"/>
      <c r="P976" s="249"/>
      <c r="Q976" s="249"/>
      <c r="R976" s="249"/>
      <c r="S976" s="249"/>
      <c r="T976" s="250"/>
      <c r="U976" s="12"/>
      <c r="V976" s="12"/>
      <c r="W976" s="12"/>
      <c r="X976" s="12"/>
      <c r="Y976" s="12"/>
      <c r="Z976" s="12"/>
      <c r="AA976" s="12"/>
      <c r="AB976" s="12"/>
      <c r="AC976" s="12"/>
      <c r="AD976" s="12"/>
      <c r="AE976" s="12"/>
      <c r="AT976" s="251" t="s">
        <v>337</v>
      </c>
      <c r="AU976" s="251" t="s">
        <v>85</v>
      </c>
      <c r="AV976" s="12" t="s">
        <v>85</v>
      </c>
      <c r="AW976" s="12" t="s">
        <v>33</v>
      </c>
      <c r="AX976" s="12" t="s">
        <v>77</v>
      </c>
      <c r="AY976" s="251" t="s">
        <v>247</v>
      </c>
    </row>
    <row r="977" s="13" customFormat="1">
      <c r="A977" s="13"/>
      <c r="B977" s="252"/>
      <c r="C977" s="253"/>
      <c r="D977" s="232" t="s">
        <v>337</v>
      </c>
      <c r="E977" s="254" t="s">
        <v>1</v>
      </c>
      <c r="F977" s="255" t="s">
        <v>4913</v>
      </c>
      <c r="G977" s="253"/>
      <c r="H977" s="256">
        <v>26.292999999999999</v>
      </c>
      <c r="I977" s="257"/>
      <c r="J977" s="253"/>
      <c r="K977" s="253"/>
      <c r="L977" s="258"/>
      <c r="M977" s="259"/>
      <c r="N977" s="260"/>
      <c r="O977" s="260"/>
      <c r="P977" s="260"/>
      <c r="Q977" s="260"/>
      <c r="R977" s="260"/>
      <c r="S977" s="260"/>
      <c r="T977" s="261"/>
      <c r="U977" s="13"/>
      <c r="V977" s="13"/>
      <c r="W977" s="13"/>
      <c r="X977" s="13"/>
      <c r="Y977" s="13"/>
      <c r="Z977" s="13"/>
      <c r="AA977" s="13"/>
      <c r="AB977" s="13"/>
      <c r="AC977" s="13"/>
      <c r="AD977" s="13"/>
      <c r="AE977" s="13"/>
      <c r="AT977" s="262" t="s">
        <v>337</v>
      </c>
      <c r="AU977" s="262" t="s">
        <v>85</v>
      </c>
      <c r="AV977" s="13" t="s">
        <v>87</v>
      </c>
      <c r="AW977" s="13" t="s">
        <v>33</v>
      </c>
      <c r="AX977" s="13" t="s">
        <v>77</v>
      </c>
      <c r="AY977" s="262" t="s">
        <v>247</v>
      </c>
    </row>
    <row r="978" s="14" customFormat="1">
      <c r="A978" s="14"/>
      <c r="B978" s="263"/>
      <c r="C978" s="264"/>
      <c r="D978" s="232" t="s">
        <v>337</v>
      </c>
      <c r="E978" s="265" t="s">
        <v>1</v>
      </c>
      <c r="F978" s="266" t="s">
        <v>340</v>
      </c>
      <c r="G978" s="264"/>
      <c r="H978" s="267">
        <v>45.177</v>
      </c>
      <c r="I978" s="268"/>
      <c r="J978" s="264"/>
      <c r="K978" s="264"/>
      <c r="L978" s="269"/>
      <c r="M978" s="270"/>
      <c r="N978" s="271"/>
      <c r="O978" s="271"/>
      <c r="P978" s="271"/>
      <c r="Q978" s="271"/>
      <c r="R978" s="271"/>
      <c r="S978" s="271"/>
      <c r="T978" s="272"/>
      <c r="U978" s="14"/>
      <c r="V978" s="14"/>
      <c r="W978" s="14"/>
      <c r="X978" s="14"/>
      <c r="Y978" s="14"/>
      <c r="Z978" s="14"/>
      <c r="AA978" s="14"/>
      <c r="AB978" s="14"/>
      <c r="AC978" s="14"/>
      <c r="AD978" s="14"/>
      <c r="AE978" s="14"/>
      <c r="AT978" s="273" t="s">
        <v>337</v>
      </c>
      <c r="AU978" s="273" t="s">
        <v>85</v>
      </c>
      <c r="AV978" s="14" t="s">
        <v>258</v>
      </c>
      <c r="AW978" s="14" t="s">
        <v>33</v>
      </c>
      <c r="AX978" s="14" t="s">
        <v>85</v>
      </c>
      <c r="AY978" s="273" t="s">
        <v>247</v>
      </c>
    </row>
    <row r="979" s="2" customFormat="1" ht="33" customHeight="1">
      <c r="A979" s="38"/>
      <c r="B979" s="39"/>
      <c r="C979" s="219" t="s">
        <v>994</v>
      </c>
      <c r="D979" s="219" t="s">
        <v>248</v>
      </c>
      <c r="E979" s="220" t="s">
        <v>869</v>
      </c>
      <c r="F979" s="221" t="s">
        <v>870</v>
      </c>
      <c r="G979" s="222" t="s">
        <v>267</v>
      </c>
      <c r="H979" s="223">
        <v>42.380000000000003</v>
      </c>
      <c r="I979" s="224"/>
      <c r="J979" s="225">
        <f>ROUND(I979*H979,2)</f>
        <v>0</v>
      </c>
      <c r="K979" s="221" t="s">
        <v>336</v>
      </c>
      <c r="L979" s="44"/>
      <c r="M979" s="226" t="s">
        <v>1</v>
      </c>
      <c r="N979" s="227" t="s">
        <v>42</v>
      </c>
      <c r="O979" s="91"/>
      <c r="P979" s="228">
        <f>O979*H979</f>
        <v>0</v>
      </c>
      <c r="Q979" s="228">
        <v>0</v>
      </c>
      <c r="R979" s="228">
        <f>Q979*H979</f>
        <v>0</v>
      </c>
      <c r="S979" s="228">
        <v>0</v>
      </c>
      <c r="T979" s="229">
        <f>S979*H979</f>
        <v>0</v>
      </c>
      <c r="U979" s="38"/>
      <c r="V979" s="38"/>
      <c r="W979" s="38"/>
      <c r="X979" s="38"/>
      <c r="Y979" s="38"/>
      <c r="Z979" s="38"/>
      <c r="AA979" s="38"/>
      <c r="AB979" s="38"/>
      <c r="AC979" s="38"/>
      <c r="AD979" s="38"/>
      <c r="AE979" s="38"/>
      <c r="AR979" s="230" t="s">
        <v>258</v>
      </c>
      <c r="AT979" s="230" t="s">
        <v>248</v>
      </c>
      <c r="AU979" s="230" t="s">
        <v>85</v>
      </c>
      <c r="AY979" s="17" t="s">
        <v>247</v>
      </c>
      <c r="BE979" s="231">
        <f>IF(N979="základní",J979,0)</f>
        <v>0</v>
      </c>
      <c r="BF979" s="231">
        <f>IF(N979="snížená",J979,0)</f>
        <v>0</v>
      </c>
      <c r="BG979" s="231">
        <f>IF(N979="zákl. přenesená",J979,0)</f>
        <v>0</v>
      </c>
      <c r="BH979" s="231">
        <f>IF(N979="sníž. přenesená",J979,0)</f>
        <v>0</v>
      </c>
      <c r="BI979" s="231">
        <f>IF(N979="nulová",J979,0)</f>
        <v>0</v>
      </c>
      <c r="BJ979" s="17" t="s">
        <v>85</v>
      </c>
      <c r="BK979" s="231">
        <f>ROUND(I979*H979,2)</f>
        <v>0</v>
      </c>
      <c r="BL979" s="17" t="s">
        <v>258</v>
      </c>
      <c r="BM979" s="230" t="s">
        <v>997</v>
      </c>
    </row>
    <row r="980" s="2" customFormat="1">
      <c r="A980" s="38"/>
      <c r="B980" s="39"/>
      <c r="C980" s="40"/>
      <c r="D980" s="232" t="s">
        <v>253</v>
      </c>
      <c r="E980" s="40"/>
      <c r="F980" s="233" t="s">
        <v>872</v>
      </c>
      <c r="G980" s="40"/>
      <c r="H980" s="40"/>
      <c r="I980" s="234"/>
      <c r="J980" s="40"/>
      <c r="K980" s="40"/>
      <c r="L980" s="44"/>
      <c r="M980" s="235"/>
      <c r="N980" s="236"/>
      <c r="O980" s="91"/>
      <c r="P980" s="91"/>
      <c r="Q980" s="91"/>
      <c r="R980" s="91"/>
      <c r="S980" s="91"/>
      <c r="T980" s="92"/>
      <c r="U980" s="38"/>
      <c r="V980" s="38"/>
      <c r="W980" s="38"/>
      <c r="X980" s="38"/>
      <c r="Y980" s="38"/>
      <c r="Z980" s="38"/>
      <c r="AA980" s="38"/>
      <c r="AB980" s="38"/>
      <c r="AC980" s="38"/>
      <c r="AD980" s="38"/>
      <c r="AE980" s="38"/>
      <c r="AT980" s="17" t="s">
        <v>253</v>
      </c>
      <c r="AU980" s="17" t="s">
        <v>85</v>
      </c>
    </row>
    <row r="981" s="12" customFormat="1">
      <c r="A981" s="12"/>
      <c r="B981" s="242"/>
      <c r="C981" s="243"/>
      <c r="D981" s="232" t="s">
        <v>337</v>
      </c>
      <c r="E981" s="244" t="s">
        <v>1</v>
      </c>
      <c r="F981" s="245" t="s">
        <v>4357</v>
      </c>
      <c r="G981" s="243"/>
      <c r="H981" s="244" t="s">
        <v>1</v>
      </c>
      <c r="I981" s="246"/>
      <c r="J981" s="243"/>
      <c r="K981" s="243"/>
      <c r="L981" s="247"/>
      <c r="M981" s="248"/>
      <c r="N981" s="249"/>
      <c r="O981" s="249"/>
      <c r="P981" s="249"/>
      <c r="Q981" s="249"/>
      <c r="R981" s="249"/>
      <c r="S981" s="249"/>
      <c r="T981" s="250"/>
      <c r="U981" s="12"/>
      <c r="V981" s="12"/>
      <c r="W981" s="12"/>
      <c r="X981" s="12"/>
      <c r="Y981" s="12"/>
      <c r="Z981" s="12"/>
      <c r="AA981" s="12"/>
      <c r="AB981" s="12"/>
      <c r="AC981" s="12"/>
      <c r="AD981" s="12"/>
      <c r="AE981" s="12"/>
      <c r="AT981" s="251" t="s">
        <v>337</v>
      </c>
      <c r="AU981" s="251" t="s">
        <v>85</v>
      </c>
      <c r="AV981" s="12" t="s">
        <v>85</v>
      </c>
      <c r="AW981" s="12" t="s">
        <v>33</v>
      </c>
      <c r="AX981" s="12" t="s">
        <v>77</v>
      </c>
      <c r="AY981" s="251" t="s">
        <v>247</v>
      </c>
    </row>
    <row r="982" s="12" customFormat="1">
      <c r="A982" s="12"/>
      <c r="B982" s="242"/>
      <c r="C982" s="243"/>
      <c r="D982" s="232" t="s">
        <v>337</v>
      </c>
      <c r="E982" s="244" t="s">
        <v>1</v>
      </c>
      <c r="F982" s="245" t="s">
        <v>4858</v>
      </c>
      <c r="G982" s="243"/>
      <c r="H982" s="244" t="s">
        <v>1</v>
      </c>
      <c r="I982" s="246"/>
      <c r="J982" s="243"/>
      <c r="K982" s="243"/>
      <c r="L982" s="247"/>
      <c r="M982" s="248"/>
      <c r="N982" s="249"/>
      <c r="O982" s="249"/>
      <c r="P982" s="249"/>
      <c r="Q982" s="249"/>
      <c r="R982" s="249"/>
      <c r="S982" s="249"/>
      <c r="T982" s="250"/>
      <c r="U982" s="12"/>
      <c r="V982" s="12"/>
      <c r="W982" s="12"/>
      <c r="X982" s="12"/>
      <c r="Y982" s="12"/>
      <c r="Z982" s="12"/>
      <c r="AA982" s="12"/>
      <c r="AB982" s="12"/>
      <c r="AC982" s="12"/>
      <c r="AD982" s="12"/>
      <c r="AE982" s="12"/>
      <c r="AT982" s="251" t="s">
        <v>337</v>
      </c>
      <c r="AU982" s="251" t="s">
        <v>85</v>
      </c>
      <c r="AV982" s="12" t="s">
        <v>85</v>
      </c>
      <c r="AW982" s="12" t="s">
        <v>33</v>
      </c>
      <c r="AX982" s="12" t="s">
        <v>77</v>
      </c>
      <c r="AY982" s="251" t="s">
        <v>247</v>
      </c>
    </row>
    <row r="983" s="12" customFormat="1">
      <c r="A983" s="12"/>
      <c r="B983" s="242"/>
      <c r="C983" s="243"/>
      <c r="D983" s="232" t="s">
        <v>337</v>
      </c>
      <c r="E983" s="244" t="s">
        <v>1</v>
      </c>
      <c r="F983" s="245" t="s">
        <v>4914</v>
      </c>
      <c r="G983" s="243"/>
      <c r="H983" s="244" t="s">
        <v>1</v>
      </c>
      <c r="I983" s="246"/>
      <c r="J983" s="243"/>
      <c r="K983" s="243"/>
      <c r="L983" s="247"/>
      <c r="M983" s="248"/>
      <c r="N983" s="249"/>
      <c r="O983" s="249"/>
      <c r="P983" s="249"/>
      <c r="Q983" s="249"/>
      <c r="R983" s="249"/>
      <c r="S983" s="249"/>
      <c r="T983" s="250"/>
      <c r="U983" s="12"/>
      <c r="V983" s="12"/>
      <c r="W983" s="12"/>
      <c r="X983" s="12"/>
      <c r="Y983" s="12"/>
      <c r="Z983" s="12"/>
      <c r="AA983" s="12"/>
      <c r="AB983" s="12"/>
      <c r="AC983" s="12"/>
      <c r="AD983" s="12"/>
      <c r="AE983" s="12"/>
      <c r="AT983" s="251" t="s">
        <v>337</v>
      </c>
      <c r="AU983" s="251" t="s">
        <v>85</v>
      </c>
      <c r="AV983" s="12" t="s">
        <v>85</v>
      </c>
      <c r="AW983" s="12" t="s">
        <v>33</v>
      </c>
      <c r="AX983" s="12" t="s">
        <v>77</v>
      </c>
      <c r="AY983" s="251" t="s">
        <v>247</v>
      </c>
    </row>
    <row r="984" s="13" customFormat="1">
      <c r="A984" s="13"/>
      <c r="B984" s="252"/>
      <c r="C984" s="253"/>
      <c r="D984" s="232" t="s">
        <v>337</v>
      </c>
      <c r="E984" s="254" t="s">
        <v>1</v>
      </c>
      <c r="F984" s="255" t="s">
        <v>4915</v>
      </c>
      <c r="G984" s="253"/>
      <c r="H984" s="256">
        <v>42.380000000000003</v>
      </c>
      <c r="I984" s="257"/>
      <c r="J984" s="253"/>
      <c r="K984" s="253"/>
      <c r="L984" s="258"/>
      <c r="M984" s="259"/>
      <c r="N984" s="260"/>
      <c r="O984" s="260"/>
      <c r="P984" s="260"/>
      <c r="Q984" s="260"/>
      <c r="R984" s="260"/>
      <c r="S984" s="260"/>
      <c r="T984" s="261"/>
      <c r="U984" s="13"/>
      <c r="V984" s="13"/>
      <c r="W984" s="13"/>
      <c r="X984" s="13"/>
      <c r="Y984" s="13"/>
      <c r="Z984" s="13"/>
      <c r="AA984" s="13"/>
      <c r="AB984" s="13"/>
      <c r="AC984" s="13"/>
      <c r="AD984" s="13"/>
      <c r="AE984" s="13"/>
      <c r="AT984" s="262" t="s">
        <v>337</v>
      </c>
      <c r="AU984" s="262" t="s">
        <v>85</v>
      </c>
      <c r="AV984" s="13" t="s">
        <v>87</v>
      </c>
      <c r="AW984" s="13" t="s">
        <v>33</v>
      </c>
      <c r="AX984" s="13" t="s">
        <v>77</v>
      </c>
      <c r="AY984" s="262" t="s">
        <v>247</v>
      </c>
    </row>
    <row r="985" s="14" customFormat="1">
      <c r="A985" s="14"/>
      <c r="B985" s="263"/>
      <c r="C985" s="264"/>
      <c r="D985" s="232" t="s">
        <v>337</v>
      </c>
      <c r="E985" s="265" t="s">
        <v>1</v>
      </c>
      <c r="F985" s="266" t="s">
        <v>340</v>
      </c>
      <c r="G985" s="264"/>
      <c r="H985" s="267">
        <v>42.380000000000003</v>
      </c>
      <c r="I985" s="268"/>
      <c r="J985" s="264"/>
      <c r="K985" s="264"/>
      <c r="L985" s="269"/>
      <c r="M985" s="270"/>
      <c r="N985" s="271"/>
      <c r="O985" s="271"/>
      <c r="P985" s="271"/>
      <c r="Q985" s="271"/>
      <c r="R985" s="271"/>
      <c r="S985" s="271"/>
      <c r="T985" s="272"/>
      <c r="U985" s="14"/>
      <c r="V985" s="14"/>
      <c r="W985" s="14"/>
      <c r="X985" s="14"/>
      <c r="Y985" s="14"/>
      <c r="Z985" s="14"/>
      <c r="AA985" s="14"/>
      <c r="AB985" s="14"/>
      <c r="AC985" s="14"/>
      <c r="AD985" s="14"/>
      <c r="AE985" s="14"/>
      <c r="AT985" s="273" t="s">
        <v>337</v>
      </c>
      <c r="AU985" s="273" t="s">
        <v>85</v>
      </c>
      <c r="AV985" s="14" t="s">
        <v>258</v>
      </c>
      <c r="AW985" s="14" t="s">
        <v>33</v>
      </c>
      <c r="AX985" s="14" t="s">
        <v>85</v>
      </c>
      <c r="AY985" s="273" t="s">
        <v>247</v>
      </c>
    </row>
    <row r="986" s="2" customFormat="1" ht="37.8" customHeight="1">
      <c r="A986" s="38"/>
      <c r="B986" s="39"/>
      <c r="C986" s="219" t="s">
        <v>799</v>
      </c>
      <c r="D986" s="219" t="s">
        <v>248</v>
      </c>
      <c r="E986" s="220" t="s">
        <v>882</v>
      </c>
      <c r="F986" s="221" t="s">
        <v>883</v>
      </c>
      <c r="G986" s="222" t="s">
        <v>267</v>
      </c>
      <c r="H986" s="223">
        <v>296.66000000000003</v>
      </c>
      <c r="I986" s="224"/>
      <c r="J986" s="225">
        <f>ROUND(I986*H986,2)</f>
        <v>0</v>
      </c>
      <c r="K986" s="221" t="s">
        <v>336</v>
      </c>
      <c r="L986" s="44"/>
      <c r="M986" s="226" t="s">
        <v>1</v>
      </c>
      <c r="N986" s="227" t="s">
        <v>42</v>
      </c>
      <c r="O986" s="91"/>
      <c r="P986" s="228">
        <f>O986*H986</f>
        <v>0</v>
      </c>
      <c r="Q986" s="228">
        <v>0</v>
      </c>
      <c r="R986" s="228">
        <f>Q986*H986</f>
        <v>0</v>
      </c>
      <c r="S986" s="228">
        <v>0</v>
      </c>
      <c r="T986" s="229">
        <f>S986*H986</f>
        <v>0</v>
      </c>
      <c r="U986" s="38"/>
      <c r="V986" s="38"/>
      <c r="W986" s="38"/>
      <c r="X986" s="38"/>
      <c r="Y986" s="38"/>
      <c r="Z986" s="38"/>
      <c r="AA986" s="38"/>
      <c r="AB986" s="38"/>
      <c r="AC986" s="38"/>
      <c r="AD986" s="38"/>
      <c r="AE986" s="38"/>
      <c r="AR986" s="230" t="s">
        <v>258</v>
      </c>
      <c r="AT986" s="230" t="s">
        <v>248</v>
      </c>
      <c r="AU986" s="230" t="s">
        <v>85</v>
      </c>
      <c r="AY986" s="17" t="s">
        <v>247</v>
      </c>
      <c r="BE986" s="231">
        <f>IF(N986="základní",J986,0)</f>
        <v>0</v>
      </c>
      <c r="BF986" s="231">
        <f>IF(N986="snížená",J986,0)</f>
        <v>0</v>
      </c>
      <c r="BG986" s="231">
        <f>IF(N986="zákl. přenesená",J986,0)</f>
        <v>0</v>
      </c>
      <c r="BH986" s="231">
        <f>IF(N986="sníž. přenesená",J986,0)</f>
        <v>0</v>
      </c>
      <c r="BI986" s="231">
        <f>IF(N986="nulová",J986,0)</f>
        <v>0</v>
      </c>
      <c r="BJ986" s="17" t="s">
        <v>85</v>
      </c>
      <c r="BK986" s="231">
        <f>ROUND(I986*H986,2)</f>
        <v>0</v>
      </c>
      <c r="BL986" s="17" t="s">
        <v>258</v>
      </c>
      <c r="BM986" s="230" t="s">
        <v>1001</v>
      </c>
    </row>
    <row r="987" s="2" customFormat="1">
      <c r="A987" s="38"/>
      <c r="B987" s="39"/>
      <c r="C987" s="40"/>
      <c r="D987" s="232" t="s">
        <v>253</v>
      </c>
      <c r="E987" s="40"/>
      <c r="F987" s="233" t="s">
        <v>872</v>
      </c>
      <c r="G987" s="40"/>
      <c r="H987" s="40"/>
      <c r="I987" s="234"/>
      <c r="J987" s="40"/>
      <c r="K987" s="40"/>
      <c r="L987" s="44"/>
      <c r="M987" s="235"/>
      <c r="N987" s="236"/>
      <c r="O987" s="91"/>
      <c r="P987" s="91"/>
      <c r="Q987" s="91"/>
      <c r="R987" s="91"/>
      <c r="S987" s="91"/>
      <c r="T987" s="92"/>
      <c r="U987" s="38"/>
      <c r="V987" s="38"/>
      <c r="W987" s="38"/>
      <c r="X987" s="38"/>
      <c r="Y987" s="38"/>
      <c r="Z987" s="38"/>
      <c r="AA987" s="38"/>
      <c r="AB987" s="38"/>
      <c r="AC987" s="38"/>
      <c r="AD987" s="38"/>
      <c r="AE987" s="38"/>
      <c r="AT987" s="17" t="s">
        <v>253</v>
      </c>
      <c r="AU987" s="17" t="s">
        <v>85</v>
      </c>
    </row>
    <row r="988" s="12" customFormat="1">
      <c r="A988" s="12"/>
      <c r="B988" s="242"/>
      <c r="C988" s="243"/>
      <c r="D988" s="232" t="s">
        <v>337</v>
      </c>
      <c r="E988" s="244" t="s">
        <v>1</v>
      </c>
      <c r="F988" s="245" t="s">
        <v>4357</v>
      </c>
      <c r="G988" s="243"/>
      <c r="H988" s="244" t="s">
        <v>1</v>
      </c>
      <c r="I988" s="246"/>
      <c r="J988" s="243"/>
      <c r="K988" s="243"/>
      <c r="L988" s="247"/>
      <c r="M988" s="248"/>
      <c r="N988" s="249"/>
      <c r="O988" s="249"/>
      <c r="P988" s="249"/>
      <c r="Q988" s="249"/>
      <c r="R988" s="249"/>
      <c r="S988" s="249"/>
      <c r="T988" s="250"/>
      <c r="U988" s="12"/>
      <c r="V988" s="12"/>
      <c r="W988" s="12"/>
      <c r="X988" s="12"/>
      <c r="Y988" s="12"/>
      <c r="Z988" s="12"/>
      <c r="AA988" s="12"/>
      <c r="AB988" s="12"/>
      <c r="AC988" s="12"/>
      <c r="AD988" s="12"/>
      <c r="AE988" s="12"/>
      <c r="AT988" s="251" t="s">
        <v>337</v>
      </c>
      <c r="AU988" s="251" t="s">
        <v>85</v>
      </c>
      <c r="AV988" s="12" t="s">
        <v>85</v>
      </c>
      <c r="AW988" s="12" t="s">
        <v>33</v>
      </c>
      <c r="AX988" s="12" t="s">
        <v>77</v>
      </c>
      <c r="AY988" s="251" t="s">
        <v>247</v>
      </c>
    </row>
    <row r="989" s="12" customFormat="1">
      <c r="A989" s="12"/>
      <c r="B989" s="242"/>
      <c r="C989" s="243"/>
      <c r="D989" s="232" t="s">
        <v>337</v>
      </c>
      <c r="E989" s="244" t="s">
        <v>1</v>
      </c>
      <c r="F989" s="245" t="s">
        <v>4858</v>
      </c>
      <c r="G989" s="243"/>
      <c r="H989" s="244" t="s">
        <v>1</v>
      </c>
      <c r="I989" s="246"/>
      <c r="J989" s="243"/>
      <c r="K989" s="243"/>
      <c r="L989" s="247"/>
      <c r="M989" s="248"/>
      <c r="N989" s="249"/>
      <c r="O989" s="249"/>
      <c r="P989" s="249"/>
      <c r="Q989" s="249"/>
      <c r="R989" s="249"/>
      <c r="S989" s="249"/>
      <c r="T989" s="250"/>
      <c r="U989" s="12"/>
      <c r="V989" s="12"/>
      <c r="W989" s="12"/>
      <c r="X989" s="12"/>
      <c r="Y989" s="12"/>
      <c r="Z989" s="12"/>
      <c r="AA989" s="12"/>
      <c r="AB989" s="12"/>
      <c r="AC989" s="12"/>
      <c r="AD989" s="12"/>
      <c r="AE989" s="12"/>
      <c r="AT989" s="251" t="s">
        <v>337</v>
      </c>
      <c r="AU989" s="251" t="s">
        <v>85</v>
      </c>
      <c r="AV989" s="12" t="s">
        <v>85</v>
      </c>
      <c r="AW989" s="12" t="s">
        <v>33</v>
      </c>
      <c r="AX989" s="12" t="s">
        <v>77</v>
      </c>
      <c r="AY989" s="251" t="s">
        <v>247</v>
      </c>
    </row>
    <row r="990" s="12" customFormat="1">
      <c r="A990" s="12"/>
      <c r="B990" s="242"/>
      <c r="C990" s="243"/>
      <c r="D990" s="232" t="s">
        <v>337</v>
      </c>
      <c r="E990" s="244" t="s">
        <v>1</v>
      </c>
      <c r="F990" s="245" t="s">
        <v>4914</v>
      </c>
      <c r="G990" s="243"/>
      <c r="H990" s="244" t="s">
        <v>1</v>
      </c>
      <c r="I990" s="246"/>
      <c r="J990" s="243"/>
      <c r="K990" s="243"/>
      <c r="L990" s="247"/>
      <c r="M990" s="248"/>
      <c r="N990" s="249"/>
      <c r="O990" s="249"/>
      <c r="P990" s="249"/>
      <c r="Q990" s="249"/>
      <c r="R990" s="249"/>
      <c r="S990" s="249"/>
      <c r="T990" s="250"/>
      <c r="U990" s="12"/>
      <c r="V990" s="12"/>
      <c r="W990" s="12"/>
      <c r="X990" s="12"/>
      <c r="Y990" s="12"/>
      <c r="Z990" s="12"/>
      <c r="AA990" s="12"/>
      <c r="AB990" s="12"/>
      <c r="AC990" s="12"/>
      <c r="AD990" s="12"/>
      <c r="AE990" s="12"/>
      <c r="AT990" s="251" t="s">
        <v>337</v>
      </c>
      <c r="AU990" s="251" t="s">
        <v>85</v>
      </c>
      <c r="AV990" s="12" t="s">
        <v>85</v>
      </c>
      <c r="AW990" s="12" t="s">
        <v>33</v>
      </c>
      <c r="AX990" s="12" t="s">
        <v>77</v>
      </c>
      <c r="AY990" s="251" t="s">
        <v>247</v>
      </c>
    </row>
    <row r="991" s="13" customFormat="1">
      <c r="A991" s="13"/>
      <c r="B991" s="252"/>
      <c r="C991" s="253"/>
      <c r="D991" s="232" t="s">
        <v>337</v>
      </c>
      <c r="E991" s="254" t="s">
        <v>1</v>
      </c>
      <c r="F991" s="255" t="s">
        <v>4916</v>
      </c>
      <c r="G991" s="253"/>
      <c r="H991" s="256">
        <v>296.66000000000003</v>
      </c>
      <c r="I991" s="257"/>
      <c r="J991" s="253"/>
      <c r="K991" s="253"/>
      <c r="L991" s="258"/>
      <c r="M991" s="259"/>
      <c r="N991" s="260"/>
      <c r="O991" s="260"/>
      <c r="P991" s="260"/>
      <c r="Q991" s="260"/>
      <c r="R991" s="260"/>
      <c r="S991" s="260"/>
      <c r="T991" s="261"/>
      <c r="U991" s="13"/>
      <c r="V991" s="13"/>
      <c r="W991" s="13"/>
      <c r="X991" s="13"/>
      <c r="Y991" s="13"/>
      <c r="Z991" s="13"/>
      <c r="AA991" s="13"/>
      <c r="AB991" s="13"/>
      <c r="AC991" s="13"/>
      <c r="AD991" s="13"/>
      <c r="AE991" s="13"/>
      <c r="AT991" s="262" t="s">
        <v>337</v>
      </c>
      <c r="AU991" s="262" t="s">
        <v>85</v>
      </c>
      <c r="AV991" s="13" t="s">
        <v>87</v>
      </c>
      <c r="AW991" s="13" t="s">
        <v>33</v>
      </c>
      <c r="AX991" s="13" t="s">
        <v>77</v>
      </c>
      <c r="AY991" s="262" t="s">
        <v>247</v>
      </c>
    </row>
    <row r="992" s="14" customFormat="1">
      <c r="A992" s="14"/>
      <c r="B992" s="263"/>
      <c r="C992" s="264"/>
      <c r="D992" s="232" t="s">
        <v>337</v>
      </c>
      <c r="E992" s="265" t="s">
        <v>1</v>
      </c>
      <c r="F992" s="266" t="s">
        <v>340</v>
      </c>
      <c r="G992" s="264"/>
      <c r="H992" s="267">
        <v>296.66000000000003</v>
      </c>
      <c r="I992" s="268"/>
      <c r="J992" s="264"/>
      <c r="K992" s="264"/>
      <c r="L992" s="269"/>
      <c r="M992" s="270"/>
      <c r="N992" s="271"/>
      <c r="O992" s="271"/>
      <c r="P992" s="271"/>
      <c r="Q992" s="271"/>
      <c r="R992" s="271"/>
      <c r="S992" s="271"/>
      <c r="T992" s="272"/>
      <c r="U992" s="14"/>
      <c r="V992" s="14"/>
      <c r="W992" s="14"/>
      <c r="X992" s="14"/>
      <c r="Y992" s="14"/>
      <c r="Z992" s="14"/>
      <c r="AA992" s="14"/>
      <c r="AB992" s="14"/>
      <c r="AC992" s="14"/>
      <c r="AD992" s="14"/>
      <c r="AE992" s="14"/>
      <c r="AT992" s="273" t="s">
        <v>337</v>
      </c>
      <c r="AU992" s="273" t="s">
        <v>85</v>
      </c>
      <c r="AV992" s="14" t="s">
        <v>258</v>
      </c>
      <c r="AW992" s="14" t="s">
        <v>33</v>
      </c>
      <c r="AX992" s="14" t="s">
        <v>85</v>
      </c>
      <c r="AY992" s="273" t="s">
        <v>247</v>
      </c>
    </row>
    <row r="993" s="11" customFormat="1" ht="25.92" customHeight="1">
      <c r="A993" s="11"/>
      <c r="B993" s="205"/>
      <c r="C993" s="206"/>
      <c r="D993" s="207" t="s">
        <v>76</v>
      </c>
      <c r="E993" s="208" t="s">
        <v>624</v>
      </c>
      <c r="F993" s="208" t="s">
        <v>887</v>
      </c>
      <c r="G993" s="206"/>
      <c r="H993" s="206"/>
      <c r="I993" s="209"/>
      <c r="J993" s="210">
        <f>BK993</f>
        <v>0</v>
      </c>
      <c r="K993" s="206"/>
      <c r="L993" s="211"/>
      <c r="M993" s="212"/>
      <c r="N993" s="213"/>
      <c r="O993" s="213"/>
      <c r="P993" s="214">
        <f>SUM(P994:P1189)</f>
        <v>0</v>
      </c>
      <c r="Q993" s="213"/>
      <c r="R993" s="214">
        <f>SUM(R994:R1189)</f>
        <v>0</v>
      </c>
      <c r="S993" s="213"/>
      <c r="T993" s="215">
        <f>SUM(T994:T1189)</f>
        <v>0</v>
      </c>
      <c r="U993" s="11"/>
      <c r="V993" s="11"/>
      <c r="W993" s="11"/>
      <c r="X993" s="11"/>
      <c r="Y993" s="11"/>
      <c r="Z993" s="11"/>
      <c r="AA993" s="11"/>
      <c r="AB993" s="11"/>
      <c r="AC993" s="11"/>
      <c r="AD993" s="11"/>
      <c r="AE993" s="11"/>
      <c r="AR993" s="216" t="s">
        <v>85</v>
      </c>
      <c r="AT993" s="217" t="s">
        <v>76</v>
      </c>
      <c r="AU993" s="217" t="s">
        <v>77</v>
      </c>
      <c r="AY993" s="216" t="s">
        <v>247</v>
      </c>
      <c r="BK993" s="218">
        <f>SUM(BK994:BK1189)</f>
        <v>0</v>
      </c>
    </row>
    <row r="994" s="2" customFormat="1" ht="37.8" customHeight="1">
      <c r="A994" s="38"/>
      <c r="B994" s="39"/>
      <c r="C994" s="219" t="s">
        <v>1003</v>
      </c>
      <c r="D994" s="219" t="s">
        <v>248</v>
      </c>
      <c r="E994" s="220" t="s">
        <v>4917</v>
      </c>
      <c r="F994" s="221" t="s">
        <v>4918</v>
      </c>
      <c r="G994" s="222" t="s">
        <v>681</v>
      </c>
      <c r="H994" s="223">
        <v>2</v>
      </c>
      <c r="I994" s="224"/>
      <c r="J994" s="225">
        <f>ROUND(I994*H994,2)</f>
        <v>0</v>
      </c>
      <c r="K994" s="221" t="s">
        <v>336</v>
      </c>
      <c r="L994" s="44"/>
      <c r="M994" s="226" t="s">
        <v>1</v>
      </c>
      <c r="N994" s="227" t="s">
        <v>42</v>
      </c>
      <c r="O994" s="91"/>
      <c r="P994" s="228">
        <f>O994*H994</f>
        <v>0</v>
      </c>
      <c r="Q994" s="228">
        <v>0</v>
      </c>
      <c r="R994" s="228">
        <f>Q994*H994</f>
        <v>0</v>
      </c>
      <c r="S994" s="228">
        <v>0</v>
      </c>
      <c r="T994" s="229">
        <f>S994*H994</f>
        <v>0</v>
      </c>
      <c r="U994" s="38"/>
      <c r="V994" s="38"/>
      <c r="W994" s="38"/>
      <c r="X994" s="38"/>
      <c r="Y994" s="38"/>
      <c r="Z994" s="38"/>
      <c r="AA994" s="38"/>
      <c r="AB994" s="38"/>
      <c r="AC994" s="38"/>
      <c r="AD994" s="38"/>
      <c r="AE994" s="38"/>
      <c r="AR994" s="230" t="s">
        <v>258</v>
      </c>
      <c r="AT994" s="230" t="s">
        <v>248</v>
      </c>
      <c r="AU994" s="230" t="s">
        <v>85</v>
      </c>
      <c r="AY994" s="17" t="s">
        <v>247</v>
      </c>
      <c r="BE994" s="231">
        <f>IF(N994="základní",J994,0)</f>
        <v>0</v>
      </c>
      <c r="BF994" s="231">
        <f>IF(N994="snížená",J994,0)</f>
        <v>0</v>
      </c>
      <c r="BG994" s="231">
        <f>IF(N994="zákl. přenesená",J994,0)</f>
        <v>0</v>
      </c>
      <c r="BH994" s="231">
        <f>IF(N994="sníž. přenesená",J994,0)</f>
        <v>0</v>
      </c>
      <c r="BI994" s="231">
        <f>IF(N994="nulová",J994,0)</f>
        <v>0</v>
      </c>
      <c r="BJ994" s="17" t="s">
        <v>85</v>
      </c>
      <c r="BK994" s="231">
        <f>ROUND(I994*H994,2)</f>
        <v>0</v>
      </c>
      <c r="BL994" s="17" t="s">
        <v>258</v>
      </c>
      <c r="BM994" s="230" t="s">
        <v>1006</v>
      </c>
    </row>
    <row r="995" s="2" customFormat="1">
      <c r="A995" s="38"/>
      <c r="B995" s="39"/>
      <c r="C995" s="40"/>
      <c r="D995" s="232" t="s">
        <v>253</v>
      </c>
      <c r="E995" s="40"/>
      <c r="F995" s="233" t="s">
        <v>891</v>
      </c>
      <c r="G995" s="40"/>
      <c r="H995" s="40"/>
      <c r="I995" s="234"/>
      <c r="J995" s="40"/>
      <c r="K995" s="40"/>
      <c r="L995" s="44"/>
      <c r="M995" s="235"/>
      <c r="N995" s="236"/>
      <c r="O995" s="91"/>
      <c r="P995" s="91"/>
      <c r="Q995" s="91"/>
      <c r="R995" s="91"/>
      <c r="S995" s="91"/>
      <c r="T995" s="92"/>
      <c r="U995" s="38"/>
      <c r="V995" s="38"/>
      <c r="W995" s="38"/>
      <c r="X995" s="38"/>
      <c r="Y995" s="38"/>
      <c r="Z995" s="38"/>
      <c r="AA995" s="38"/>
      <c r="AB995" s="38"/>
      <c r="AC995" s="38"/>
      <c r="AD995" s="38"/>
      <c r="AE995" s="38"/>
      <c r="AT995" s="17" t="s">
        <v>253</v>
      </c>
      <c r="AU995" s="17" t="s">
        <v>85</v>
      </c>
    </row>
    <row r="996" s="12" customFormat="1">
      <c r="A996" s="12"/>
      <c r="B996" s="242"/>
      <c r="C996" s="243"/>
      <c r="D996" s="232" t="s">
        <v>337</v>
      </c>
      <c r="E996" s="244" t="s">
        <v>1</v>
      </c>
      <c r="F996" s="245" t="s">
        <v>4919</v>
      </c>
      <c r="G996" s="243"/>
      <c r="H996" s="244" t="s">
        <v>1</v>
      </c>
      <c r="I996" s="246"/>
      <c r="J996" s="243"/>
      <c r="K996" s="243"/>
      <c r="L996" s="247"/>
      <c r="M996" s="248"/>
      <c r="N996" s="249"/>
      <c r="O996" s="249"/>
      <c r="P996" s="249"/>
      <c r="Q996" s="249"/>
      <c r="R996" s="249"/>
      <c r="S996" s="249"/>
      <c r="T996" s="250"/>
      <c r="U996" s="12"/>
      <c r="V996" s="12"/>
      <c r="W996" s="12"/>
      <c r="X996" s="12"/>
      <c r="Y996" s="12"/>
      <c r="Z996" s="12"/>
      <c r="AA996" s="12"/>
      <c r="AB996" s="12"/>
      <c r="AC996" s="12"/>
      <c r="AD996" s="12"/>
      <c r="AE996" s="12"/>
      <c r="AT996" s="251" t="s">
        <v>337</v>
      </c>
      <c r="AU996" s="251" t="s">
        <v>85</v>
      </c>
      <c r="AV996" s="12" t="s">
        <v>85</v>
      </c>
      <c r="AW996" s="12" t="s">
        <v>33</v>
      </c>
      <c r="AX996" s="12" t="s">
        <v>77</v>
      </c>
      <c r="AY996" s="251" t="s">
        <v>247</v>
      </c>
    </row>
    <row r="997" s="13" customFormat="1">
      <c r="A997" s="13"/>
      <c r="B997" s="252"/>
      <c r="C997" s="253"/>
      <c r="D997" s="232" t="s">
        <v>337</v>
      </c>
      <c r="E997" s="254" t="s">
        <v>1</v>
      </c>
      <c r="F997" s="255" t="s">
        <v>4920</v>
      </c>
      <c r="G997" s="253"/>
      <c r="H997" s="256">
        <v>2</v>
      </c>
      <c r="I997" s="257"/>
      <c r="J997" s="253"/>
      <c r="K997" s="253"/>
      <c r="L997" s="258"/>
      <c r="M997" s="259"/>
      <c r="N997" s="260"/>
      <c r="O997" s="260"/>
      <c r="P997" s="260"/>
      <c r="Q997" s="260"/>
      <c r="R997" s="260"/>
      <c r="S997" s="260"/>
      <c r="T997" s="261"/>
      <c r="U997" s="13"/>
      <c r="V997" s="13"/>
      <c r="W997" s="13"/>
      <c r="X997" s="13"/>
      <c r="Y997" s="13"/>
      <c r="Z997" s="13"/>
      <c r="AA997" s="13"/>
      <c r="AB997" s="13"/>
      <c r="AC997" s="13"/>
      <c r="AD997" s="13"/>
      <c r="AE997" s="13"/>
      <c r="AT997" s="262" t="s">
        <v>337</v>
      </c>
      <c r="AU997" s="262" t="s">
        <v>85</v>
      </c>
      <c r="AV997" s="13" t="s">
        <v>87</v>
      </c>
      <c r="AW997" s="13" t="s">
        <v>33</v>
      </c>
      <c r="AX997" s="13" t="s">
        <v>77</v>
      </c>
      <c r="AY997" s="262" t="s">
        <v>247</v>
      </c>
    </row>
    <row r="998" s="14" customFormat="1">
      <c r="A998" s="14"/>
      <c r="B998" s="263"/>
      <c r="C998" s="264"/>
      <c r="D998" s="232" t="s">
        <v>337</v>
      </c>
      <c r="E998" s="265" t="s">
        <v>1</v>
      </c>
      <c r="F998" s="266" t="s">
        <v>340</v>
      </c>
      <c r="G998" s="264"/>
      <c r="H998" s="267">
        <v>2</v>
      </c>
      <c r="I998" s="268"/>
      <c r="J998" s="264"/>
      <c r="K998" s="264"/>
      <c r="L998" s="269"/>
      <c r="M998" s="270"/>
      <c r="N998" s="271"/>
      <c r="O998" s="271"/>
      <c r="P998" s="271"/>
      <c r="Q998" s="271"/>
      <c r="R998" s="271"/>
      <c r="S998" s="271"/>
      <c r="T998" s="272"/>
      <c r="U998" s="14"/>
      <c r="V998" s="14"/>
      <c r="W998" s="14"/>
      <c r="X998" s="14"/>
      <c r="Y998" s="14"/>
      <c r="Z998" s="14"/>
      <c r="AA998" s="14"/>
      <c r="AB998" s="14"/>
      <c r="AC998" s="14"/>
      <c r="AD998" s="14"/>
      <c r="AE998" s="14"/>
      <c r="AT998" s="273" t="s">
        <v>337</v>
      </c>
      <c r="AU998" s="273" t="s">
        <v>85</v>
      </c>
      <c r="AV998" s="14" t="s">
        <v>258</v>
      </c>
      <c r="AW998" s="14" t="s">
        <v>33</v>
      </c>
      <c r="AX998" s="14" t="s">
        <v>85</v>
      </c>
      <c r="AY998" s="273" t="s">
        <v>247</v>
      </c>
    </row>
    <row r="999" s="2" customFormat="1" ht="37.8" customHeight="1">
      <c r="A999" s="38"/>
      <c r="B999" s="39"/>
      <c r="C999" s="219" t="s">
        <v>806</v>
      </c>
      <c r="D999" s="219" t="s">
        <v>248</v>
      </c>
      <c r="E999" s="220" t="s">
        <v>4921</v>
      </c>
      <c r="F999" s="221" t="s">
        <v>4922</v>
      </c>
      <c r="G999" s="222" t="s">
        <v>681</v>
      </c>
      <c r="H999" s="223">
        <v>2</v>
      </c>
      <c r="I999" s="224"/>
      <c r="J999" s="225">
        <f>ROUND(I999*H999,2)</f>
        <v>0</v>
      </c>
      <c r="K999" s="221" t="s">
        <v>336</v>
      </c>
      <c r="L999" s="44"/>
      <c r="M999" s="226" t="s">
        <v>1</v>
      </c>
      <c r="N999" s="227" t="s">
        <v>42</v>
      </c>
      <c r="O999" s="91"/>
      <c r="P999" s="228">
        <f>O999*H999</f>
        <v>0</v>
      </c>
      <c r="Q999" s="228">
        <v>0</v>
      </c>
      <c r="R999" s="228">
        <f>Q999*H999</f>
        <v>0</v>
      </c>
      <c r="S999" s="228">
        <v>0</v>
      </c>
      <c r="T999" s="229">
        <f>S999*H999</f>
        <v>0</v>
      </c>
      <c r="U999" s="38"/>
      <c r="V999" s="38"/>
      <c r="W999" s="38"/>
      <c r="X999" s="38"/>
      <c r="Y999" s="38"/>
      <c r="Z999" s="38"/>
      <c r="AA999" s="38"/>
      <c r="AB999" s="38"/>
      <c r="AC999" s="38"/>
      <c r="AD999" s="38"/>
      <c r="AE999" s="38"/>
      <c r="AR999" s="230" t="s">
        <v>258</v>
      </c>
      <c r="AT999" s="230" t="s">
        <v>248</v>
      </c>
      <c r="AU999" s="230" t="s">
        <v>85</v>
      </c>
      <c r="AY999" s="17" t="s">
        <v>247</v>
      </c>
      <c r="BE999" s="231">
        <f>IF(N999="základní",J999,0)</f>
        <v>0</v>
      </c>
      <c r="BF999" s="231">
        <f>IF(N999="snížená",J999,0)</f>
        <v>0</v>
      </c>
      <c r="BG999" s="231">
        <f>IF(N999="zákl. přenesená",J999,0)</f>
        <v>0</v>
      </c>
      <c r="BH999" s="231">
        <f>IF(N999="sníž. přenesená",J999,0)</f>
        <v>0</v>
      </c>
      <c r="BI999" s="231">
        <f>IF(N999="nulová",J999,0)</f>
        <v>0</v>
      </c>
      <c r="BJ999" s="17" t="s">
        <v>85</v>
      </c>
      <c r="BK999" s="231">
        <f>ROUND(I999*H999,2)</f>
        <v>0</v>
      </c>
      <c r="BL999" s="17" t="s">
        <v>258</v>
      </c>
      <c r="BM999" s="230" t="s">
        <v>1010</v>
      </c>
    </row>
    <row r="1000" s="2" customFormat="1">
      <c r="A1000" s="38"/>
      <c r="B1000" s="39"/>
      <c r="C1000" s="40"/>
      <c r="D1000" s="232" t="s">
        <v>253</v>
      </c>
      <c r="E1000" s="40"/>
      <c r="F1000" s="233" t="s">
        <v>891</v>
      </c>
      <c r="G1000" s="40"/>
      <c r="H1000" s="40"/>
      <c r="I1000" s="234"/>
      <c r="J1000" s="40"/>
      <c r="K1000" s="40"/>
      <c r="L1000" s="44"/>
      <c r="M1000" s="235"/>
      <c r="N1000" s="236"/>
      <c r="O1000" s="91"/>
      <c r="P1000" s="91"/>
      <c r="Q1000" s="91"/>
      <c r="R1000" s="91"/>
      <c r="S1000" s="91"/>
      <c r="T1000" s="92"/>
      <c r="U1000" s="38"/>
      <c r="V1000" s="38"/>
      <c r="W1000" s="38"/>
      <c r="X1000" s="38"/>
      <c r="Y1000" s="38"/>
      <c r="Z1000" s="38"/>
      <c r="AA1000" s="38"/>
      <c r="AB1000" s="38"/>
      <c r="AC1000" s="38"/>
      <c r="AD1000" s="38"/>
      <c r="AE1000" s="38"/>
      <c r="AT1000" s="17" t="s">
        <v>253</v>
      </c>
      <c r="AU1000" s="17" t="s">
        <v>85</v>
      </c>
    </row>
    <row r="1001" s="12" customFormat="1">
      <c r="A1001" s="12"/>
      <c r="B1001" s="242"/>
      <c r="C1001" s="243"/>
      <c r="D1001" s="232" t="s">
        <v>337</v>
      </c>
      <c r="E1001" s="244" t="s">
        <v>1</v>
      </c>
      <c r="F1001" s="245" t="s">
        <v>4919</v>
      </c>
      <c r="G1001" s="243"/>
      <c r="H1001" s="244" t="s">
        <v>1</v>
      </c>
      <c r="I1001" s="246"/>
      <c r="J1001" s="243"/>
      <c r="K1001" s="243"/>
      <c r="L1001" s="247"/>
      <c r="M1001" s="248"/>
      <c r="N1001" s="249"/>
      <c r="O1001" s="249"/>
      <c r="P1001" s="249"/>
      <c r="Q1001" s="249"/>
      <c r="R1001" s="249"/>
      <c r="S1001" s="249"/>
      <c r="T1001" s="250"/>
      <c r="U1001" s="12"/>
      <c r="V1001" s="12"/>
      <c r="W1001" s="12"/>
      <c r="X1001" s="12"/>
      <c r="Y1001" s="12"/>
      <c r="Z1001" s="12"/>
      <c r="AA1001" s="12"/>
      <c r="AB1001" s="12"/>
      <c r="AC1001" s="12"/>
      <c r="AD1001" s="12"/>
      <c r="AE1001" s="12"/>
      <c r="AT1001" s="251" t="s">
        <v>337</v>
      </c>
      <c r="AU1001" s="251" t="s">
        <v>85</v>
      </c>
      <c r="AV1001" s="12" t="s">
        <v>85</v>
      </c>
      <c r="AW1001" s="12" t="s">
        <v>33</v>
      </c>
      <c r="AX1001" s="12" t="s">
        <v>77</v>
      </c>
      <c r="AY1001" s="251" t="s">
        <v>247</v>
      </c>
    </row>
    <row r="1002" s="13" customFormat="1">
      <c r="A1002" s="13"/>
      <c r="B1002" s="252"/>
      <c r="C1002" s="253"/>
      <c r="D1002" s="232" t="s">
        <v>337</v>
      </c>
      <c r="E1002" s="254" t="s">
        <v>1</v>
      </c>
      <c r="F1002" s="255" t="s">
        <v>4923</v>
      </c>
      <c r="G1002" s="253"/>
      <c r="H1002" s="256">
        <v>2</v>
      </c>
      <c r="I1002" s="257"/>
      <c r="J1002" s="253"/>
      <c r="K1002" s="253"/>
      <c r="L1002" s="258"/>
      <c r="M1002" s="259"/>
      <c r="N1002" s="260"/>
      <c r="O1002" s="260"/>
      <c r="P1002" s="260"/>
      <c r="Q1002" s="260"/>
      <c r="R1002" s="260"/>
      <c r="S1002" s="260"/>
      <c r="T1002" s="261"/>
      <c r="U1002" s="13"/>
      <c r="V1002" s="13"/>
      <c r="W1002" s="13"/>
      <c r="X1002" s="13"/>
      <c r="Y1002" s="13"/>
      <c r="Z1002" s="13"/>
      <c r="AA1002" s="13"/>
      <c r="AB1002" s="13"/>
      <c r="AC1002" s="13"/>
      <c r="AD1002" s="13"/>
      <c r="AE1002" s="13"/>
      <c r="AT1002" s="262" t="s">
        <v>337</v>
      </c>
      <c r="AU1002" s="262" t="s">
        <v>85</v>
      </c>
      <c r="AV1002" s="13" t="s">
        <v>87</v>
      </c>
      <c r="AW1002" s="13" t="s">
        <v>33</v>
      </c>
      <c r="AX1002" s="13" t="s">
        <v>77</v>
      </c>
      <c r="AY1002" s="262" t="s">
        <v>247</v>
      </c>
    </row>
    <row r="1003" s="14" customFormat="1">
      <c r="A1003" s="14"/>
      <c r="B1003" s="263"/>
      <c r="C1003" s="264"/>
      <c r="D1003" s="232" t="s">
        <v>337</v>
      </c>
      <c r="E1003" s="265" t="s">
        <v>1</v>
      </c>
      <c r="F1003" s="266" t="s">
        <v>340</v>
      </c>
      <c r="G1003" s="264"/>
      <c r="H1003" s="267">
        <v>2</v>
      </c>
      <c r="I1003" s="268"/>
      <c r="J1003" s="264"/>
      <c r="K1003" s="264"/>
      <c r="L1003" s="269"/>
      <c r="M1003" s="270"/>
      <c r="N1003" s="271"/>
      <c r="O1003" s="271"/>
      <c r="P1003" s="271"/>
      <c r="Q1003" s="271"/>
      <c r="R1003" s="271"/>
      <c r="S1003" s="271"/>
      <c r="T1003" s="272"/>
      <c r="U1003" s="14"/>
      <c r="V1003" s="14"/>
      <c r="W1003" s="14"/>
      <c r="X1003" s="14"/>
      <c r="Y1003" s="14"/>
      <c r="Z1003" s="14"/>
      <c r="AA1003" s="14"/>
      <c r="AB1003" s="14"/>
      <c r="AC1003" s="14"/>
      <c r="AD1003" s="14"/>
      <c r="AE1003" s="14"/>
      <c r="AT1003" s="273" t="s">
        <v>337</v>
      </c>
      <c r="AU1003" s="273" t="s">
        <v>85</v>
      </c>
      <c r="AV1003" s="14" t="s">
        <v>258</v>
      </c>
      <c r="AW1003" s="14" t="s">
        <v>33</v>
      </c>
      <c r="AX1003" s="14" t="s">
        <v>85</v>
      </c>
      <c r="AY1003" s="273" t="s">
        <v>247</v>
      </c>
    </row>
    <row r="1004" s="2" customFormat="1" ht="37.8" customHeight="1">
      <c r="A1004" s="38"/>
      <c r="B1004" s="39"/>
      <c r="C1004" s="219" t="s">
        <v>1012</v>
      </c>
      <c r="D1004" s="219" t="s">
        <v>248</v>
      </c>
      <c r="E1004" s="220" t="s">
        <v>888</v>
      </c>
      <c r="F1004" s="221" t="s">
        <v>889</v>
      </c>
      <c r="G1004" s="222" t="s">
        <v>681</v>
      </c>
      <c r="H1004" s="223">
        <v>142.25</v>
      </c>
      <c r="I1004" s="224"/>
      <c r="J1004" s="225">
        <f>ROUND(I1004*H1004,2)</f>
        <v>0</v>
      </c>
      <c r="K1004" s="221" t="s">
        <v>336</v>
      </c>
      <c r="L1004" s="44"/>
      <c r="M1004" s="226" t="s">
        <v>1</v>
      </c>
      <c r="N1004" s="227" t="s">
        <v>42</v>
      </c>
      <c r="O1004" s="91"/>
      <c r="P1004" s="228">
        <f>O1004*H1004</f>
        <v>0</v>
      </c>
      <c r="Q1004" s="228">
        <v>0</v>
      </c>
      <c r="R1004" s="228">
        <f>Q1004*H1004</f>
        <v>0</v>
      </c>
      <c r="S1004" s="228">
        <v>0</v>
      </c>
      <c r="T1004" s="229">
        <f>S1004*H1004</f>
        <v>0</v>
      </c>
      <c r="U1004" s="38"/>
      <c r="V1004" s="38"/>
      <c r="W1004" s="38"/>
      <c r="X1004" s="38"/>
      <c r="Y1004" s="38"/>
      <c r="Z1004" s="38"/>
      <c r="AA1004" s="38"/>
      <c r="AB1004" s="38"/>
      <c r="AC1004" s="38"/>
      <c r="AD1004" s="38"/>
      <c r="AE1004" s="38"/>
      <c r="AR1004" s="230" t="s">
        <v>258</v>
      </c>
      <c r="AT1004" s="230" t="s">
        <v>248</v>
      </c>
      <c r="AU1004" s="230" t="s">
        <v>85</v>
      </c>
      <c r="AY1004" s="17" t="s">
        <v>247</v>
      </c>
      <c r="BE1004" s="231">
        <f>IF(N1004="základní",J1004,0)</f>
        <v>0</v>
      </c>
      <c r="BF1004" s="231">
        <f>IF(N1004="snížená",J1004,0)</f>
        <v>0</v>
      </c>
      <c r="BG1004" s="231">
        <f>IF(N1004="zákl. přenesená",J1004,0)</f>
        <v>0</v>
      </c>
      <c r="BH1004" s="231">
        <f>IF(N1004="sníž. přenesená",J1004,0)</f>
        <v>0</v>
      </c>
      <c r="BI1004" s="231">
        <f>IF(N1004="nulová",J1004,0)</f>
        <v>0</v>
      </c>
      <c r="BJ1004" s="17" t="s">
        <v>85</v>
      </c>
      <c r="BK1004" s="231">
        <f>ROUND(I1004*H1004,2)</f>
        <v>0</v>
      </c>
      <c r="BL1004" s="17" t="s">
        <v>258</v>
      </c>
      <c r="BM1004" s="230" t="s">
        <v>1015</v>
      </c>
    </row>
    <row r="1005" s="2" customFormat="1">
      <c r="A1005" s="38"/>
      <c r="B1005" s="39"/>
      <c r="C1005" s="40"/>
      <c r="D1005" s="232" t="s">
        <v>253</v>
      </c>
      <c r="E1005" s="40"/>
      <c r="F1005" s="233" t="s">
        <v>891</v>
      </c>
      <c r="G1005" s="40"/>
      <c r="H1005" s="40"/>
      <c r="I1005" s="234"/>
      <c r="J1005" s="40"/>
      <c r="K1005" s="40"/>
      <c r="L1005" s="44"/>
      <c r="M1005" s="235"/>
      <c r="N1005" s="236"/>
      <c r="O1005" s="91"/>
      <c r="P1005" s="91"/>
      <c r="Q1005" s="91"/>
      <c r="R1005" s="91"/>
      <c r="S1005" s="91"/>
      <c r="T1005" s="92"/>
      <c r="U1005" s="38"/>
      <c r="V1005" s="38"/>
      <c r="W1005" s="38"/>
      <c r="X1005" s="38"/>
      <c r="Y1005" s="38"/>
      <c r="Z1005" s="38"/>
      <c r="AA1005" s="38"/>
      <c r="AB1005" s="38"/>
      <c r="AC1005" s="38"/>
      <c r="AD1005" s="38"/>
      <c r="AE1005" s="38"/>
      <c r="AT1005" s="17" t="s">
        <v>253</v>
      </c>
      <c r="AU1005" s="17" t="s">
        <v>85</v>
      </c>
    </row>
    <row r="1006" s="12" customFormat="1">
      <c r="A1006" s="12"/>
      <c r="B1006" s="242"/>
      <c r="C1006" s="243"/>
      <c r="D1006" s="232" t="s">
        <v>337</v>
      </c>
      <c r="E1006" s="244" t="s">
        <v>1</v>
      </c>
      <c r="F1006" s="245" t="s">
        <v>4919</v>
      </c>
      <c r="G1006" s="243"/>
      <c r="H1006" s="244" t="s">
        <v>1</v>
      </c>
      <c r="I1006" s="246"/>
      <c r="J1006" s="243"/>
      <c r="K1006" s="243"/>
      <c r="L1006" s="247"/>
      <c r="M1006" s="248"/>
      <c r="N1006" s="249"/>
      <c r="O1006" s="249"/>
      <c r="P1006" s="249"/>
      <c r="Q1006" s="249"/>
      <c r="R1006" s="249"/>
      <c r="S1006" s="249"/>
      <c r="T1006" s="250"/>
      <c r="U1006" s="12"/>
      <c r="V1006" s="12"/>
      <c r="W1006" s="12"/>
      <c r="X1006" s="12"/>
      <c r="Y1006" s="12"/>
      <c r="Z1006" s="12"/>
      <c r="AA1006" s="12"/>
      <c r="AB1006" s="12"/>
      <c r="AC1006" s="12"/>
      <c r="AD1006" s="12"/>
      <c r="AE1006" s="12"/>
      <c r="AT1006" s="251" t="s">
        <v>337</v>
      </c>
      <c r="AU1006" s="251" t="s">
        <v>85</v>
      </c>
      <c r="AV1006" s="12" t="s">
        <v>85</v>
      </c>
      <c r="AW1006" s="12" t="s">
        <v>33</v>
      </c>
      <c r="AX1006" s="12" t="s">
        <v>77</v>
      </c>
      <c r="AY1006" s="251" t="s">
        <v>247</v>
      </c>
    </row>
    <row r="1007" s="13" customFormat="1">
      <c r="A1007" s="13"/>
      <c r="B1007" s="252"/>
      <c r="C1007" s="253"/>
      <c r="D1007" s="232" t="s">
        <v>337</v>
      </c>
      <c r="E1007" s="254" t="s">
        <v>1</v>
      </c>
      <c r="F1007" s="255" t="s">
        <v>4924</v>
      </c>
      <c r="G1007" s="253"/>
      <c r="H1007" s="256">
        <v>25</v>
      </c>
      <c r="I1007" s="257"/>
      <c r="J1007" s="253"/>
      <c r="K1007" s="253"/>
      <c r="L1007" s="258"/>
      <c r="M1007" s="259"/>
      <c r="N1007" s="260"/>
      <c r="O1007" s="260"/>
      <c r="P1007" s="260"/>
      <c r="Q1007" s="260"/>
      <c r="R1007" s="260"/>
      <c r="S1007" s="260"/>
      <c r="T1007" s="261"/>
      <c r="U1007" s="13"/>
      <c r="V1007" s="13"/>
      <c r="W1007" s="13"/>
      <c r="X1007" s="13"/>
      <c r="Y1007" s="13"/>
      <c r="Z1007" s="13"/>
      <c r="AA1007" s="13"/>
      <c r="AB1007" s="13"/>
      <c r="AC1007" s="13"/>
      <c r="AD1007" s="13"/>
      <c r="AE1007" s="13"/>
      <c r="AT1007" s="262" t="s">
        <v>337</v>
      </c>
      <c r="AU1007" s="262" t="s">
        <v>85</v>
      </c>
      <c r="AV1007" s="13" t="s">
        <v>87</v>
      </c>
      <c r="AW1007" s="13" t="s">
        <v>33</v>
      </c>
      <c r="AX1007" s="13" t="s">
        <v>77</v>
      </c>
      <c r="AY1007" s="262" t="s">
        <v>247</v>
      </c>
    </row>
    <row r="1008" s="13" customFormat="1">
      <c r="A1008" s="13"/>
      <c r="B1008" s="252"/>
      <c r="C1008" s="253"/>
      <c r="D1008" s="232" t="s">
        <v>337</v>
      </c>
      <c r="E1008" s="254" t="s">
        <v>1</v>
      </c>
      <c r="F1008" s="255" t="s">
        <v>4925</v>
      </c>
      <c r="G1008" s="253"/>
      <c r="H1008" s="256">
        <v>9</v>
      </c>
      <c r="I1008" s="257"/>
      <c r="J1008" s="253"/>
      <c r="K1008" s="253"/>
      <c r="L1008" s="258"/>
      <c r="M1008" s="259"/>
      <c r="N1008" s="260"/>
      <c r="O1008" s="260"/>
      <c r="P1008" s="260"/>
      <c r="Q1008" s="260"/>
      <c r="R1008" s="260"/>
      <c r="S1008" s="260"/>
      <c r="T1008" s="261"/>
      <c r="U1008" s="13"/>
      <c r="V1008" s="13"/>
      <c r="W1008" s="13"/>
      <c r="X1008" s="13"/>
      <c r="Y1008" s="13"/>
      <c r="Z1008" s="13"/>
      <c r="AA1008" s="13"/>
      <c r="AB1008" s="13"/>
      <c r="AC1008" s="13"/>
      <c r="AD1008" s="13"/>
      <c r="AE1008" s="13"/>
      <c r="AT1008" s="262" t="s">
        <v>337</v>
      </c>
      <c r="AU1008" s="262" t="s">
        <v>85</v>
      </c>
      <c r="AV1008" s="13" t="s">
        <v>87</v>
      </c>
      <c r="AW1008" s="13" t="s">
        <v>33</v>
      </c>
      <c r="AX1008" s="13" t="s">
        <v>77</v>
      </c>
      <c r="AY1008" s="262" t="s">
        <v>247</v>
      </c>
    </row>
    <row r="1009" s="13" customFormat="1">
      <c r="A1009" s="13"/>
      <c r="B1009" s="252"/>
      <c r="C1009" s="253"/>
      <c r="D1009" s="232" t="s">
        <v>337</v>
      </c>
      <c r="E1009" s="254" t="s">
        <v>1</v>
      </c>
      <c r="F1009" s="255" t="s">
        <v>4926</v>
      </c>
      <c r="G1009" s="253"/>
      <c r="H1009" s="256">
        <v>78</v>
      </c>
      <c r="I1009" s="257"/>
      <c r="J1009" s="253"/>
      <c r="K1009" s="253"/>
      <c r="L1009" s="258"/>
      <c r="M1009" s="259"/>
      <c r="N1009" s="260"/>
      <c r="O1009" s="260"/>
      <c r="P1009" s="260"/>
      <c r="Q1009" s="260"/>
      <c r="R1009" s="260"/>
      <c r="S1009" s="260"/>
      <c r="T1009" s="261"/>
      <c r="U1009" s="13"/>
      <c r="V1009" s="13"/>
      <c r="W1009" s="13"/>
      <c r="X1009" s="13"/>
      <c r="Y1009" s="13"/>
      <c r="Z1009" s="13"/>
      <c r="AA1009" s="13"/>
      <c r="AB1009" s="13"/>
      <c r="AC1009" s="13"/>
      <c r="AD1009" s="13"/>
      <c r="AE1009" s="13"/>
      <c r="AT1009" s="262" t="s">
        <v>337</v>
      </c>
      <c r="AU1009" s="262" t="s">
        <v>85</v>
      </c>
      <c r="AV1009" s="13" t="s">
        <v>87</v>
      </c>
      <c r="AW1009" s="13" t="s">
        <v>33</v>
      </c>
      <c r="AX1009" s="13" t="s">
        <v>77</v>
      </c>
      <c r="AY1009" s="262" t="s">
        <v>247</v>
      </c>
    </row>
    <row r="1010" s="13" customFormat="1">
      <c r="A1010" s="13"/>
      <c r="B1010" s="252"/>
      <c r="C1010" s="253"/>
      <c r="D1010" s="232" t="s">
        <v>337</v>
      </c>
      <c r="E1010" s="254" t="s">
        <v>1</v>
      </c>
      <c r="F1010" s="255" t="s">
        <v>4927</v>
      </c>
      <c r="G1010" s="253"/>
      <c r="H1010" s="256">
        <v>7.5</v>
      </c>
      <c r="I1010" s="257"/>
      <c r="J1010" s="253"/>
      <c r="K1010" s="253"/>
      <c r="L1010" s="258"/>
      <c r="M1010" s="259"/>
      <c r="N1010" s="260"/>
      <c r="O1010" s="260"/>
      <c r="P1010" s="260"/>
      <c r="Q1010" s="260"/>
      <c r="R1010" s="260"/>
      <c r="S1010" s="260"/>
      <c r="T1010" s="261"/>
      <c r="U1010" s="13"/>
      <c r="V1010" s="13"/>
      <c r="W1010" s="13"/>
      <c r="X1010" s="13"/>
      <c r="Y1010" s="13"/>
      <c r="Z1010" s="13"/>
      <c r="AA1010" s="13"/>
      <c r="AB1010" s="13"/>
      <c r="AC1010" s="13"/>
      <c r="AD1010" s="13"/>
      <c r="AE1010" s="13"/>
      <c r="AT1010" s="262" t="s">
        <v>337</v>
      </c>
      <c r="AU1010" s="262" t="s">
        <v>85</v>
      </c>
      <c r="AV1010" s="13" t="s">
        <v>87</v>
      </c>
      <c r="AW1010" s="13" t="s">
        <v>33</v>
      </c>
      <c r="AX1010" s="13" t="s">
        <v>77</v>
      </c>
      <c r="AY1010" s="262" t="s">
        <v>247</v>
      </c>
    </row>
    <row r="1011" s="13" customFormat="1">
      <c r="A1011" s="13"/>
      <c r="B1011" s="252"/>
      <c r="C1011" s="253"/>
      <c r="D1011" s="232" t="s">
        <v>337</v>
      </c>
      <c r="E1011" s="254" t="s">
        <v>1</v>
      </c>
      <c r="F1011" s="255" t="s">
        <v>4928</v>
      </c>
      <c r="G1011" s="253"/>
      <c r="H1011" s="256">
        <v>21</v>
      </c>
      <c r="I1011" s="257"/>
      <c r="J1011" s="253"/>
      <c r="K1011" s="253"/>
      <c r="L1011" s="258"/>
      <c r="M1011" s="259"/>
      <c r="N1011" s="260"/>
      <c r="O1011" s="260"/>
      <c r="P1011" s="260"/>
      <c r="Q1011" s="260"/>
      <c r="R1011" s="260"/>
      <c r="S1011" s="260"/>
      <c r="T1011" s="261"/>
      <c r="U1011" s="13"/>
      <c r="V1011" s="13"/>
      <c r="W1011" s="13"/>
      <c r="X1011" s="13"/>
      <c r="Y1011" s="13"/>
      <c r="Z1011" s="13"/>
      <c r="AA1011" s="13"/>
      <c r="AB1011" s="13"/>
      <c r="AC1011" s="13"/>
      <c r="AD1011" s="13"/>
      <c r="AE1011" s="13"/>
      <c r="AT1011" s="262" t="s">
        <v>337</v>
      </c>
      <c r="AU1011" s="262" t="s">
        <v>85</v>
      </c>
      <c r="AV1011" s="13" t="s">
        <v>87</v>
      </c>
      <c r="AW1011" s="13" t="s">
        <v>33</v>
      </c>
      <c r="AX1011" s="13" t="s">
        <v>77</v>
      </c>
      <c r="AY1011" s="262" t="s">
        <v>247</v>
      </c>
    </row>
    <row r="1012" s="13" customFormat="1">
      <c r="A1012" s="13"/>
      <c r="B1012" s="252"/>
      <c r="C1012" s="253"/>
      <c r="D1012" s="232" t="s">
        <v>337</v>
      </c>
      <c r="E1012" s="254" t="s">
        <v>1</v>
      </c>
      <c r="F1012" s="255" t="s">
        <v>4929</v>
      </c>
      <c r="G1012" s="253"/>
      <c r="H1012" s="256">
        <v>1.75</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337</v>
      </c>
      <c r="AU1012" s="262" t="s">
        <v>85</v>
      </c>
      <c r="AV1012" s="13" t="s">
        <v>87</v>
      </c>
      <c r="AW1012" s="13" t="s">
        <v>33</v>
      </c>
      <c r="AX1012" s="13" t="s">
        <v>77</v>
      </c>
      <c r="AY1012" s="262" t="s">
        <v>247</v>
      </c>
    </row>
    <row r="1013" s="14" customFormat="1">
      <c r="A1013" s="14"/>
      <c r="B1013" s="263"/>
      <c r="C1013" s="264"/>
      <c r="D1013" s="232" t="s">
        <v>337</v>
      </c>
      <c r="E1013" s="265" t="s">
        <v>1</v>
      </c>
      <c r="F1013" s="266" t="s">
        <v>340</v>
      </c>
      <c r="G1013" s="264"/>
      <c r="H1013" s="267">
        <v>142.25</v>
      </c>
      <c r="I1013" s="268"/>
      <c r="J1013" s="264"/>
      <c r="K1013" s="264"/>
      <c r="L1013" s="269"/>
      <c r="M1013" s="270"/>
      <c r="N1013" s="271"/>
      <c r="O1013" s="271"/>
      <c r="P1013" s="271"/>
      <c r="Q1013" s="271"/>
      <c r="R1013" s="271"/>
      <c r="S1013" s="271"/>
      <c r="T1013" s="272"/>
      <c r="U1013" s="14"/>
      <c r="V1013" s="14"/>
      <c r="W1013" s="14"/>
      <c r="X1013" s="14"/>
      <c r="Y1013" s="14"/>
      <c r="Z1013" s="14"/>
      <c r="AA1013" s="14"/>
      <c r="AB1013" s="14"/>
      <c r="AC1013" s="14"/>
      <c r="AD1013" s="14"/>
      <c r="AE1013" s="14"/>
      <c r="AT1013" s="273" t="s">
        <v>337</v>
      </c>
      <c r="AU1013" s="273" t="s">
        <v>85</v>
      </c>
      <c r="AV1013" s="14" t="s">
        <v>258</v>
      </c>
      <c r="AW1013" s="14" t="s">
        <v>33</v>
      </c>
      <c r="AX1013" s="14" t="s">
        <v>85</v>
      </c>
      <c r="AY1013" s="273" t="s">
        <v>247</v>
      </c>
    </row>
    <row r="1014" s="2" customFormat="1" ht="24.15" customHeight="1">
      <c r="A1014" s="38"/>
      <c r="B1014" s="39"/>
      <c r="C1014" s="219" t="s">
        <v>812</v>
      </c>
      <c r="D1014" s="219" t="s">
        <v>248</v>
      </c>
      <c r="E1014" s="220" t="s">
        <v>4930</v>
      </c>
      <c r="F1014" s="221" t="s">
        <v>4931</v>
      </c>
      <c r="G1014" s="222" t="s">
        <v>398</v>
      </c>
      <c r="H1014" s="223">
        <v>1</v>
      </c>
      <c r="I1014" s="224"/>
      <c r="J1014" s="225">
        <f>ROUND(I1014*H1014,2)</f>
        <v>0</v>
      </c>
      <c r="K1014" s="221" t="s">
        <v>1</v>
      </c>
      <c r="L1014" s="44"/>
      <c r="M1014" s="226" t="s">
        <v>1</v>
      </c>
      <c r="N1014" s="227" t="s">
        <v>42</v>
      </c>
      <c r="O1014" s="91"/>
      <c r="P1014" s="228">
        <f>O1014*H1014</f>
        <v>0</v>
      </c>
      <c r="Q1014" s="228">
        <v>0</v>
      </c>
      <c r="R1014" s="228">
        <f>Q1014*H1014</f>
        <v>0</v>
      </c>
      <c r="S1014" s="228">
        <v>0</v>
      </c>
      <c r="T1014" s="229">
        <f>S1014*H1014</f>
        <v>0</v>
      </c>
      <c r="U1014" s="38"/>
      <c r="V1014" s="38"/>
      <c r="W1014" s="38"/>
      <c r="X1014" s="38"/>
      <c r="Y1014" s="38"/>
      <c r="Z1014" s="38"/>
      <c r="AA1014" s="38"/>
      <c r="AB1014" s="38"/>
      <c r="AC1014" s="38"/>
      <c r="AD1014" s="38"/>
      <c r="AE1014" s="38"/>
      <c r="AR1014" s="230" t="s">
        <v>258</v>
      </c>
      <c r="AT1014" s="230" t="s">
        <v>248</v>
      </c>
      <c r="AU1014" s="230" t="s">
        <v>85</v>
      </c>
      <c r="AY1014" s="17" t="s">
        <v>247</v>
      </c>
      <c r="BE1014" s="231">
        <f>IF(N1014="základní",J1014,0)</f>
        <v>0</v>
      </c>
      <c r="BF1014" s="231">
        <f>IF(N1014="snížená",J1014,0)</f>
        <v>0</v>
      </c>
      <c r="BG1014" s="231">
        <f>IF(N1014="zákl. přenesená",J1014,0)</f>
        <v>0</v>
      </c>
      <c r="BH1014" s="231">
        <f>IF(N1014="sníž. přenesená",J1014,0)</f>
        <v>0</v>
      </c>
      <c r="BI1014" s="231">
        <f>IF(N1014="nulová",J1014,0)</f>
        <v>0</v>
      </c>
      <c r="BJ1014" s="17" t="s">
        <v>85</v>
      </c>
      <c r="BK1014" s="231">
        <f>ROUND(I1014*H1014,2)</f>
        <v>0</v>
      </c>
      <c r="BL1014" s="17" t="s">
        <v>258</v>
      </c>
      <c r="BM1014" s="230" t="s">
        <v>1019</v>
      </c>
    </row>
    <row r="1015" s="2" customFormat="1">
      <c r="A1015" s="38"/>
      <c r="B1015" s="39"/>
      <c r="C1015" s="40"/>
      <c r="D1015" s="232" t="s">
        <v>253</v>
      </c>
      <c r="E1015" s="40"/>
      <c r="F1015" s="233" t="s">
        <v>4932</v>
      </c>
      <c r="G1015" s="40"/>
      <c r="H1015" s="40"/>
      <c r="I1015" s="234"/>
      <c r="J1015" s="40"/>
      <c r="K1015" s="40"/>
      <c r="L1015" s="44"/>
      <c r="M1015" s="235"/>
      <c r="N1015" s="236"/>
      <c r="O1015" s="91"/>
      <c r="P1015" s="91"/>
      <c r="Q1015" s="91"/>
      <c r="R1015" s="91"/>
      <c r="S1015" s="91"/>
      <c r="T1015" s="92"/>
      <c r="U1015" s="38"/>
      <c r="V1015" s="38"/>
      <c r="W1015" s="38"/>
      <c r="X1015" s="38"/>
      <c r="Y1015" s="38"/>
      <c r="Z1015" s="38"/>
      <c r="AA1015" s="38"/>
      <c r="AB1015" s="38"/>
      <c r="AC1015" s="38"/>
      <c r="AD1015" s="38"/>
      <c r="AE1015" s="38"/>
      <c r="AT1015" s="17" t="s">
        <v>253</v>
      </c>
      <c r="AU1015" s="17" t="s">
        <v>85</v>
      </c>
    </row>
    <row r="1016" s="2" customFormat="1" ht="24.15" customHeight="1">
      <c r="A1016" s="38"/>
      <c r="B1016" s="39"/>
      <c r="C1016" s="219" t="s">
        <v>1021</v>
      </c>
      <c r="D1016" s="219" t="s">
        <v>248</v>
      </c>
      <c r="E1016" s="220" t="s">
        <v>4933</v>
      </c>
      <c r="F1016" s="221" t="s">
        <v>4934</v>
      </c>
      <c r="G1016" s="222" t="s">
        <v>398</v>
      </c>
      <c r="H1016" s="223">
        <v>1</v>
      </c>
      <c r="I1016" s="224"/>
      <c r="J1016" s="225">
        <f>ROUND(I1016*H1016,2)</f>
        <v>0</v>
      </c>
      <c r="K1016" s="221" t="s">
        <v>1</v>
      </c>
      <c r="L1016" s="44"/>
      <c r="M1016" s="226" t="s">
        <v>1</v>
      </c>
      <c r="N1016" s="227" t="s">
        <v>42</v>
      </c>
      <c r="O1016" s="91"/>
      <c r="P1016" s="228">
        <f>O1016*H1016</f>
        <v>0</v>
      </c>
      <c r="Q1016" s="228">
        <v>0</v>
      </c>
      <c r="R1016" s="228">
        <f>Q1016*H1016</f>
        <v>0</v>
      </c>
      <c r="S1016" s="228">
        <v>0</v>
      </c>
      <c r="T1016" s="229">
        <f>S1016*H1016</f>
        <v>0</v>
      </c>
      <c r="U1016" s="38"/>
      <c r="V1016" s="38"/>
      <c r="W1016" s="38"/>
      <c r="X1016" s="38"/>
      <c r="Y1016" s="38"/>
      <c r="Z1016" s="38"/>
      <c r="AA1016" s="38"/>
      <c r="AB1016" s="38"/>
      <c r="AC1016" s="38"/>
      <c r="AD1016" s="38"/>
      <c r="AE1016" s="38"/>
      <c r="AR1016" s="230" t="s">
        <v>258</v>
      </c>
      <c r="AT1016" s="230" t="s">
        <v>248</v>
      </c>
      <c r="AU1016" s="230" t="s">
        <v>85</v>
      </c>
      <c r="AY1016" s="17" t="s">
        <v>247</v>
      </c>
      <c r="BE1016" s="231">
        <f>IF(N1016="základní",J1016,0)</f>
        <v>0</v>
      </c>
      <c r="BF1016" s="231">
        <f>IF(N1016="snížená",J1016,0)</f>
        <v>0</v>
      </c>
      <c r="BG1016" s="231">
        <f>IF(N1016="zákl. přenesená",J1016,0)</f>
        <v>0</v>
      </c>
      <c r="BH1016" s="231">
        <f>IF(N1016="sníž. přenesená",J1016,0)</f>
        <v>0</v>
      </c>
      <c r="BI1016" s="231">
        <f>IF(N1016="nulová",J1016,0)</f>
        <v>0</v>
      </c>
      <c r="BJ1016" s="17" t="s">
        <v>85</v>
      </c>
      <c r="BK1016" s="231">
        <f>ROUND(I1016*H1016,2)</f>
        <v>0</v>
      </c>
      <c r="BL1016" s="17" t="s">
        <v>258</v>
      </c>
      <c r="BM1016" s="230" t="s">
        <v>1023</v>
      </c>
    </row>
    <row r="1017" s="2" customFormat="1">
      <c r="A1017" s="38"/>
      <c r="B1017" s="39"/>
      <c r="C1017" s="40"/>
      <c r="D1017" s="232" t="s">
        <v>253</v>
      </c>
      <c r="E1017" s="40"/>
      <c r="F1017" s="233" t="s">
        <v>4935</v>
      </c>
      <c r="G1017" s="40"/>
      <c r="H1017" s="40"/>
      <c r="I1017" s="234"/>
      <c r="J1017" s="40"/>
      <c r="K1017" s="40"/>
      <c r="L1017" s="44"/>
      <c r="M1017" s="235"/>
      <c r="N1017" s="236"/>
      <c r="O1017" s="91"/>
      <c r="P1017" s="91"/>
      <c r="Q1017" s="91"/>
      <c r="R1017" s="91"/>
      <c r="S1017" s="91"/>
      <c r="T1017" s="92"/>
      <c r="U1017" s="38"/>
      <c r="V1017" s="38"/>
      <c r="W1017" s="38"/>
      <c r="X1017" s="38"/>
      <c r="Y1017" s="38"/>
      <c r="Z1017" s="38"/>
      <c r="AA1017" s="38"/>
      <c r="AB1017" s="38"/>
      <c r="AC1017" s="38"/>
      <c r="AD1017" s="38"/>
      <c r="AE1017" s="38"/>
      <c r="AT1017" s="17" t="s">
        <v>253</v>
      </c>
      <c r="AU1017" s="17" t="s">
        <v>85</v>
      </c>
    </row>
    <row r="1018" s="2" customFormat="1" ht="24.15" customHeight="1">
      <c r="A1018" s="38"/>
      <c r="B1018" s="39"/>
      <c r="C1018" s="219" t="s">
        <v>347</v>
      </c>
      <c r="D1018" s="219" t="s">
        <v>248</v>
      </c>
      <c r="E1018" s="220" t="s">
        <v>4936</v>
      </c>
      <c r="F1018" s="221" t="s">
        <v>4937</v>
      </c>
      <c r="G1018" s="222" t="s">
        <v>398</v>
      </c>
      <c r="H1018" s="223">
        <v>1</v>
      </c>
      <c r="I1018" s="224"/>
      <c r="J1018" s="225">
        <f>ROUND(I1018*H1018,2)</f>
        <v>0</v>
      </c>
      <c r="K1018" s="221" t="s">
        <v>1</v>
      </c>
      <c r="L1018" s="44"/>
      <c r="M1018" s="226" t="s">
        <v>1</v>
      </c>
      <c r="N1018" s="227" t="s">
        <v>42</v>
      </c>
      <c r="O1018" s="91"/>
      <c r="P1018" s="228">
        <f>O1018*H1018</f>
        <v>0</v>
      </c>
      <c r="Q1018" s="228">
        <v>0</v>
      </c>
      <c r="R1018" s="228">
        <f>Q1018*H1018</f>
        <v>0</v>
      </c>
      <c r="S1018" s="228">
        <v>0</v>
      </c>
      <c r="T1018" s="229">
        <f>S1018*H1018</f>
        <v>0</v>
      </c>
      <c r="U1018" s="38"/>
      <c r="V1018" s="38"/>
      <c r="W1018" s="38"/>
      <c r="X1018" s="38"/>
      <c r="Y1018" s="38"/>
      <c r="Z1018" s="38"/>
      <c r="AA1018" s="38"/>
      <c r="AB1018" s="38"/>
      <c r="AC1018" s="38"/>
      <c r="AD1018" s="38"/>
      <c r="AE1018" s="38"/>
      <c r="AR1018" s="230" t="s">
        <v>258</v>
      </c>
      <c r="AT1018" s="230" t="s">
        <v>248</v>
      </c>
      <c r="AU1018" s="230" t="s">
        <v>85</v>
      </c>
      <c r="AY1018" s="17" t="s">
        <v>247</v>
      </c>
      <c r="BE1018" s="231">
        <f>IF(N1018="základní",J1018,0)</f>
        <v>0</v>
      </c>
      <c r="BF1018" s="231">
        <f>IF(N1018="snížená",J1018,0)</f>
        <v>0</v>
      </c>
      <c r="BG1018" s="231">
        <f>IF(N1018="zákl. přenesená",J1018,0)</f>
        <v>0</v>
      </c>
      <c r="BH1018" s="231">
        <f>IF(N1018="sníž. přenesená",J1018,0)</f>
        <v>0</v>
      </c>
      <c r="BI1018" s="231">
        <f>IF(N1018="nulová",J1018,0)</f>
        <v>0</v>
      </c>
      <c r="BJ1018" s="17" t="s">
        <v>85</v>
      </c>
      <c r="BK1018" s="231">
        <f>ROUND(I1018*H1018,2)</f>
        <v>0</v>
      </c>
      <c r="BL1018" s="17" t="s">
        <v>258</v>
      </c>
      <c r="BM1018" s="230" t="s">
        <v>1026</v>
      </c>
    </row>
    <row r="1019" s="2" customFormat="1">
      <c r="A1019" s="38"/>
      <c r="B1019" s="39"/>
      <c r="C1019" s="40"/>
      <c r="D1019" s="232" t="s">
        <v>253</v>
      </c>
      <c r="E1019" s="40"/>
      <c r="F1019" s="233" t="s">
        <v>4938</v>
      </c>
      <c r="G1019" s="40"/>
      <c r="H1019" s="40"/>
      <c r="I1019" s="234"/>
      <c r="J1019" s="40"/>
      <c r="K1019" s="40"/>
      <c r="L1019" s="44"/>
      <c r="M1019" s="235"/>
      <c r="N1019" s="236"/>
      <c r="O1019" s="91"/>
      <c r="P1019" s="91"/>
      <c r="Q1019" s="91"/>
      <c r="R1019" s="91"/>
      <c r="S1019" s="91"/>
      <c r="T1019" s="92"/>
      <c r="U1019" s="38"/>
      <c r="V1019" s="38"/>
      <c r="W1019" s="38"/>
      <c r="X1019" s="38"/>
      <c r="Y1019" s="38"/>
      <c r="Z1019" s="38"/>
      <c r="AA1019" s="38"/>
      <c r="AB1019" s="38"/>
      <c r="AC1019" s="38"/>
      <c r="AD1019" s="38"/>
      <c r="AE1019" s="38"/>
      <c r="AT1019" s="17" t="s">
        <v>253</v>
      </c>
      <c r="AU1019" s="17" t="s">
        <v>85</v>
      </c>
    </row>
    <row r="1020" s="2" customFormat="1" ht="24.15" customHeight="1">
      <c r="A1020" s="38"/>
      <c r="B1020" s="39"/>
      <c r="C1020" s="219" t="s">
        <v>1027</v>
      </c>
      <c r="D1020" s="219" t="s">
        <v>248</v>
      </c>
      <c r="E1020" s="220" t="s">
        <v>4939</v>
      </c>
      <c r="F1020" s="221" t="s">
        <v>4940</v>
      </c>
      <c r="G1020" s="222" t="s">
        <v>398</v>
      </c>
      <c r="H1020" s="223">
        <v>1</v>
      </c>
      <c r="I1020" s="224"/>
      <c r="J1020" s="225">
        <f>ROUND(I1020*H1020,2)</f>
        <v>0</v>
      </c>
      <c r="K1020" s="221" t="s">
        <v>1</v>
      </c>
      <c r="L1020" s="44"/>
      <c r="M1020" s="226" t="s">
        <v>1</v>
      </c>
      <c r="N1020" s="227" t="s">
        <v>42</v>
      </c>
      <c r="O1020" s="91"/>
      <c r="P1020" s="228">
        <f>O1020*H1020</f>
        <v>0</v>
      </c>
      <c r="Q1020" s="228">
        <v>0</v>
      </c>
      <c r="R1020" s="228">
        <f>Q1020*H1020</f>
        <v>0</v>
      </c>
      <c r="S1020" s="228">
        <v>0</v>
      </c>
      <c r="T1020" s="229">
        <f>S1020*H1020</f>
        <v>0</v>
      </c>
      <c r="U1020" s="38"/>
      <c r="V1020" s="38"/>
      <c r="W1020" s="38"/>
      <c r="X1020" s="38"/>
      <c r="Y1020" s="38"/>
      <c r="Z1020" s="38"/>
      <c r="AA1020" s="38"/>
      <c r="AB1020" s="38"/>
      <c r="AC1020" s="38"/>
      <c r="AD1020" s="38"/>
      <c r="AE1020" s="38"/>
      <c r="AR1020" s="230" t="s">
        <v>258</v>
      </c>
      <c r="AT1020" s="230" t="s">
        <v>248</v>
      </c>
      <c r="AU1020" s="230" t="s">
        <v>85</v>
      </c>
      <c r="AY1020" s="17" t="s">
        <v>247</v>
      </c>
      <c r="BE1020" s="231">
        <f>IF(N1020="základní",J1020,0)</f>
        <v>0</v>
      </c>
      <c r="BF1020" s="231">
        <f>IF(N1020="snížená",J1020,0)</f>
        <v>0</v>
      </c>
      <c r="BG1020" s="231">
        <f>IF(N1020="zákl. přenesená",J1020,0)</f>
        <v>0</v>
      </c>
      <c r="BH1020" s="231">
        <f>IF(N1020="sníž. přenesená",J1020,0)</f>
        <v>0</v>
      </c>
      <c r="BI1020" s="231">
        <f>IF(N1020="nulová",J1020,0)</f>
        <v>0</v>
      </c>
      <c r="BJ1020" s="17" t="s">
        <v>85</v>
      </c>
      <c r="BK1020" s="231">
        <f>ROUND(I1020*H1020,2)</f>
        <v>0</v>
      </c>
      <c r="BL1020" s="17" t="s">
        <v>258</v>
      </c>
      <c r="BM1020" s="230" t="s">
        <v>1029</v>
      </c>
    </row>
    <row r="1021" s="2" customFormat="1">
      <c r="A1021" s="38"/>
      <c r="B1021" s="39"/>
      <c r="C1021" s="40"/>
      <c r="D1021" s="232" t="s">
        <v>253</v>
      </c>
      <c r="E1021" s="40"/>
      <c r="F1021" s="233" t="s">
        <v>4941</v>
      </c>
      <c r="G1021" s="40"/>
      <c r="H1021" s="40"/>
      <c r="I1021" s="234"/>
      <c r="J1021" s="40"/>
      <c r="K1021" s="40"/>
      <c r="L1021" s="44"/>
      <c r="M1021" s="235"/>
      <c r="N1021" s="236"/>
      <c r="O1021" s="91"/>
      <c r="P1021" s="91"/>
      <c r="Q1021" s="91"/>
      <c r="R1021" s="91"/>
      <c r="S1021" s="91"/>
      <c r="T1021" s="92"/>
      <c r="U1021" s="38"/>
      <c r="V1021" s="38"/>
      <c r="W1021" s="38"/>
      <c r="X1021" s="38"/>
      <c r="Y1021" s="38"/>
      <c r="Z1021" s="38"/>
      <c r="AA1021" s="38"/>
      <c r="AB1021" s="38"/>
      <c r="AC1021" s="38"/>
      <c r="AD1021" s="38"/>
      <c r="AE1021" s="38"/>
      <c r="AT1021" s="17" t="s">
        <v>253</v>
      </c>
      <c r="AU1021" s="17" t="s">
        <v>85</v>
      </c>
    </row>
    <row r="1022" s="2" customFormat="1" ht="24.15" customHeight="1">
      <c r="A1022" s="38"/>
      <c r="B1022" s="39"/>
      <c r="C1022" s="219" t="s">
        <v>355</v>
      </c>
      <c r="D1022" s="219" t="s">
        <v>248</v>
      </c>
      <c r="E1022" s="220" t="s">
        <v>4942</v>
      </c>
      <c r="F1022" s="221" t="s">
        <v>4943</v>
      </c>
      <c r="G1022" s="222" t="s">
        <v>398</v>
      </c>
      <c r="H1022" s="223">
        <v>1</v>
      </c>
      <c r="I1022" s="224"/>
      <c r="J1022" s="225">
        <f>ROUND(I1022*H1022,2)</f>
        <v>0</v>
      </c>
      <c r="K1022" s="221" t="s">
        <v>1</v>
      </c>
      <c r="L1022" s="44"/>
      <c r="M1022" s="226" t="s">
        <v>1</v>
      </c>
      <c r="N1022" s="227" t="s">
        <v>42</v>
      </c>
      <c r="O1022" s="91"/>
      <c r="P1022" s="228">
        <f>O1022*H1022</f>
        <v>0</v>
      </c>
      <c r="Q1022" s="228">
        <v>0</v>
      </c>
      <c r="R1022" s="228">
        <f>Q1022*H1022</f>
        <v>0</v>
      </c>
      <c r="S1022" s="228">
        <v>0</v>
      </c>
      <c r="T1022" s="229">
        <f>S1022*H1022</f>
        <v>0</v>
      </c>
      <c r="U1022" s="38"/>
      <c r="V1022" s="38"/>
      <c r="W1022" s="38"/>
      <c r="X1022" s="38"/>
      <c r="Y1022" s="38"/>
      <c r="Z1022" s="38"/>
      <c r="AA1022" s="38"/>
      <c r="AB1022" s="38"/>
      <c r="AC1022" s="38"/>
      <c r="AD1022" s="38"/>
      <c r="AE1022" s="38"/>
      <c r="AR1022" s="230" t="s">
        <v>258</v>
      </c>
      <c r="AT1022" s="230" t="s">
        <v>248</v>
      </c>
      <c r="AU1022" s="230" t="s">
        <v>85</v>
      </c>
      <c r="AY1022" s="17" t="s">
        <v>247</v>
      </c>
      <c r="BE1022" s="231">
        <f>IF(N1022="základní",J1022,0)</f>
        <v>0</v>
      </c>
      <c r="BF1022" s="231">
        <f>IF(N1022="snížená",J1022,0)</f>
        <v>0</v>
      </c>
      <c r="BG1022" s="231">
        <f>IF(N1022="zákl. přenesená",J1022,0)</f>
        <v>0</v>
      </c>
      <c r="BH1022" s="231">
        <f>IF(N1022="sníž. přenesená",J1022,0)</f>
        <v>0</v>
      </c>
      <c r="BI1022" s="231">
        <f>IF(N1022="nulová",J1022,0)</f>
        <v>0</v>
      </c>
      <c r="BJ1022" s="17" t="s">
        <v>85</v>
      </c>
      <c r="BK1022" s="231">
        <f>ROUND(I1022*H1022,2)</f>
        <v>0</v>
      </c>
      <c r="BL1022" s="17" t="s">
        <v>258</v>
      </c>
      <c r="BM1022" s="230" t="s">
        <v>1031</v>
      </c>
    </row>
    <row r="1023" s="2" customFormat="1">
      <c r="A1023" s="38"/>
      <c r="B1023" s="39"/>
      <c r="C1023" s="40"/>
      <c r="D1023" s="232" t="s">
        <v>253</v>
      </c>
      <c r="E1023" s="40"/>
      <c r="F1023" s="233" t="s">
        <v>4944</v>
      </c>
      <c r="G1023" s="40"/>
      <c r="H1023" s="40"/>
      <c r="I1023" s="234"/>
      <c r="J1023" s="40"/>
      <c r="K1023" s="40"/>
      <c r="L1023" s="44"/>
      <c r="M1023" s="235"/>
      <c r="N1023" s="236"/>
      <c r="O1023" s="91"/>
      <c r="P1023" s="91"/>
      <c r="Q1023" s="91"/>
      <c r="R1023" s="91"/>
      <c r="S1023" s="91"/>
      <c r="T1023" s="92"/>
      <c r="U1023" s="38"/>
      <c r="V1023" s="38"/>
      <c r="W1023" s="38"/>
      <c r="X1023" s="38"/>
      <c r="Y1023" s="38"/>
      <c r="Z1023" s="38"/>
      <c r="AA1023" s="38"/>
      <c r="AB1023" s="38"/>
      <c r="AC1023" s="38"/>
      <c r="AD1023" s="38"/>
      <c r="AE1023" s="38"/>
      <c r="AT1023" s="17" t="s">
        <v>253</v>
      </c>
      <c r="AU1023" s="17" t="s">
        <v>85</v>
      </c>
    </row>
    <row r="1024" s="2" customFormat="1" ht="24.15" customHeight="1">
      <c r="A1024" s="38"/>
      <c r="B1024" s="39"/>
      <c r="C1024" s="219" t="s">
        <v>360</v>
      </c>
      <c r="D1024" s="219" t="s">
        <v>248</v>
      </c>
      <c r="E1024" s="220" t="s">
        <v>4945</v>
      </c>
      <c r="F1024" s="221" t="s">
        <v>4943</v>
      </c>
      <c r="G1024" s="222" t="s">
        <v>398</v>
      </c>
      <c r="H1024" s="223">
        <v>1</v>
      </c>
      <c r="I1024" s="224"/>
      <c r="J1024" s="225">
        <f>ROUND(I1024*H1024,2)</f>
        <v>0</v>
      </c>
      <c r="K1024" s="221" t="s">
        <v>1</v>
      </c>
      <c r="L1024" s="44"/>
      <c r="M1024" s="226" t="s">
        <v>1</v>
      </c>
      <c r="N1024" s="227" t="s">
        <v>42</v>
      </c>
      <c r="O1024" s="91"/>
      <c r="P1024" s="228">
        <f>O1024*H1024</f>
        <v>0</v>
      </c>
      <c r="Q1024" s="228">
        <v>0</v>
      </c>
      <c r="R1024" s="228">
        <f>Q1024*H1024</f>
        <v>0</v>
      </c>
      <c r="S1024" s="228">
        <v>0</v>
      </c>
      <c r="T1024" s="229">
        <f>S1024*H1024</f>
        <v>0</v>
      </c>
      <c r="U1024" s="38"/>
      <c r="V1024" s="38"/>
      <c r="W1024" s="38"/>
      <c r="X1024" s="38"/>
      <c r="Y1024" s="38"/>
      <c r="Z1024" s="38"/>
      <c r="AA1024" s="38"/>
      <c r="AB1024" s="38"/>
      <c r="AC1024" s="38"/>
      <c r="AD1024" s="38"/>
      <c r="AE1024" s="38"/>
      <c r="AR1024" s="230" t="s">
        <v>258</v>
      </c>
      <c r="AT1024" s="230" t="s">
        <v>248</v>
      </c>
      <c r="AU1024" s="230" t="s">
        <v>85</v>
      </c>
      <c r="AY1024" s="17" t="s">
        <v>247</v>
      </c>
      <c r="BE1024" s="231">
        <f>IF(N1024="základní",J1024,0)</f>
        <v>0</v>
      </c>
      <c r="BF1024" s="231">
        <f>IF(N1024="snížená",J1024,0)</f>
        <v>0</v>
      </c>
      <c r="BG1024" s="231">
        <f>IF(N1024="zákl. přenesená",J1024,0)</f>
        <v>0</v>
      </c>
      <c r="BH1024" s="231">
        <f>IF(N1024="sníž. přenesená",J1024,0)</f>
        <v>0</v>
      </c>
      <c r="BI1024" s="231">
        <f>IF(N1024="nulová",J1024,0)</f>
        <v>0</v>
      </c>
      <c r="BJ1024" s="17" t="s">
        <v>85</v>
      </c>
      <c r="BK1024" s="231">
        <f>ROUND(I1024*H1024,2)</f>
        <v>0</v>
      </c>
      <c r="BL1024" s="17" t="s">
        <v>258</v>
      </c>
      <c r="BM1024" s="230" t="s">
        <v>1033</v>
      </c>
    </row>
    <row r="1025" s="2" customFormat="1">
      <c r="A1025" s="38"/>
      <c r="B1025" s="39"/>
      <c r="C1025" s="40"/>
      <c r="D1025" s="232" t="s">
        <v>253</v>
      </c>
      <c r="E1025" s="40"/>
      <c r="F1025" s="233" t="s">
        <v>4946</v>
      </c>
      <c r="G1025" s="40"/>
      <c r="H1025" s="40"/>
      <c r="I1025" s="234"/>
      <c r="J1025" s="40"/>
      <c r="K1025" s="40"/>
      <c r="L1025" s="44"/>
      <c r="M1025" s="235"/>
      <c r="N1025" s="236"/>
      <c r="O1025" s="91"/>
      <c r="P1025" s="91"/>
      <c r="Q1025" s="91"/>
      <c r="R1025" s="91"/>
      <c r="S1025" s="91"/>
      <c r="T1025" s="92"/>
      <c r="U1025" s="38"/>
      <c r="V1025" s="38"/>
      <c r="W1025" s="38"/>
      <c r="X1025" s="38"/>
      <c r="Y1025" s="38"/>
      <c r="Z1025" s="38"/>
      <c r="AA1025" s="38"/>
      <c r="AB1025" s="38"/>
      <c r="AC1025" s="38"/>
      <c r="AD1025" s="38"/>
      <c r="AE1025" s="38"/>
      <c r="AT1025" s="17" t="s">
        <v>253</v>
      </c>
      <c r="AU1025" s="17" t="s">
        <v>85</v>
      </c>
    </row>
    <row r="1026" s="2" customFormat="1" ht="24.15" customHeight="1">
      <c r="A1026" s="38"/>
      <c r="B1026" s="39"/>
      <c r="C1026" s="219" t="s">
        <v>831</v>
      </c>
      <c r="D1026" s="219" t="s">
        <v>248</v>
      </c>
      <c r="E1026" s="220" t="s">
        <v>4947</v>
      </c>
      <c r="F1026" s="221" t="s">
        <v>4940</v>
      </c>
      <c r="G1026" s="222" t="s">
        <v>398</v>
      </c>
      <c r="H1026" s="223">
        <v>1</v>
      </c>
      <c r="I1026" s="224"/>
      <c r="J1026" s="225">
        <f>ROUND(I1026*H1026,2)</f>
        <v>0</v>
      </c>
      <c r="K1026" s="221" t="s">
        <v>1</v>
      </c>
      <c r="L1026" s="44"/>
      <c r="M1026" s="226" t="s">
        <v>1</v>
      </c>
      <c r="N1026" s="227" t="s">
        <v>42</v>
      </c>
      <c r="O1026" s="91"/>
      <c r="P1026" s="228">
        <f>O1026*H1026</f>
        <v>0</v>
      </c>
      <c r="Q1026" s="228">
        <v>0</v>
      </c>
      <c r="R1026" s="228">
        <f>Q1026*H1026</f>
        <v>0</v>
      </c>
      <c r="S1026" s="228">
        <v>0</v>
      </c>
      <c r="T1026" s="229">
        <f>S1026*H1026</f>
        <v>0</v>
      </c>
      <c r="U1026" s="38"/>
      <c r="V1026" s="38"/>
      <c r="W1026" s="38"/>
      <c r="X1026" s="38"/>
      <c r="Y1026" s="38"/>
      <c r="Z1026" s="38"/>
      <c r="AA1026" s="38"/>
      <c r="AB1026" s="38"/>
      <c r="AC1026" s="38"/>
      <c r="AD1026" s="38"/>
      <c r="AE1026" s="38"/>
      <c r="AR1026" s="230" t="s">
        <v>258</v>
      </c>
      <c r="AT1026" s="230" t="s">
        <v>248</v>
      </c>
      <c r="AU1026" s="230" t="s">
        <v>85</v>
      </c>
      <c r="AY1026" s="17" t="s">
        <v>247</v>
      </c>
      <c r="BE1026" s="231">
        <f>IF(N1026="základní",J1026,0)</f>
        <v>0</v>
      </c>
      <c r="BF1026" s="231">
        <f>IF(N1026="snížená",J1026,0)</f>
        <v>0</v>
      </c>
      <c r="BG1026" s="231">
        <f>IF(N1026="zákl. přenesená",J1026,0)</f>
        <v>0</v>
      </c>
      <c r="BH1026" s="231">
        <f>IF(N1026="sníž. přenesená",J1026,0)</f>
        <v>0</v>
      </c>
      <c r="BI1026" s="231">
        <f>IF(N1026="nulová",J1026,0)</f>
        <v>0</v>
      </c>
      <c r="BJ1026" s="17" t="s">
        <v>85</v>
      </c>
      <c r="BK1026" s="231">
        <f>ROUND(I1026*H1026,2)</f>
        <v>0</v>
      </c>
      <c r="BL1026" s="17" t="s">
        <v>258</v>
      </c>
      <c r="BM1026" s="230" t="s">
        <v>1035</v>
      </c>
    </row>
    <row r="1027" s="2" customFormat="1">
      <c r="A1027" s="38"/>
      <c r="B1027" s="39"/>
      <c r="C1027" s="40"/>
      <c r="D1027" s="232" t="s">
        <v>253</v>
      </c>
      <c r="E1027" s="40"/>
      <c r="F1027" s="233" t="s">
        <v>932</v>
      </c>
      <c r="G1027" s="40"/>
      <c r="H1027" s="40"/>
      <c r="I1027" s="234"/>
      <c r="J1027" s="40"/>
      <c r="K1027" s="40"/>
      <c r="L1027" s="44"/>
      <c r="M1027" s="235"/>
      <c r="N1027" s="236"/>
      <c r="O1027" s="91"/>
      <c r="P1027" s="91"/>
      <c r="Q1027" s="91"/>
      <c r="R1027" s="91"/>
      <c r="S1027" s="91"/>
      <c r="T1027" s="92"/>
      <c r="U1027" s="38"/>
      <c r="V1027" s="38"/>
      <c r="W1027" s="38"/>
      <c r="X1027" s="38"/>
      <c r="Y1027" s="38"/>
      <c r="Z1027" s="38"/>
      <c r="AA1027" s="38"/>
      <c r="AB1027" s="38"/>
      <c r="AC1027" s="38"/>
      <c r="AD1027" s="38"/>
      <c r="AE1027" s="38"/>
      <c r="AT1027" s="17" t="s">
        <v>253</v>
      </c>
      <c r="AU1027" s="17" t="s">
        <v>85</v>
      </c>
    </row>
    <row r="1028" s="2" customFormat="1" ht="24.15" customHeight="1">
      <c r="A1028" s="38"/>
      <c r="B1028" s="39"/>
      <c r="C1028" s="219" t="s">
        <v>1037</v>
      </c>
      <c r="D1028" s="219" t="s">
        <v>248</v>
      </c>
      <c r="E1028" s="220" t="s">
        <v>4948</v>
      </c>
      <c r="F1028" s="221" t="s">
        <v>4949</v>
      </c>
      <c r="G1028" s="222" t="s">
        <v>398</v>
      </c>
      <c r="H1028" s="223">
        <v>1</v>
      </c>
      <c r="I1028" s="224"/>
      <c r="J1028" s="225">
        <f>ROUND(I1028*H1028,2)</f>
        <v>0</v>
      </c>
      <c r="K1028" s="221" t="s">
        <v>1</v>
      </c>
      <c r="L1028" s="44"/>
      <c r="M1028" s="226" t="s">
        <v>1</v>
      </c>
      <c r="N1028" s="227" t="s">
        <v>42</v>
      </c>
      <c r="O1028" s="91"/>
      <c r="P1028" s="228">
        <f>O1028*H1028</f>
        <v>0</v>
      </c>
      <c r="Q1028" s="228">
        <v>0</v>
      </c>
      <c r="R1028" s="228">
        <f>Q1028*H1028</f>
        <v>0</v>
      </c>
      <c r="S1028" s="228">
        <v>0</v>
      </c>
      <c r="T1028" s="229">
        <f>S1028*H1028</f>
        <v>0</v>
      </c>
      <c r="U1028" s="38"/>
      <c r="V1028" s="38"/>
      <c r="W1028" s="38"/>
      <c r="X1028" s="38"/>
      <c r="Y1028" s="38"/>
      <c r="Z1028" s="38"/>
      <c r="AA1028" s="38"/>
      <c r="AB1028" s="38"/>
      <c r="AC1028" s="38"/>
      <c r="AD1028" s="38"/>
      <c r="AE1028" s="38"/>
      <c r="AR1028" s="230" t="s">
        <v>258</v>
      </c>
      <c r="AT1028" s="230" t="s">
        <v>248</v>
      </c>
      <c r="AU1028" s="230" t="s">
        <v>85</v>
      </c>
      <c r="AY1028" s="17" t="s">
        <v>247</v>
      </c>
      <c r="BE1028" s="231">
        <f>IF(N1028="základní",J1028,0)</f>
        <v>0</v>
      </c>
      <c r="BF1028" s="231">
        <f>IF(N1028="snížená",J1028,0)</f>
        <v>0</v>
      </c>
      <c r="BG1028" s="231">
        <f>IF(N1028="zákl. přenesená",J1028,0)</f>
        <v>0</v>
      </c>
      <c r="BH1028" s="231">
        <f>IF(N1028="sníž. přenesená",J1028,0)</f>
        <v>0</v>
      </c>
      <c r="BI1028" s="231">
        <f>IF(N1028="nulová",J1028,0)</f>
        <v>0</v>
      </c>
      <c r="BJ1028" s="17" t="s">
        <v>85</v>
      </c>
      <c r="BK1028" s="231">
        <f>ROUND(I1028*H1028,2)</f>
        <v>0</v>
      </c>
      <c r="BL1028" s="17" t="s">
        <v>258</v>
      </c>
      <c r="BM1028" s="230" t="s">
        <v>1039</v>
      </c>
    </row>
    <row r="1029" s="2" customFormat="1">
      <c r="A1029" s="38"/>
      <c r="B1029" s="39"/>
      <c r="C1029" s="40"/>
      <c r="D1029" s="232" t="s">
        <v>253</v>
      </c>
      <c r="E1029" s="40"/>
      <c r="F1029" s="233" t="s">
        <v>932</v>
      </c>
      <c r="G1029" s="40"/>
      <c r="H1029" s="40"/>
      <c r="I1029" s="234"/>
      <c r="J1029" s="40"/>
      <c r="K1029" s="40"/>
      <c r="L1029" s="44"/>
      <c r="M1029" s="235"/>
      <c r="N1029" s="236"/>
      <c r="O1029" s="91"/>
      <c r="P1029" s="91"/>
      <c r="Q1029" s="91"/>
      <c r="R1029" s="91"/>
      <c r="S1029" s="91"/>
      <c r="T1029" s="92"/>
      <c r="U1029" s="38"/>
      <c r="V1029" s="38"/>
      <c r="W1029" s="38"/>
      <c r="X1029" s="38"/>
      <c r="Y1029" s="38"/>
      <c r="Z1029" s="38"/>
      <c r="AA1029" s="38"/>
      <c r="AB1029" s="38"/>
      <c r="AC1029" s="38"/>
      <c r="AD1029" s="38"/>
      <c r="AE1029" s="38"/>
      <c r="AT1029" s="17" t="s">
        <v>253</v>
      </c>
      <c r="AU1029" s="17" t="s">
        <v>85</v>
      </c>
    </row>
    <row r="1030" s="2" customFormat="1" ht="24.15" customHeight="1">
      <c r="A1030" s="38"/>
      <c r="B1030" s="39"/>
      <c r="C1030" s="219" t="s">
        <v>837</v>
      </c>
      <c r="D1030" s="219" t="s">
        <v>248</v>
      </c>
      <c r="E1030" s="220" t="s">
        <v>4950</v>
      </c>
      <c r="F1030" s="221" t="s">
        <v>4949</v>
      </c>
      <c r="G1030" s="222" t="s">
        <v>398</v>
      </c>
      <c r="H1030" s="223">
        <v>1</v>
      </c>
      <c r="I1030" s="224"/>
      <c r="J1030" s="225">
        <f>ROUND(I1030*H1030,2)</f>
        <v>0</v>
      </c>
      <c r="K1030" s="221" t="s">
        <v>1</v>
      </c>
      <c r="L1030" s="44"/>
      <c r="M1030" s="226" t="s">
        <v>1</v>
      </c>
      <c r="N1030" s="227" t="s">
        <v>42</v>
      </c>
      <c r="O1030" s="91"/>
      <c r="P1030" s="228">
        <f>O1030*H1030</f>
        <v>0</v>
      </c>
      <c r="Q1030" s="228">
        <v>0</v>
      </c>
      <c r="R1030" s="228">
        <f>Q1030*H1030</f>
        <v>0</v>
      </c>
      <c r="S1030" s="228">
        <v>0</v>
      </c>
      <c r="T1030" s="229">
        <f>S1030*H1030</f>
        <v>0</v>
      </c>
      <c r="U1030" s="38"/>
      <c r="V1030" s="38"/>
      <c r="W1030" s="38"/>
      <c r="X1030" s="38"/>
      <c r="Y1030" s="38"/>
      <c r="Z1030" s="38"/>
      <c r="AA1030" s="38"/>
      <c r="AB1030" s="38"/>
      <c r="AC1030" s="38"/>
      <c r="AD1030" s="38"/>
      <c r="AE1030" s="38"/>
      <c r="AR1030" s="230" t="s">
        <v>258</v>
      </c>
      <c r="AT1030" s="230" t="s">
        <v>248</v>
      </c>
      <c r="AU1030" s="230" t="s">
        <v>85</v>
      </c>
      <c r="AY1030" s="17" t="s">
        <v>247</v>
      </c>
      <c r="BE1030" s="231">
        <f>IF(N1030="základní",J1030,0)</f>
        <v>0</v>
      </c>
      <c r="BF1030" s="231">
        <f>IF(N1030="snížená",J1030,0)</f>
        <v>0</v>
      </c>
      <c r="BG1030" s="231">
        <f>IF(N1030="zákl. přenesená",J1030,0)</f>
        <v>0</v>
      </c>
      <c r="BH1030" s="231">
        <f>IF(N1030="sníž. přenesená",J1030,0)</f>
        <v>0</v>
      </c>
      <c r="BI1030" s="231">
        <f>IF(N1030="nulová",J1030,0)</f>
        <v>0</v>
      </c>
      <c r="BJ1030" s="17" t="s">
        <v>85</v>
      </c>
      <c r="BK1030" s="231">
        <f>ROUND(I1030*H1030,2)</f>
        <v>0</v>
      </c>
      <c r="BL1030" s="17" t="s">
        <v>258</v>
      </c>
      <c r="BM1030" s="230" t="s">
        <v>1042</v>
      </c>
    </row>
    <row r="1031" s="2" customFormat="1">
      <c r="A1031" s="38"/>
      <c r="B1031" s="39"/>
      <c r="C1031" s="40"/>
      <c r="D1031" s="232" t="s">
        <v>253</v>
      </c>
      <c r="E1031" s="40"/>
      <c r="F1031" s="233" t="s">
        <v>932</v>
      </c>
      <c r="G1031" s="40"/>
      <c r="H1031" s="40"/>
      <c r="I1031" s="234"/>
      <c r="J1031" s="40"/>
      <c r="K1031" s="40"/>
      <c r="L1031" s="44"/>
      <c r="M1031" s="235"/>
      <c r="N1031" s="236"/>
      <c r="O1031" s="91"/>
      <c r="P1031" s="91"/>
      <c r="Q1031" s="91"/>
      <c r="R1031" s="91"/>
      <c r="S1031" s="91"/>
      <c r="T1031" s="92"/>
      <c r="U1031" s="38"/>
      <c r="V1031" s="38"/>
      <c r="W1031" s="38"/>
      <c r="X1031" s="38"/>
      <c r="Y1031" s="38"/>
      <c r="Z1031" s="38"/>
      <c r="AA1031" s="38"/>
      <c r="AB1031" s="38"/>
      <c r="AC1031" s="38"/>
      <c r="AD1031" s="38"/>
      <c r="AE1031" s="38"/>
      <c r="AT1031" s="17" t="s">
        <v>253</v>
      </c>
      <c r="AU1031" s="17" t="s">
        <v>85</v>
      </c>
    </row>
    <row r="1032" s="2" customFormat="1" ht="24.15" customHeight="1">
      <c r="A1032" s="38"/>
      <c r="B1032" s="39"/>
      <c r="C1032" s="219" t="s">
        <v>1044</v>
      </c>
      <c r="D1032" s="219" t="s">
        <v>248</v>
      </c>
      <c r="E1032" s="220" t="s">
        <v>4951</v>
      </c>
      <c r="F1032" s="221" t="s">
        <v>4940</v>
      </c>
      <c r="G1032" s="222" t="s">
        <v>398</v>
      </c>
      <c r="H1032" s="223">
        <v>1</v>
      </c>
      <c r="I1032" s="224"/>
      <c r="J1032" s="225">
        <f>ROUND(I1032*H1032,2)</f>
        <v>0</v>
      </c>
      <c r="K1032" s="221" t="s">
        <v>1</v>
      </c>
      <c r="L1032" s="44"/>
      <c r="M1032" s="226" t="s">
        <v>1</v>
      </c>
      <c r="N1032" s="227" t="s">
        <v>42</v>
      </c>
      <c r="O1032" s="91"/>
      <c r="P1032" s="228">
        <f>O1032*H1032</f>
        <v>0</v>
      </c>
      <c r="Q1032" s="228">
        <v>0</v>
      </c>
      <c r="R1032" s="228">
        <f>Q1032*H1032</f>
        <v>0</v>
      </c>
      <c r="S1032" s="228">
        <v>0</v>
      </c>
      <c r="T1032" s="229">
        <f>S1032*H1032</f>
        <v>0</v>
      </c>
      <c r="U1032" s="38"/>
      <c r="V1032" s="38"/>
      <c r="W1032" s="38"/>
      <c r="X1032" s="38"/>
      <c r="Y1032" s="38"/>
      <c r="Z1032" s="38"/>
      <c r="AA1032" s="38"/>
      <c r="AB1032" s="38"/>
      <c r="AC1032" s="38"/>
      <c r="AD1032" s="38"/>
      <c r="AE1032" s="38"/>
      <c r="AR1032" s="230" t="s">
        <v>258</v>
      </c>
      <c r="AT1032" s="230" t="s">
        <v>248</v>
      </c>
      <c r="AU1032" s="230" t="s">
        <v>85</v>
      </c>
      <c r="AY1032" s="17" t="s">
        <v>247</v>
      </c>
      <c r="BE1032" s="231">
        <f>IF(N1032="základní",J1032,0)</f>
        <v>0</v>
      </c>
      <c r="BF1032" s="231">
        <f>IF(N1032="snížená",J1032,0)</f>
        <v>0</v>
      </c>
      <c r="BG1032" s="231">
        <f>IF(N1032="zákl. přenesená",J1032,0)</f>
        <v>0</v>
      </c>
      <c r="BH1032" s="231">
        <f>IF(N1032="sníž. přenesená",J1032,0)</f>
        <v>0</v>
      </c>
      <c r="BI1032" s="231">
        <f>IF(N1032="nulová",J1032,0)</f>
        <v>0</v>
      </c>
      <c r="BJ1032" s="17" t="s">
        <v>85</v>
      </c>
      <c r="BK1032" s="231">
        <f>ROUND(I1032*H1032,2)</f>
        <v>0</v>
      </c>
      <c r="BL1032" s="17" t="s">
        <v>258</v>
      </c>
      <c r="BM1032" s="230" t="s">
        <v>1046</v>
      </c>
    </row>
    <row r="1033" s="2" customFormat="1">
      <c r="A1033" s="38"/>
      <c r="B1033" s="39"/>
      <c r="C1033" s="40"/>
      <c r="D1033" s="232" t="s">
        <v>253</v>
      </c>
      <c r="E1033" s="40"/>
      <c r="F1033" s="233" t="s">
        <v>4952</v>
      </c>
      <c r="G1033" s="40"/>
      <c r="H1033" s="40"/>
      <c r="I1033" s="234"/>
      <c r="J1033" s="40"/>
      <c r="K1033" s="40"/>
      <c r="L1033" s="44"/>
      <c r="M1033" s="235"/>
      <c r="N1033" s="236"/>
      <c r="O1033" s="91"/>
      <c r="P1033" s="91"/>
      <c r="Q1033" s="91"/>
      <c r="R1033" s="91"/>
      <c r="S1033" s="91"/>
      <c r="T1033" s="92"/>
      <c r="U1033" s="38"/>
      <c r="V1033" s="38"/>
      <c r="W1033" s="38"/>
      <c r="X1033" s="38"/>
      <c r="Y1033" s="38"/>
      <c r="Z1033" s="38"/>
      <c r="AA1033" s="38"/>
      <c r="AB1033" s="38"/>
      <c r="AC1033" s="38"/>
      <c r="AD1033" s="38"/>
      <c r="AE1033" s="38"/>
      <c r="AT1033" s="17" t="s">
        <v>253</v>
      </c>
      <c r="AU1033" s="17" t="s">
        <v>85</v>
      </c>
    </row>
    <row r="1034" s="2" customFormat="1" ht="24.15" customHeight="1">
      <c r="A1034" s="38"/>
      <c r="B1034" s="39"/>
      <c r="C1034" s="219" t="s">
        <v>840</v>
      </c>
      <c r="D1034" s="219" t="s">
        <v>248</v>
      </c>
      <c r="E1034" s="220" t="s">
        <v>4953</v>
      </c>
      <c r="F1034" s="221" t="s">
        <v>4940</v>
      </c>
      <c r="G1034" s="222" t="s">
        <v>398</v>
      </c>
      <c r="H1034" s="223">
        <v>1</v>
      </c>
      <c r="I1034" s="224"/>
      <c r="J1034" s="225">
        <f>ROUND(I1034*H1034,2)</f>
        <v>0</v>
      </c>
      <c r="K1034" s="221" t="s">
        <v>1</v>
      </c>
      <c r="L1034" s="44"/>
      <c r="M1034" s="226" t="s">
        <v>1</v>
      </c>
      <c r="N1034" s="227" t="s">
        <v>42</v>
      </c>
      <c r="O1034" s="91"/>
      <c r="P1034" s="228">
        <f>O1034*H1034</f>
        <v>0</v>
      </c>
      <c r="Q1034" s="228">
        <v>0</v>
      </c>
      <c r="R1034" s="228">
        <f>Q1034*H1034</f>
        <v>0</v>
      </c>
      <c r="S1034" s="228">
        <v>0</v>
      </c>
      <c r="T1034" s="229">
        <f>S1034*H1034</f>
        <v>0</v>
      </c>
      <c r="U1034" s="38"/>
      <c r="V1034" s="38"/>
      <c r="W1034" s="38"/>
      <c r="X1034" s="38"/>
      <c r="Y1034" s="38"/>
      <c r="Z1034" s="38"/>
      <c r="AA1034" s="38"/>
      <c r="AB1034" s="38"/>
      <c r="AC1034" s="38"/>
      <c r="AD1034" s="38"/>
      <c r="AE1034" s="38"/>
      <c r="AR1034" s="230" t="s">
        <v>258</v>
      </c>
      <c r="AT1034" s="230" t="s">
        <v>248</v>
      </c>
      <c r="AU1034" s="230" t="s">
        <v>85</v>
      </c>
      <c r="AY1034" s="17" t="s">
        <v>247</v>
      </c>
      <c r="BE1034" s="231">
        <f>IF(N1034="základní",J1034,0)</f>
        <v>0</v>
      </c>
      <c r="BF1034" s="231">
        <f>IF(N1034="snížená",J1034,0)</f>
        <v>0</v>
      </c>
      <c r="BG1034" s="231">
        <f>IF(N1034="zákl. přenesená",J1034,0)</f>
        <v>0</v>
      </c>
      <c r="BH1034" s="231">
        <f>IF(N1034="sníž. přenesená",J1034,0)</f>
        <v>0</v>
      </c>
      <c r="BI1034" s="231">
        <f>IF(N1034="nulová",J1034,0)</f>
        <v>0</v>
      </c>
      <c r="BJ1034" s="17" t="s">
        <v>85</v>
      </c>
      <c r="BK1034" s="231">
        <f>ROUND(I1034*H1034,2)</f>
        <v>0</v>
      </c>
      <c r="BL1034" s="17" t="s">
        <v>258</v>
      </c>
      <c r="BM1034" s="230" t="s">
        <v>1049</v>
      </c>
    </row>
    <row r="1035" s="2" customFormat="1">
      <c r="A1035" s="38"/>
      <c r="B1035" s="39"/>
      <c r="C1035" s="40"/>
      <c r="D1035" s="232" t="s">
        <v>253</v>
      </c>
      <c r="E1035" s="40"/>
      <c r="F1035" s="233" t="s">
        <v>4954</v>
      </c>
      <c r="G1035" s="40"/>
      <c r="H1035" s="40"/>
      <c r="I1035" s="234"/>
      <c r="J1035" s="40"/>
      <c r="K1035" s="40"/>
      <c r="L1035" s="44"/>
      <c r="M1035" s="235"/>
      <c r="N1035" s="236"/>
      <c r="O1035" s="91"/>
      <c r="P1035" s="91"/>
      <c r="Q1035" s="91"/>
      <c r="R1035" s="91"/>
      <c r="S1035" s="91"/>
      <c r="T1035" s="92"/>
      <c r="U1035" s="38"/>
      <c r="V1035" s="38"/>
      <c r="W1035" s="38"/>
      <c r="X1035" s="38"/>
      <c r="Y1035" s="38"/>
      <c r="Z1035" s="38"/>
      <c r="AA1035" s="38"/>
      <c r="AB1035" s="38"/>
      <c r="AC1035" s="38"/>
      <c r="AD1035" s="38"/>
      <c r="AE1035" s="38"/>
      <c r="AT1035" s="17" t="s">
        <v>253</v>
      </c>
      <c r="AU1035" s="17" t="s">
        <v>85</v>
      </c>
    </row>
    <row r="1036" s="2" customFormat="1" ht="24.15" customHeight="1">
      <c r="A1036" s="38"/>
      <c r="B1036" s="39"/>
      <c r="C1036" s="219" t="s">
        <v>1050</v>
      </c>
      <c r="D1036" s="219" t="s">
        <v>248</v>
      </c>
      <c r="E1036" s="220" t="s">
        <v>4955</v>
      </c>
      <c r="F1036" s="221" t="s">
        <v>4940</v>
      </c>
      <c r="G1036" s="222" t="s">
        <v>398</v>
      </c>
      <c r="H1036" s="223">
        <v>1</v>
      </c>
      <c r="I1036" s="224"/>
      <c r="J1036" s="225">
        <f>ROUND(I1036*H1036,2)</f>
        <v>0</v>
      </c>
      <c r="K1036" s="221" t="s">
        <v>1</v>
      </c>
      <c r="L1036" s="44"/>
      <c r="M1036" s="226" t="s">
        <v>1</v>
      </c>
      <c r="N1036" s="227" t="s">
        <v>42</v>
      </c>
      <c r="O1036" s="91"/>
      <c r="P1036" s="228">
        <f>O1036*H1036</f>
        <v>0</v>
      </c>
      <c r="Q1036" s="228">
        <v>0</v>
      </c>
      <c r="R1036" s="228">
        <f>Q1036*H1036</f>
        <v>0</v>
      </c>
      <c r="S1036" s="228">
        <v>0</v>
      </c>
      <c r="T1036" s="229">
        <f>S1036*H1036</f>
        <v>0</v>
      </c>
      <c r="U1036" s="38"/>
      <c r="V1036" s="38"/>
      <c r="W1036" s="38"/>
      <c r="X1036" s="38"/>
      <c r="Y1036" s="38"/>
      <c r="Z1036" s="38"/>
      <c r="AA1036" s="38"/>
      <c r="AB1036" s="38"/>
      <c r="AC1036" s="38"/>
      <c r="AD1036" s="38"/>
      <c r="AE1036" s="38"/>
      <c r="AR1036" s="230" t="s">
        <v>258</v>
      </c>
      <c r="AT1036" s="230" t="s">
        <v>248</v>
      </c>
      <c r="AU1036" s="230" t="s">
        <v>85</v>
      </c>
      <c r="AY1036" s="17" t="s">
        <v>247</v>
      </c>
      <c r="BE1036" s="231">
        <f>IF(N1036="základní",J1036,0)</f>
        <v>0</v>
      </c>
      <c r="BF1036" s="231">
        <f>IF(N1036="snížená",J1036,0)</f>
        <v>0</v>
      </c>
      <c r="BG1036" s="231">
        <f>IF(N1036="zákl. přenesená",J1036,0)</f>
        <v>0</v>
      </c>
      <c r="BH1036" s="231">
        <f>IF(N1036="sníž. přenesená",J1036,0)</f>
        <v>0</v>
      </c>
      <c r="BI1036" s="231">
        <f>IF(N1036="nulová",J1036,0)</f>
        <v>0</v>
      </c>
      <c r="BJ1036" s="17" t="s">
        <v>85</v>
      </c>
      <c r="BK1036" s="231">
        <f>ROUND(I1036*H1036,2)</f>
        <v>0</v>
      </c>
      <c r="BL1036" s="17" t="s">
        <v>258</v>
      </c>
      <c r="BM1036" s="230" t="s">
        <v>1052</v>
      </c>
    </row>
    <row r="1037" s="2" customFormat="1">
      <c r="A1037" s="38"/>
      <c r="B1037" s="39"/>
      <c r="C1037" s="40"/>
      <c r="D1037" s="232" t="s">
        <v>253</v>
      </c>
      <c r="E1037" s="40"/>
      <c r="F1037" s="233" t="s">
        <v>4956</v>
      </c>
      <c r="G1037" s="40"/>
      <c r="H1037" s="40"/>
      <c r="I1037" s="234"/>
      <c r="J1037" s="40"/>
      <c r="K1037" s="40"/>
      <c r="L1037" s="44"/>
      <c r="M1037" s="235"/>
      <c r="N1037" s="236"/>
      <c r="O1037" s="91"/>
      <c r="P1037" s="91"/>
      <c r="Q1037" s="91"/>
      <c r="R1037" s="91"/>
      <c r="S1037" s="91"/>
      <c r="T1037" s="92"/>
      <c r="U1037" s="38"/>
      <c r="V1037" s="38"/>
      <c r="W1037" s="38"/>
      <c r="X1037" s="38"/>
      <c r="Y1037" s="38"/>
      <c r="Z1037" s="38"/>
      <c r="AA1037" s="38"/>
      <c r="AB1037" s="38"/>
      <c r="AC1037" s="38"/>
      <c r="AD1037" s="38"/>
      <c r="AE1037" s="38"/>
      <c r="AT1037" s="17" t="s">
        <v>253</v>
      </c>
      <c r="AU1037" s="17" t="s">
        <v>85</v>
      </c>
    </row>
    <row r="1038" s="2" customFormat="1" ht="24.15" customHeight="1">
      <c r="A1038" s="38"/>
      <c r="B1038" s="39"/>
      <c r="C1038" s="219" t="s">
        <v>846</v>
      </c>
      <c r="D1038" s="219" t="s">
        <v>248</v>
      </c>
      <c r="E1038" s="220" t="s">
        <v>4957</v>
      </c>
      <c r="F1038" s="221" t="s">
        <v>4940</v>
      </c>
      <c r="G1038" s="222" t="s">
        <v>398</v>
      </c>
      <c r="H1038" s="223">
        <v>1</v>
      </c>
      <c r="I1038" s="224"/>
      <c r="J1038" s="225">
        <f>ROUND(I1038*H1038,2)</f>
        <v>0</v>
      </c>
      <c r="K1038" s="221" t="s">
        <v>1</v>
      </c>
      <c r="L1038" s="44"/>
      <c r="M1038" s="226" t="s">
        <v>1</v>
      </c>
      <c r="N1038" s="227" t="s">
        <v>42</v>
      </c>
      <c r="O1038" s="91"/>
      <c r="P1038" s="228">
        <f>O1038*H1038</f>
        <v>0</v>
      </c>
      <c r="Q1038" s="228">
        <v>0</v>
      </c>
      <c r="R1038" s="228">
        <f>Q1038*H1038</f>
        <v>0</v>
      </c>
      <c r="S1038" s="228">
        <v>0</v>
      </c>
      <c r="T1038" s="229">
        <f>S1038*H1038</f>
        <v>0</v>
      </c>
      <c r="U1038" s="38"/>
      <c r="V1038" s="38"/>
      <c r="W1038" s="38"/>
      <c r="X1038" s="38"/>
      <c r="Y1038" s="38"/>
      <c r="Z1038" s="38"/>
      <c r="AA1038" s="38"/>
      <c r="AB1038" s="38"/>
      <c r="AC1038" s="38"/>
      <c r="AD1038" s="38"/>
      <c r="AE1038" s="38"/>
      <c r="AR1038" s="230" t="s">
        <v>258</v>
      </c>
      <c r="AT1038" s="230" t="s">
        <v>248</v>
      </c>
      <c r="AU1038" s="230" t="s">
        <v>85</v>
      </c>
      <c r="AY1038" s="17" t="s">
        <v>247</v>
      </c>
      <c r="BE1038" s="231">
        <f>IF(N1038="základní",J1038,0)</f>
        <v>0</v>
      </c>
      <c r="BF1038" s="231">
        <f>IF(N1038="snížená",J1038,0)</f>
        <v>0</v>
      </c>
      <c r="BG1038" s="231">
        <f>IF(N1038="zákl. přenesená",J1038,0)</f>
        <v>0</v>
      </c>
      <c r="BH1038" s="231">
        <f>IF(N1038="sníž. přenesená",J1038,0)</f>
        <v>0</v>
      </c>
      <c r="BI1038" s="231">
        <f>IF(N1038="nulová",J1038,0)</f>
        <v>0</v>
      </c>
      <c r="BJ1038" s="17" t="s">
        <v>85</v>
      </c>
      <c r="BK1038" s="231">
        <f>ROUND(I1038*H1038,2)</f>
        <v>0</v>
      </c>
      <c r="BL1038" s="17" t="s">
        <v>258</v>
      </c>
      <c r="BM1038" s="230" t="s">
        <v>1054</v>
      </c>
    </row>
    <row r="1039" s="2" customFormat="1">
      <c r="A1039" s="38"/>
      <c r="B1039" s="39"/>
      <c r="C1039" s="40"/>
      <c r="D1039" s="232" t="s">
        <v>253</v>
      </c>
      <c r="E1039" s="40"/>
      <c r="F1039" s="233" t="s">
        <v>4956</v>
      </c>
      <c r="G1039" s="40"/>
      <c r="H1039" s="40"/>
      <c r="I1039" s="234"/>
      <c r="J1039" s="40"/>
      <c r="K1039" s="40"/>
      <c r="L1039" s="44"/>
      <c r="M1039" s="235"/>
      <c r="N1039" s="236"/>
      <c r="O1039" s="91"/>
      <c r="P1039" s="91"/>
      <c r="Q1039" s="91"/>
      <c r="R1039" s="91"/>
      <c r="S1039" s="91"/>
      <c r="T1039" s="92"/>
      <c r="U1039" s="38"/>
      <c r="V1039" s="38"/>
      <c r="W1039" s="38"/>
      <c r="X1039" s="38"/>
      <c r="Y1039" s="38"/>
      <c r="Z1039" s="38"/>
      <c r="AA1039" s="38"/>
      <c r="AB1039" s="38"/>
      <c r="AC1039" s="38"/>
      <c r="AD1039" s="38"/>
      <c r="AE1039" s="38"/>
      <c r="AT1039" s="17" t="s">
        <v>253</v>
      </c>
      <c r="AU1039" s="17" t="s">
        <v>85</v>
      </c>
    </row>
    <row r="1040" s="2" customFormat="1" ht="24.15" customHeight="1">
      <c r="A1040" s="38"/>
      <c r="B1040" s="39"/>
      <c r="C1040" s="219" t="s">
        <v>1056</v>
      </c>
      <c r="D1040" s="219" t="s">
        <v>248</v>
      </c>
      <c r="E1040" s="220" t="s">
        <v>4958</v>
      </c>
      <c r="F1040" s="221" t="s">
        <v>4940</v>
      </c>
      <c r="G1040" s="222" t="s">
        <v>398</v>
      </c>
      <c r="H1040" s="223">
        <v>1</v>
      </c>
      <c r="I1040" s="224"/>
      <c r="J1040" s="225">
        <f>ROUND(I1040*H1040,2)</f>
        <v>0</v>
      </c>
      <c r="K1040" s="221" t="s">
        <v>1</v>
      </c>
      <c r="L1040" s="44"/>
      <c r="M1040" s="226" t="s">
        <v>1</v>
      </c>
      <c r="N1040" s="227" t="s">
        <v>42</v>
      </c>
      <c r="O1040" s="91"/>
      <c r="P1040" s="228">
        <f>O1040*H1040</f>
        <v>0</v>
      </c>
      <c r="Q1040" s="228">
        <v>0</v>
      </c>
      <c r="R1040" s="228">
        <f>Q1040*H1040</f>
        <v>0</v>
      </c>
      <c r="S1040" s="228">
        <v>0</v>
      </c>
      <c r="T1040" s="229">
        <f>S1040*H1040</f>
        <v>0</v>
      </c>
      <c r="U1040" s="38"/>
      <c r="V1040" s="38"/>
      <c r="W1040" s="38"/>
      <c r="X1040" s="38"/>
      <c r="Y1040" s="38"/>
      <c r="Z1040" s="38"/>
      <c r="AA1040" s="38"/>
      <c r="AB1040" s="38"/>
      <c r="AC1040" s="38"/>
      <c r="AD1040" s="38"/>
      <c r="AE1040" s="38"/>
      <c r="AR1040" s="230" t="s">
        <v>258</v>
      </c>
      <c r="AT1040" s="230" t="s">
        <v>248</v>
      </c>
      <c r="AU1040" s="230" t="s">
        <v>85</v>
      </c>
      <c r="AY1040" s="17" t="s">
        <v>247</v>
      </c>
      <c r="BE1040" s="231">
        <f>IF(N1040="základní",J1040,0)</f>
        <v>0</v>
      </c>
      <c r="BF1040" s="231">
        <f>IF(N1040="snížená",J1040,0)</f>
        <v>0</v>
      </c>
      <c r="BG1040" s="231">
        <f>IF(N1040="zákl. přenesená",J1040,0)</f>
        <v>0</v>
      </c>
      <c r="BH1040" s="231">
        <f>IF(N1040="sníž. přenesená",J1040,0)</f>
        <v>0</v>
      </c>
      <c r="BI1040" s="231">
        <f>IF(N1040="nulová",J1040,0)</f>
        <v>0</v>
      </c>
      <c r="BJ1040" s="17" t="s">
        <v>85</v>
      </c>
      <c r="BK1040" s="231">
        <f>ROUND(I1040*H1040,2)</f>
        <v>0</v>
      </c>
      <c r="BL1040" s="17" t="s">
        <v>258</v>
      </c>
      <c r="BM1040" s="230" t="s">
        <v>1058</v>
      </c>
    </row>
    <row r="1041" s="2" customFormat="1">
      <c r="A1041" s="38"/>
      <c r="B1041" s="39"/>
      <c r="C1041" s="40"/>
      <c r="D1041" s="232" t="s">
        <v>253</v>
      </c>
      <c r="E1041" s="40"/>
      <c r="F1041" s="233" t="s">
        <v>4959</v>
      </c>
      <c r="G1041" s="40"/>
      <c r="H1041" s="40"/>
      <c r="I1041" s="234"/>
      <c r="J1041" s="40"/>
      <c r="K1041" s="40"/>
      <c r="L1041" s="44"/>
      <c r="M1041" s="235"/>
      <c r="N1041" s="236"/>
      <c r="O1041" s="91"/>
      <c r="P1041" s="91"/>
      <c r="Q1041" s="91"/>
      <c r="R1041" s="91"/>
      <c r="S1041" s="91"/>
      <c r="T1041" s="92"/>
      <c r="U1041" s="38"/>
      <c r="V1041" s="38"/>
      <c r="W1041" s="38"/>
      <c r="X1041" s="38"/>
      <c r="Y1041" s="38"/>
      <c r="Z1041" s="38"/>
      <c r="AA1041" s="38"/>
      <c r="AB1041" s="38"/>
      <c r="AC1041" s="38"/>
      <c r="AD1041" s="38"/>
      <c r="AE1041" s="38"/>
      <c r="AT1041" s="17" t="s">
        <v>253</v>
      </c>
      <c r="AU1041" s="17" t="s">
        <v>85</v>
      </c>
    </row>
    <row r="1042" s="2" customFormat="1" ht="24.15" customHeight="1">
      <c r="A1042" s="38"/>
      <c r="B1042" s="39"/>
      <c r="C1042" s="219" t="s">
        <v>850</v>
      </c>
      <c r="D1042" s="219" t="s">
        <v>248</v>
      </c>
      <c r="E1042" s="220" t="s">
        <v>4960</v>
      </c>
      <c r="F1042" s="221" t="s">
        <v>4940</v>
      </c>
      <c r="G1042" s="222" t="s">
        <v>398</v>
      </c>
      <c r="H1042" s="223">
        <v>1</v>
      </c>
      <c r="I1042" s="224"/>
      <c r="J1042" s="225">
        <f>ROUND(I1042*H1042,2)</f>
        <v>0</v>
      </c>
      <c r="K1042" s="221" t="s">
        <v>1</v>
      </c>
      <c r="L1042" s="44"/>
      <c r="M1042" s="226" t="s">
        <v>1</v>
      </c>
      <c r="N1042" s="227" t="s">
        <v>42</v>
      </c>
      <c r="O1042" s="91"/>
      <c r="P1042" s="228">
        <f>O1042*H1042</f>
        <v>0</v>
      </c>
      <c r="Q1042" s="228">
        <v>0</v>
      </c>
      <c r="R1042" s="228">
        <f>Q1042*H1042</f>
        <v>0</v>
      </c>
      <c r="S1042" s="228">
        <v>0</v>
      </c>
      <c r="T1042" s="229">
        <f>S1042*H1042</f>
        <v>0</v>
      </c>
      <c r="U1042" s="38"/>
      <c r="V1042" s="38"/>
      <c r="W1042" s="38"/>
      <c r="X1042" s="38"/>
      <c r="Y1042" s="38"/>
      <c r="Z1042" s="38"/>
      <c r="AA1042" s="38"/>
      <c r="AB1042" s="38"/>
      <c r="AC1042" s="38"/>
      <c r="AD1042" s="38"/>
      <c r="AE1042" s="38"/>
      <c r="AR1042" s="230" t="s">
        <v>258</v>
      </c>
      <c r="AT1042" s="230" t="s">
        <v>248</v>
      </c>
      <c r="AU1042" s="230" t="s">
        <v>85</v>
      </c>
      <c r="AY1042" s="17" t="s">
        <v>247</v>
      </c>
      <c r="BE1042" s="231">
        <f>IF(N1042="základní",J1042,0)</f>
        <v>0</v>
      </c>
      <c r="BF1042" s="231">
        <f>IF(N1042="snížená",J1042,0)</f>
        <v>0</v>
      </c>
      <c r="BG1042" s="231">
        <f>IF(N1042="zákl. přenesená",J1042,0)</f>
        <v>0</v>
      </c>
      <c r="BH1042" s="231">
        <f>IF(N1042="sníž. přenesená",J1042,0)</f>
        <v>0</v>
      </c>
      <c r="BI1042" s="231">
        <f>IF(N1042="nulová",J1042,0)</f>
        <v>0</v>
      </c>
      <c r="BJ1042" s="17" t="s">
        <v>85</v>
      </c>
      <c r="BK1042" s="231">
        <f>ROUND(I1042*H1042,2)</f>
        <v>0</v>
      </c>
      <c r="BL1042" s="17" t="s">
        <v>258</v>
      </c>
      <c r="BM1042" s="230" t="s">
        <v>1060</v>
      </c>
    </row>
    <row r="1043" s="2" customFormat="1">
      <c r="A1043" s="38"/>
      <c r="B1043" s="39"/>
      <c r="C1043" s="40"/>
      <c r="D1043" s="232" t="s">
        <v>253</v>
      </c>
      <c r="E1043" s="40"/>
      <c r="F1043" s="233" t="s">
        <v>4959</v>
      </c>
      <c r="G1043" s="40"/>
      <c r="H1043" s="40"/>
      <c r="I1043" s="234"/>
      <c r="J1043" s="40"/>
      <c r="K1043" s="40"/>
      <c r="L1043" s="44"/>
      <c r="M1043" s="235"/>
      <c r="N1043" s="236"/>
      <c r="O1043" s="91"/>
      <c r="P1043" s="91"/>
      <c r="Q1043" s="91"/>
      <c r="R1043" s="91"/>
      <c r="S1043" s="91"/>
      <c r="T1043" s="92"/>
      <c r="U1043" s="38"/>
      <c r="V1043" s="38"/>
      <c r="W1043" s="38"/>
      <c r="X1043" s="38"/>
      <c r="Y1043" s="38"/>
      <c r="Z1043" s="38"/>
      <c r="AA1043" s="38"/>
      <c r="AB1043" s="38"/>
      <c r="AC1043" s="38"/>
      <c r="AD1043" s="38"/>
      <c r="AE1043" s="38"/>
      <c r="AT1043" s="17" t="s">
        <v>253</v>
      </c>
      <c r="AU1043" s="17" t="s">
        <v>85</v>
      </c>
    </row>
    <row r="1044" s="2" customFormat="1" ht="24.15" customHeight="1">
      <c r="A1044" s="38"/>
      <c r="B1044" s="39"/>
      <c r="C1044" s="219" t="s">
        <v>1061</v>
      </c>
      <c r="D1044" s="219" t="s">
        <v>248</v>
      </c>
      <c r="E1044" s="220" t="s">
        <v>4961</v>
      </c>
      <c r="F1044" s="221" t="s">
        <v>4940</v>
      </c>
      <c r="G1044" s="222" t="s">
        <v>398</v>
      </c>
      <c r="H1044" s="223">
        <v>1</v>
      </c>
      <c r="I1044" s="224"/>
      <c r="J1044" s="225">
        <f>ROUND(I1044*H1044,2)</f>
        <v>0</v>
      </c>
      <c r="K1044" s="221" t="s">
        <v>1</v>
      </c>
      <c r="L1044" s="44"/>
      <c r="M1044" s="226" t="s">
        <v>1</v>
      </c>
      <c r="N1044" s="227" t="s">
        <v>42</v>
      </c>
      <c r="O1044" s="91"/>
      <c r="P1044" s="228">
        <f>O1044*H1044</f>
        <v>0</v>
      </c>
      <c r="Q1044" s="228">
        <v>0</v>
      </c>
      <c r="R1044" s="228">
        <f>Q1044*H1044</f>
        <v>0</v>
      </c>
      <c r="S1044" s="228">
        <v>0</v>
      </c>
      <c r="T1044" s="229">
        <f>S1044*H1044</f>
        <v>0</v>
      </c>
      <c r="U1044" s="38"/>
      <c r="V1044" s="38"/>
      <c r="W1044" s="38"/>
      <c r="X1044" s="38"/>
      <c r="Y1044" s="38"/>
      <c r="Z1044" s="38"/>
      <c r="AA1044" s="38"/>
      <c r="AB1044" s="38"/>
      <c r="AC1044" s="38"/>
      <c r="AD1044" s="38"/>
      <c r="AE1044" s="38"/>
      <c r="AR1044" s="230" t="s">
        <v>258</v>
      </c>
      <c r="AT1044" s="230" t="s">
        <v>248</v>
      </c>
      <c r="AU1044" s="230" t="s">
        <v>85</v>
      </c>
      <c r="AY1044" s="17" t="s">
        <v>247</v>
      </c>
      <c r="BE1044" s="231">
        <f>IF(N1044="základní",J1044,0)</f>
        <v>0</v>
      </c>
      <c r="BF1044" s="231">
        <f>IF(N1044="snížená",J1044,0)</f>
        <v>0</v>
      </c>
      <c r="BG1044" s="231">
        <f>IF(N1044="zákl. přenesená",J1044,0)</f>
        <v>0</v>
      </c>
      <c r="BH1044" s="231">
        <f>IF(N1044="sníž. přenesená",J1044,0)</f>
        <v>0</v>
      </c>
      <c r="BI1044" s="231">
        <f>IF(N1044="nulová",J1044,0)</f>
        <v>0</v>
      </c>
      <c r="BJ1044" s="17" t="s">
        <v>85</v>
      </c>
      <c r="BK1044" s="231">
        <f>ROUND(I1044*H1044,2)</f>
        <v>0</v>
      </c>
      <c r="BL1044" s="17" t="s">
        <v>258</v>
      </c>
      <c r="BM1044" s="230" t="s">
        <v>1063</v>
      </c>
    </row>
    <row r="1045" s="2" customFormat="1">
      <c r="A1045" s="38"/>
      <c r="B1045" s="39"/>
      <c r="C1045" s="40"/>
      <c r="D1045" s="232" t="s">
        <v>253</v>
      </c>
      <c r="E1045" s="40"/>
      <c r="F1045" s="233" t="s">
        <v>4959</v>
      </c>
      <c r="G1045" s="40"/>
      <c r="H1045" s="40"/>
      <c r="I1045" s="234"/>
      <c r="J1045" s="40"/>
      <c r="K1045" s="40"/>
      <c r="L1045" s="44"/>
      <c r="M1045" s="235"/>
      <c r="N1045" s="236"/>
      <c r="O1045" s="91"/>
      <c r="P1045" s="91"/>
      <c r="Q1045" s="91"/>
      <c r="R1045" s="91"/>
      <c r="S1045" s="91"/>
      <c r="T1045" s="92"/>
      <c r="U1045" s="38"/>
      <c r="V1045" s="38"/>
      <c r="W1045" s="38"/>
      <c r="X1045" s="38"/>
      <c r="Y1045" s="38"/>
      <c r="Z1045" s="38"/>
      <c r="AA1045" s="38"/>
      <c r="AB1045" s="38"/>
      <c r="AC1045" s="38"/>
      <c r="AD1045" s="38"/>
      <c r="AE1045" s="38"/>
      <c r="AT1045" s="17" t="s">
        <v>253</v>
      </c>
      <c r="AU1045" s="17" t="s">
        <v>85</v>
      </c>
    </row>
    <row r="1046" s="2" customFormat="1" ht="24.15" customHeight="1">
      <c r="A1046" s="38"/>
      <c r="B1046" s="39"/>
      <c r="C1046" s="219" t="s">
        <v>855</v>
      </c>
      <c r="D1046" s="219" t="s">
        <v>248</v>
      </c>
      <c r="E1046" s="220" t="s">
        <v>4962</v>
      </c>
      <c r="F1046" s="221" t="s">
        <v>4940</v>
      </c>
      <c r="G1046" s="222" t="s">
        <v>398</v>
      </c>
      <c r="H1046" s="223">
        <v>1</v>
      </c>
      <c r="I1046" s="224"/>
      <c r="J1046" s="225">
        <f>ROUND(I1046*H1046,2)</f>
        <v>0</v>
      </c>
      <c r="K1046" s="221" t="s">
        <v>1</v>
      </c>
      <c r="L1046" s="44"/>
      <c r="M1046" s="226" t="s">
        <v>1</v>
      </c>
      <c r="N1046" s="227" t="s">
        <v>42</v>
      </c>
      <c r="O1046" s="91"/>
      <c r="P1046" s="228">
        <f>O1046*H1046</f>
        <v>0</v>
      </c>
      <c r="Q1046" s="228">
        <v>0</v>
      </c>
      <c r="R1046" s="228">
        <f>Q1046*H1046</f>
        <v>0</v>
      </c>
      <c r="S1046" s="228">
        <v>0</v>
      </c>
      <c r="T1046" s="229">
        <f>S1046*H1046</f>
        <v>0</v>
      </c>
      <c r="U1046" s="38"/>
      <c r="V1046" s="38"/>
      <c r="W1046" s="38"/>
      <c r="X1046" s="38"/>
      <c r="Y1046" s="38"/>
      <c r="Z1046" s="38"/>
      <c r="AA1046" s="38"/>
      <c r="AB1046" s="38"/>
      <c r="AC1046" s="38"/>
      <c r="AD1046" s="38"/>
      <c r="AE1046" s="38"/>
      <c r="AR1046" s="230" t="s">
        <v>258</v>
      </c>
      <c r="AT1046" s="230" t="s">
        <v>248</v>
      </c>
      <c r="AU1046" s="230" t="s">
        <v>85</v>
      </c>
      <c r="AY1046" s="17" t="s">
        <v>247</v>
      </c>
      <c r="BE1046" s="231">
        <f>IF(N1046="základní",J1046,0)</f>
        <v>0</v>
      </c>
      <c r="BF1046" s="231">
        <f>IF(N1046="snížená",J1046,0)</f>
        <v>0</v>
      </c>
      <c r="BG1046" s="231">
        <f>IF(N1046="zákl. přenesená",J1046,0)</f>
        <v>0</v>
      </c>
      <c r="BH1046" s="231">
        <f>IF(N1046="sníž. přenesená",J1046,0)</f>
        <v>0</v>
      </c>
      <c r="BI1046" s="231">
        <f>IF(N1046="nulová",J1046,0)</f>
        <v>0</v>
      </c>
      <c r="BJ1046" s="17" t="s">
        <v>85</v>
      </c>
      <c r="BK1046" s="231">
        <f>ROUND(I1046*H1046,2)</f>
        <v>0</v>
      </c>
      <c r="BL1046" s="17" t="s">
        <v>258</v>
      </c>
      <c r="BM1046" s="230" t="s">
        <v>1065</v>
      </c>
    </row>
    <row r="1047" s="2" customFormat="1">
      <c r="A1047" s="38"/>
      <c r="B1047" s="39"/>
      <c r="C1047" s="40"/>
      <c r="D1047" s="232" t="s">
        <v>253</v>
      </c>
      <c r="E1047" s="40"/>
      <c r="F1047" s="233" t="s">
        <v>4959</v>
      </c>
      <c r="G1047" s="40"/>
      <c r="H1047" s="40"/>
      <c r="I1047" s="234"/>
      <c r="J1047" s="40"/>
      <c r="K1047" s="40"/>
      <c r="L1047" s="44"/>
      <c r="M1047" s="235"/>
      <c r="N1047" s="236"/>
      <c r="O1047" s="91"/>
      <c r="P1047" s="91"/>
      <c r="Q1047" s="91"/>
      <c r="R1047" s="91"/>
      <c r="S1047" s="91"/>
      <c r="T1047" s="92"/>
      <c r="U1047" s="38"/>
      <c r="V1047" s="38"/>
      <c r="W1047" s="38"/>
      <c r="X1047" s="38"/>
      <c r="Y1047" s="38"/>
      <c r="Z1047" s="38"/>
      <c r="AA1047" s="38"/>
      <c r="AB1047" s="38"/>
      <c r="AC1047" s="38"/>
      <c r="AD1047" s="38"/>
      <c r="AE1047" s="38"/>
      <c r="AT1047" s="17" t="s">
        <v>253</v>
      </c>
      <c r="AU1047" s="17" t="s">
        <v>85</v>
      </c>
    </row>
    <row r="1048" s="2" customFormat="1" ht="24.15" customHeight="1">
      <c r="A1048" s="38"/>
      <c r="B1048" s="39"/>
      <c r="C1048" s="219" t="s">
        <v>1066</v>
      </c>
      <c r="D1048" s="219" t="s">
        <v>248</v>
      </c>
      <c r="E1048" s="220" t="s">
        <v>4963</v>
      </c>
      <c r="F1048" s="221" t="s">
        <v>4940</v>
      </c>
      <c r="G1048" s="222" t="s">
        <v>398</v>
      </c>
      <c r="H1048" s="223">
        <v>1</v>
      </c>
      <c r="I1048" s="224"/>
      <c r="J1048" s="225">
        <f>ROUND(I1048*H1048,2)</f>
        <v>0</v>
      </c>
      <c r="K1048" s="221" t="s">
        <v>1</v>
      </c>
      <c r="L1048" s="44"/>
      <c r="M1048" s="226" t="s">
        <v>1</v>
      </c>
      <c r="N1048" s="227" t="s">
        <v>42</v>
      </c>
      <c r="O1048" s="91"/>
      <c r="P1048" s="228">
        <f>O1048*H1048</f>
        <v>0</v>
      </c>
      <c r="Q1048" s="228">
        <v>0</v>
      </c>
      <c r="R1048" s="228">
        <f>Q1048*H1048</f>
        <v>0</v>
      </c>
      <c r="S1048" s="228">
        <v>0</v>
      </c>
      <c r="T1048" s="229">
        <f>S1048*H1048</f>
        <v>0</v>
      </c>
      <c r="U1048" s="38"/>
      <c r="V1048" s="38"/>
      <c r="W1048" s="38"/>
      <c r="X1048" s="38"/>
      <c r="Y1048" s="38"/>
      <c r="Z1048" s="38"/>
      <c r="AA1048" s="38"/>
      <c r="AB1048" s="38"/>
      <c r="AC1048" s="38"/>
      <c r="AD1048" s="38"/>
      <c r="AE1048" s="38"/>
      <c r="AR1048" s="230" t="s">
        <v>258</v>
      </c>
      <c r="AT1048" s="230" t="s">
        <v>248</v>
      </c>
      <c r="AU1048" s="230" t="s">
        <v>85</v>
      </c>
      <c r="AY1048" s="17" t="s">
        <v>247</v>
      </c>
      <c r="BE1048" s="231">
        <f>IF(N1048="základní",J1048,0)</f>
        <v>0</v>
      </c>
      <c r="BF1048" s="231">
        <f>IF(N1048="snížená",J1048,0)</f>
        <v>0</v>
      </c>
      <c r="BG1048" s="231">
        <f>IF(N1048="zákl. přenesená",J1048,0)</f>
        <v>0</v>
      </c>
      <c r="BH1048" s="231">
        <f>IF(N1048="sníž. přenesená",J1048,0)</f>
        <v>0</v>
      </c>
      <c r="BI1048" s="231">
        <f>IF(N1048="nulová",J1048,0)</f>
        <v>0</v>
      </c>
      <c r="BJ1048" s="17" t="s">
        <v>85</v>
      </c>
      <c r="BK1048" s="231">
        <f>ROUND(I1048*H1048,2)</f>
        <v>0</v>
      </c>
      <c r="BL1048" s="17" t="s">
        <v>258</v>
      </c>
      <c r="BM1048" s="230" t="s">
        <v>1069</v>
      </c>
    </row>
    <row r="1049" s="2" customFormat="1">
      <c r="A1049" s="38"/>
      <c r="B1049" s="39"/>
      <c r="C1049" s="40"/>
      <c r="D1049" s="232" t="s">
        <v>253</v>
      </c>
      <c r="E1049" s="40"/>
      <c r="F1049" s="233" t="s">
        <v>4964</v>
      </c>
      <c r="G1049" s="40"/>
      <c r="H1049" s="40"/>
      <c r="I1049" s="234"/>
      <c r="J1049" s="40"/>
      <c r="K1049" s="40"/>
      <c r="L1049" s="44"/>
      <c r="M1049" s="235"/>
      <c r="N1049" s="236"/>
      <c r="O1049" s="91"/>
      <c r="P1049" s="91"/>
      <c r="Q1049" s="91"/>
      <c r="R1049" s="91"/>
      <c r="S1049" s="91"/>
      <c r="T1049" s="92"/>
      <c r="U1049" s="38"/>
      <c r="V1049" s="38"/>
      <c r="W1049" s="38"/>
      <c r="X1049" s="38"/>
      <c r="Y1049" s="38"/>
      <c r="Z1049" s="38"/>
      <c r="AA1049" s="38"/>
      <c r="AB1049" s="38"/>
      <c r="AC1049" s="38"/>
      <c r="AD1049" s="38"/>
      <c r="AE1049" s="38"/>
      <c r="AT1049" s="17" t="s">
        <v>253</v>
      </c>
      <c r="AU1049" s="17" t="s">
        <v>85</v>
      </c>
    </row>
    <row r="1050" s="2" customFormat="1" ht="24.15" customHeight="1">
      <c r="A1050" s="38"/>
      <c r="B1050" s="39"/>
      <c r="C1050" s="219" t="s">
        <v>858</v>
      </c>
      <c r="D1050" s="219" t="s">
        <v>248</v>
      </c>
      <c r="E1050" s="220" t="s">
        <v>4965</v>
      </c>
      <c r="F1050" s="221" t="s">
        <v>4940</v>
      </c>
      <c r="G1050" s="222" t="s">
        <v>398</v>
      </c>
      <c r="H1050" s="223">
        <v>1</v>
      </c>
      <c r="I1050" s="224"/>
      <c r="J1050" s="225">
        <f>ROUND(I1050*H1050,2)</f>
        <v>0</v>
      </c>
      <c r="K1050" s="221" t="s">
        <v>1</v>
      </c>
      <c r="L1050" s="44"/>
      <c r="M1050" s="226" t="s">
        <v>1</v>
      </c>
      <c r="N1050" s="227" t="s">
        <v>42</v>
      </c>
      <c r="O1050" s="91"/>
      <c r="P1050" s="228">
        <f>O1050*H1050</f>
        <v>0</v>
      </c>
      <c r="Q1050" s="228">
        <v>0</v>
      </c>
      <c r="R1050" s="228">
        <f>Q1050*H1050</f>
        <v>0</v>
      </c>
      <c r="S1050" s="228">
        <v>0</v>
      </c>
      <c r="T1050" s="229">
        <f>S1050*H1050</f>
        <v>0</v>
      </c>
      <c r="U1050" s="38"/>
      <c r="V1050" s="38"/>
      <c r="W1050" s="38"/>
      <c r="X1050" s="38"/>
      <c r="Y1050" s="38"/>
      <c r="Z1050" s="38"/>
      <c r="AA1050" s="38"/>
      <c r="AB1050" s="38"/>
      <c r="AC1050" s="38"/>
      <c r="AD1050" s="38"/>
      <c r="AE1050" s="38"/>
      <c r="AR1050" s="230" t="s">
        <v>258</v>
      </c>
      <c r="AT1050" s="230" t="s">
        <v>248</v>
      </c>
      <c r="AU1050" s="230" t="s">
        <v>85</v>
      </c>
      <c r="AY1050" s="17" t="s">
        <v>247</v>
      </c>
      <c r="BE1050" s="231">
        <f>IF(N1050="základní",J1050,0)</f>
        <v>0</v>
      </c>
      <c r="BF1050" s="231">
        <f>IF(N1050="snížená",J1050,0)</f>
        <v>0</v>
      </c>
      <c r="BG1050" s="231">
        <f>IF(N1050="zákl. přenesená",J1050,0)</f>
        <v>0</v>
      </c>
      <c r="BH1050" s="231">
        <f>IF(N1050="sníž. přenesená",J1050,0)</f>
        <v>0</v>
      </c>
      <c r="BI1050" s="231">
        <f>IF(N1050="nulová",J1050,0)</f>
        <v>0</v>
      </c>
      <c r="BJ1050" s="17" t="s">
        <v>85</v>
      </c>
      <c r="BK1050" s="231">
        <f>ROUND(I1050*H1050,2)</f>
        <v>0</v>
      </c>
      <c r="BL1050" s="17" t="s">
        <v>258</v>
      </c>
      <c r="BM1050" s="230" t="s">
        <v>1072</v>
      </c>
    </row>
    <row r="1051" s="2" customFormat="1">
      <c r="A1051" s="38"/>
      <c r="B1051" s="39"/>
      <c r="C1051" s="40"/>
      <c r="D1051" s="232" t="s">
        <v>253</v>
      </c>
      <c r="E1051" s="40"/>
      <c r="F1051" s="233" t="s">
        <v>4966</v>
      </c>
      <c r="G1051" s="40"/>
      <c r="H1051" s="40"/>
      <c r="I1051" s="234"/>
      <c r="J1051" s="40"/>
      <c r="K1051" s="40"/>
      <c r="L1051" s="44"/>
      <c r="M1051" s="235"/>
      <c r="N1051" s="236"/>
      <c r="O1051" s="91"/>
      <c r="P1051" s="91"/>
      <c r="Q1051" s="91"/>
      <c r="R1051" s="91"/>
      <c r="S1051" s="91"/>
      <c r="T1051" s="92"/>
      <c r="U1051" s="38"/>
      <c r="V1051" s="38"/>
      <c r="W1051" s="38"/>
      <c r="X1051" s="38"/>
      <c r="Y1051" s="38"/>
      <c r="Z1051" s="38"/>
      <c r="AA1051" s="38"/>
      <c r="AB1051" s="38"/>
      <c r="AC1051" s="38"/>
      <c r="AD1051" s="38"/>
      <c r="AE1051" s="38"/>
      <c r="AT1051" s="17" t="s">
        <v>253</v>
      </c>
      <c r="AU1051" s="17" t="s">
        <v>85</v>
      </c>
    </row>
    <row r="1052" s="2" customFormat="1" ht="24.15" customHeight="1">
      <c r="A1052" s="38"/>
      <c r="B1052" s="39"/>
      <c r="C1052" s="219" t="s">
        <v>1074</v>
      </c>
      <c r="D1052" s="219" t="s">
        <v>248</v>
      </c>
      <c r="E1052" s="220" t="s">
        <v>4967</v>
      </c>
      <c r="F1052" s="221" t="s">
        <v>4940</v>
      </c>
      <c r="G1052" s="222" t="s">
        <v>398</v>
      </c>
      <c r="H1052" s="223">
        <v>1</v>
      </c>
      <c r="I1052" s="224"/>
      <c r="J1052" s="225">
        <f>ROUND(I1052*H1052,2)</f>
        <v>0</v>
      </c>
      <c r="K1052" s="221" t="s">
        <v>1</v>
      </c>
      <c r="L1052" s="44"/>
      <c r="M1052" s="226" t="s">
        <v>1</v>
      </c>
      <c r="N1052" s="227" t="s">
        <v>42</v>
      </c>
      <c r="O1052" s="91"/>
      <c r="P1052" s="228">
        <f>O1052*H1052</f>
        <v>0</v>
      </c>
      <c r="Q1052" s="228">
        <v>0</v>
      </c>
      <c r="R1052" s="228">
        <f>Q1052*H1052</f>
        <v>0</v>
      </c>
      <c r="S1052" s="228">
        <v>0</v>
      </c>
      <c r="T1052" s="229">
        <f>S1052*H1052</f>
        <v>0</v>
      </c>
      <c r="U1052" s="38"/>
      <c r="V1052" s="38"/>
      <c r="W1052" s="38"/>
      <c r="X1052" s="38"/>
      <c r="Y1052" s="38"/>
      <c r="Z1052" s="38"/>
      <c r="AA1052" s="38"/>
      <c r="AB1052" s="38"/>
      <c r="AC1052" s="38"/>
      <c r="AD1052" s="38"/>
      <c r="AE1052" s="38"/>
      <c r="AR1052" s="230" t="s">
        <v>258</v>
      </c>
      <c r="AT1052" s="230" t="s">
        <v>248</v>
      </c>
      <c r="AU1052" s="230" t="s">
        <v>85</v>
      </c>
      <c r="AY1052" s="17" t="s">
        <v>247</v>
      </c>
      <c r="BE1052" s="231">
        <f>IF(N1052="základní",J1052,0)</f>
        <v>0</v>
      </c>
      <c r="BF1052" s="231">
        <f>IF(N1052="snížená",J1052,0)</f>
        <v>0</v>
      </c>
      <c r="BG1052" s="231">
        <f>IF(N1052="zákl. přenesená",J1052,0)</f>
        <v>0</v>
      </c>
      <c r="BH1052" s="231">
        <f>IF(N1052="sníž. přenesená",J1052,0)</f>
        <v>0</v>
      </c>
      <c r="BI1052" s="231">
        <f>IF(N1052="nulová",J1052,0)</f>
        <v>0</v>
      </c>
      <c r="BJ1052" s="17" t="s">
        <v>85</v>
      </c>
      <c r="BK1052" s="231">
        <f>ROUND(I1052*H1052,2)</f>
        <v>0</v>
      </c>
      <c r="BL1052" s="17" t="s">
        <v>258</v>
      </c>
      <c r="BM1052" s="230" t="s">
        <v>1076</v>
      </c>
    </row>
    <row r="1053" s="2" customFormat="1">
      <c r="A1053" s="38"/>
      <c r="B1053" s="39"/>
      <c r="C1053" s="40"/>
      <c r="D1053" s="232" t="s">
        <v>253</v>
      </c>
      <c r="E1053" s="40"/>
      <c r="F1053" s="233" t="s">
        <v>4968</v>
      </c>
      <c r="G1053" s="40"/>
      <c r="H1053" s="40"/>
      <c r="I1053" s="234"/>
      <c r="J1053" s="40"/>
      <c r="K1053" s="40"/>
      <c r="L1053" s="44"/>
      <c r="M1053" s="235"/>
      <c r="N1053" s="236"/>
      <c r="O1053" s="91"/>
      <c r="P1053" s="91"/>
      <c r="Q1053" s="91"/>
      <c r="R1053" s="91"/>
      <c r="S1053" s="91"/>
      <c r="T1053" s="92"/>
      <c r="U1053" s="38"/>
      <c r="V1053" s="38"/>
      <c r="W1053" s="38"/>
      <c r="X1053" s="38"/>
      <c r="Y1053" s="38"/>
      <c r="Z1053" s="38"/>
      <c r="AA1053" s="38"/>
      <c r="AB1053" s="38"/>
      <c r="AC1053" s="38"/>
      <c r="AD1053" s="38"/>
      <c r="AE1053" s="38"/>
      <c r="AT1053" s="17" t="s">
        <v>253</v>
      </c>
      <c r="AU1053" s="17" t="s">
        <v>85</v>
      </c>
    </row>
    <row r="1054" s="2" customFormat="1" ht="24.15" customHeight="1">
      <c r="A1054" s="38"/>
      <c r="B1054" s="39"/>
      <c r="C1054" s="219" t="s">
        <v>864</v>
      </c>
      <c r="D1054" s="219" t="s">
        <v>248</v>
      </c>
      <c r="E1054" s="220" t="s">
        <v>4969</v>
      </c>
      <c r="F1054" s="221" t="s">
        <v>4949</v>
      </c>
      <c r="G1054" s="222" t="s">
        <v>398</v>
      </c>
      <c r="H1054" s="223">
        <v>1</v>
      </c>
      <c r="I1054" s="224"/>
      <c r="J1054" s="225">
        <f>ROUND(I1054*H1054,2)</f>
        <v>0</v>
      </c>
      <c r="K1054" s="221" t="s">
        <v>1</v>
      </c>
      <c r="L1054" s="44"/>
      <c r="M1054" s="226" t="s">
        <v>1</v>
      </c>
      <c r="N1054" s="227" t="s">
        <v>42</v>
      </c>
      <c r="O1054" s="91"/>
      <c r="P1054" s="228">
        <f>O1054*H1054</f>
        <v>0</v>
      </c>
      <c r="Q1054" s="228">
        <v>0</v>
      </c>
      <c r="R1054" s="228">
        <f>Q1054*H1054</f>
        <v>0</v>
      </c>
      <c r="S1054" s="228">
        <v>0</v>
      </c>
      <c r="T1054" s="229">
        <f>S1054*H1054</f>
        <v>0</v>
      </c>
      <c r="U1054" s="38"/>
      <c r="V1054" s="38"/>
      <c r="W1054" s="38"/>
      <c r="X1054" s="38"/>
      <c r="Y1054" s="38"/>
      <c r="Z1054" s="38"/>
      <c r="AA1054" s="38"/>
      <c r="AB1054" s="38"/>
      <c r="AC1054" s="38"/>
      <c r="AD1054" s="38"/>
      <c r="AE1054" s="38"/>
      <c r="AR1054" s="230" t="s">
        <v>258</v>
      </c>
      <c r="AT1054" s="230" t="s">
        <v>248</v>
      </c>
      <c r="AU1054" s="230" t="s">
        <v>85</v>
      </c>
      <c r="AY1054" s="17" t="s">
        <v>247</v>
      </c>
      <c r="BE1054" s="231">
        <f>IF(N1054="základní",J1054,0)</f>
        <v>0</v>
      </c>
      <c r="BF1054" s="231">
        <f>IF(N1054="snížená",J1054,0)</f>
        <v>0</v>
      </c>
      <c r="BG1054" s="231">
        <f>IF(N1054="zákl. přenesená",J1054,0)</f>
        <v>0</v>
      </c>
      <c r="BH1054" s="231">
        <f>IF(N1054="sníž. přenesená",J1054,0)</f>
        <v>0</v>
      </c>
      <c r="BI1054" s="231">
        <f>IF(N1054="nulová",J1054,0)</f>
        <v>0</v>
      </c>
      <c r="BJ1054" s="17" t="s">
        <v>85</v>
      </c>
      <c r="BK1054" s="231">
        <f>ROUND(I1054*H1054,2)</f>
        <v>0</v>
      </c>
      <c r="BL1054" s="17" t="s">
        <v>258</v>
      </c>
      <c r="BM1054" s="230" t="s">
        <v>1079</v>
      </c>
    </row>
    <row r="1055" s="2" customFormat="1">
      <c r="A1055" s="38"/>
      <c r="B1055" s="39"/>
      <c r="C1055" s="40"/>
      <c r="D1055" s="232" t="s">
        <v>253</v>
      </c>
      <c r="E1055" s="40"/>
      <c r="F1055" s="233" t="s">
        <v>4968</v>
      </c>
      <c r="G1055" s="40"/>
      <c r="H1055" s="40"/>
      <c r="I1055" s="234"/>
      <c r="J1055" s="40"/>
      <c r="K1055" s="40"/>
      <c r="L1055" s="44"/>
      <c r="M1055" s="235"/>
      <c r="N1055" s="236"/>
      <c r="O1055" s="91"/>
      <c r="P1055" s="91"/>
      <c r="Q1055" s="91"/>
      <c r="R1055" s="91"/>
      <c r="S1055" s="91"/>
      <c r="T1055" s="92"/>
      <c r="U1055" s="38"/>
      <c r="V1055" s="38"/>
      <c r="W1055" s="38"/>
      <c r="X1055" s="38"/>
      <c r="Y1055" s="38"/>
      <c r="Z1055" s="38"/>
      <c r="AA1055" s="38"/>
      <c r="AB1055" s="38"/>
      <c r="AC1055" s="38"/>
      <c r="AD1055" s="38"/>
      <c r="AE1055" s="38"/>
      <c r="AT1055" s="17" t="s">
        <v>253</v>
      </c>
      <c r="AU1055" s="17" t="s">
        <v>85</v>
      </c>
    </row>
    <row r="1056" s="2" customFormat="1" ht="24.15" customHeight="1">
      <c r="A1056" s="38"/>
      <c r="B1056" s="39"/>
      <c r="C1056" s="219" t="s">
        <v>1081</v>
      </c>
      <c r="D1056" s="219" t="s">
        <v>248</v>
      </c>
      <c r="E1056" s="220" t="s">
        <v>4970</v>
      </c>
      <c r="F1056" s="221" t="s">
        <v>4943</v>
      </c>
      <c r="G1056" s="222" t="s">
        <v>398</v>
      </c>
      <c r="H1056" s="223">
        <v>1</v>
      </c>
      <c r="I1056" s="224"/>
      <c r="J1056" s="225">
        <f>ROUND(I1056*H1056,2)</f>
        <v>0</v>
      </c>
      <c r="K1056" s="221" t="s">
        <v>1</v>
      </c>
      <c r="L1056" s="44"/>
      <c r="M1056" s="226" t="s">
        <v>1</v>
      </c>
      <c r="N1056" s="227" t="s">
        <v>42</v>
      </c>
      <c r="O1056" s="91"/>
      <c r="P1056" s="228">
        <f>O1056*H1056</f>
        <v>0</v>
      </c>
      <c r="Q1056" s="228">
        <v>0</v>
      </c>
      <c r="R1056" s="228">
        <f>Q1056*H1056</f>
        <v>0</v>
      </c>
      <c r="S1056" s="228">
        <v>0</v>
      </c>
      <c r="T1056" s="229">
        <f>S1056*H1056</f>
        <v>0</v>
      </c>
      <c r="U1056" s="38"/>
      <c r="V1056" s="38"/>
      <c r="W1056" s="38"/>
      <c r="X1056" s="38"/>
      <c r="Y1056" s="38"/>
      <c r="Z1056" s="38"/>
      <c r="AA1056" s="38"/>
      <c r="AB1056" s="38"/>
      <c r="AC1056" s="38"/>
      <c r="AD1056" s="38"/>
      <c r="AE1056" s="38"/>
      <c r="AR1056" s="230" t="s">
        <v>258</v>
      </c>
      <c r="AT1056" s="230" t="s">
        <v>248</v>
      </c>
      <c r="AU1056" s="230" t="s">
        <v>85</v>
      </c>
      <c r="AY1056" s="17" t="s">
        <v>247</v>
      </c>
      <c r="BE1056" s="231">
        <f>IF(N1056="základní",J1056,0)</f>
        <v>0</v>
      </c>
      <c r="BF1056" s="231">
        <f>IF(N1056="snížená",J1056,0)</f>
        <v>0</v>
      </c>
      <c r="BG1056" s="231">
        <f>IF(N1056="zákl. přenesená",J1056,0)</f>
        <v>0</v>
      </c>
      <c r="BH1056" s="231">
        <f>IF(N1056="sníž. přenesená",J1056,0)</f>
        <v>0</v>
      </c>
      <c r="BI1056" s="231">
        <f>IF(N1056="nulová",J1056,0)</f>
        <v>0</v>
      </c>
      <c r="BJ1056" s="17" t="s">
        <v>85</v>
      </c>
      <c r="BK1056" s="231">
        <f>ROUND(I1056*H1056,2)</f>
        <v>0</v>
      </c>
      <c r="BL1056" s="17" t="s">
        <v>258</v>
      </c>
      <c r="BM1056" s="230" t="s">
        <v>1083</v>
      </c>
    </row>
    <row r="1057" s="2" customFormat="1">
      <c r="A1057" s="38"/>
      <c r="B1057" s="39"/>
      <c r="C1057" s="40"/>
      <c r="D1057" s="232" t="s">
        <v>253</v>
      </c>
      <c r="E1057" s="40"/>
      <c r="F1057" s="233" t="s">
        <v>4971</v>
      </c>
      <c r="G1057" s="40"/>
      <c r="H1057" s="40"/>
      <c r="I1057" s="234"/>
      <c r="J1057" s="40"/>
      <c r="K1057" s="40"/>
      <c r="L1057" s="44"/>
      <c r="M1057" s="235"/>
      <c r="N1057" s="236"/>
      <c r="O1057" s="91"/>
      <c r="P1057" s="91"/>
      <c r="Q1057" s="91"/>
      <c r="R1057" s="91"/>
      <c r="S1057" s="91"/>
      <c r="T1057" s="92"/>
      <c r="U1057" s="38"/>
      <c r="V1057" s="38"/>
      <c r="W1057" s="38"/>
      <c r="X1057" s="38"/>
      <c r="Y1057" s="38"/>
      <c r="Z1057" s="38"/>
      <c r="AA1057" s="38"/>
      <c r="AB1057" s="38"/>
      <c r="AC1057" s="38"/>
      <c r="AD1057" s="38"/>
      <c r="AE1057" s="38"/>
      <c r="AT1057" s="17" t="s">
        <v>253</v>
      </c>
      <c r="AU1057" s="17" t="s">
        <v>85</v>
      </c>
    </row>
    <row r="1058" s="2" customFormat="1" ht="24.15" customHeight="1">
      <c r="A1058" s="38"/>
      <c r="B1058" s="39"/>
      <c r="C1058" s="219" t="s">
        <v>871</v>
      </c>
      <c r="D1058" s="219" t="s">
        <v>248</v>
      </c>
      <c r="E1058" s="220" t="s">
        <v>4972</v>
      </c>
      <c r="F1058" s="221" t="s">
        <v>4943</v>
      </c>
      <c r="G1058" s="222" t="s">
        <v>398</v>
      </c>
      <c r="H1058" s="223">
        <v>1</v>
      </c>
      <c r="I1058" s="224"/>
      <c r="J1058" s="225">
        <f>ROUND(I1058*H1058,2)</f>
        <v>0</v>
      </c>
      <c r="K1058" s="221" t="s">
        <v>1</v>
      </c>
      <c r="L1058" s="44"/>
      <c r="M1058" s="226" t="s">
        <v>1</v>
      </c>
      <c r="N1058" s="227" t="s">
        <v>42</v>
      </c>
      <c r="O1058" s="91"/>
      <c r="P1058" s="228">
        <f>O1058*H1058</f>
        <v>0</v>
      </c>
      <c r="Q1058" s="228">
        <v>0</v>
      </c>
      <c r="R1058" s="228">
        <f>Q1058*H1058</f>
        <v>0</v>
      </c>
      <c r="S1058" s="228">
        <v>0</v>
      </c>
      <c r="T1058" s="229">
        <f>S1058*H1058</f>
        <v>0</v>
      </c>
      <c r="U1058" s="38"/>
      <c r="V1058" s="38"/>
      <c r="W1058" s="38"/>
      <c r="X1058" s="38"/>
      <c r="Y1058" s="38"/>
      <c r="Z1058" s="38"/>
      <c r="AA1058" s="38"/>
      <c r="AB1058" s="38"/>
      <c r="AC1058" s="38"/>
      <c r="AD1058" s="38"/>
      <c r="AE1058" s="38"/>
      <c r="AR1058" s="230" t="s">
        <v>258</v>
      </c>
      <c r="AT1058" s="230" t="s">
        <v>248</v>
      </c>
      <c r="AU1058" s="230" t="s">
        <v>85</v>
      </c>
      <c r="AY1058" s="17" t="s">
        <v>247</v>
      </c>
      <c r="BE1058" s="231">
        <f>IF(N1058="základní",J1058,0)</f>
        <v>0</v>
      </c>
      <c r="BF1058" s="231">
        <f>IF(N1058="snížená",J1058,0)</f>
        <v>0</v>
      </c>
      <c r="BG1058" s="231">
        <f>IF(N1058="zákl. přenesená",J1058,0)</f>
        <v>0</v>
      </c>
      <c r="BH1058" s="231">
        <f>IF(N1058="sníž. přenesená",J1058,0)</f>
        <v>0</v>
      </c>
      <c r="BI1058" s="231">
        <f>IF(N1058="nulová",J1058,0)</f>
        <v>0</v>
      </c>
      <c r="BJ1058" s="17" t="s">
        <v>85</v>
      </c>
      <c r="BK1058" s="231">
        <f>ROUND(I1058*H1058,2)</f>
        <v>0</v>
      </c>
      <c r="BL1058" s="17" t="s">
        <v>258</v>
      </c>
      <c r="BM1058" s="230" t="s">
        <v>1086</v>
      </c>
    </row>
    <row r="1059" s="2" customFormat="1">
      <c r="A1059" s="38"/>
      <c r="B1059" s="39"/>
      <c r="C1059" s="40"/>
      <c r="D1059" s="232" t="s">
        <v>253</v>
      </c>
      <c r="E1059" s="40"/>
      <c r="F1059" s="233" t="s">
        <v>4971</v>
      </c>
      <c r="G1059" s="40"/>
      <c r="H1059" s="40"/>
      <c r="I1059" s="234"/>
      <c r="J1059" s="40"/>
      <c r="K1059" s="40"/>
      <c r="L1059" s="44"/>
      <c r="M1059" s="235"/>
      <c r="N1059" s="236"/>
      <c r="O1059" s="91"/>
      <c r="P1059" s="91"/>
      <c r="Q1059" s="91"/>
      <c r="R1059" s="91"/>
      <c r="S1059" s="91"/>
      <c r="T1059" s="92"/>
      <c r="U1059" s="38"/>
      <c r="V1059" s="38"/>
      <c r="W1059" s="38"/>
      <c r="X1059" s="38"/>
      <c r="Y1059" s="38"/>
      <c r="Z1059" s="38"/>
      <c r="AA1059" s="38"/>
      <c r="AB1059" s="38"/>
      <c r="AC1059" s="38"/>
      <c r="AD1059" s="38"/>
      <c r="AE1059" s="38"/>
      <c r="AT1059" s="17" t="s">
        <v>253</v>
      </c>
      <c r="AU1059" s="17" t="s">
        <v>85</v>
      </c>
    </row>
    <row r="1060" s="2" customFormat="1" ht="24.15" customHeight="1">
      <c r="A1060" s="38"/>
      <c r="B1060" s="39"/>
      <c r="C1060" s="219" t="s">
        <v>1088</v>
      </c>
      <c r="D1060" s="219" t="s">
        <v>248</v>
      </c>
      <c r="E1060" s="220" t="s">
        <v>4973</v>
      </c>
      <c r="F1060" s="221" t="s">
        <v>4943</v>
      </c>
      <c r="G1060" s="222" t="s">
        <v>398</v>
      </c>
      <c r="H1060" s="223">
        <v>1</v>
      </c>
      <c r="I1060" s="224"/>
      <c r="J1060" s="225">
        <f>ROUND(I1060*H1060,2)</f>
        <v>0</v>
      </c>
      <c r="K1060" s="221" t="s">
        <v>1</v>
      </c>
      <c r="L1060" s="44"/>
      <c r="M1060" s="226" t="s">
        <v>1</v>
      </c>
      <c r="N1060" s="227" t="s">
        <v>42</v>
      </c>
      <c r="O1060" s="91"/>
      <c r="P1060" s="228">
        <f>O1060*H1060</f>
        <v>0</v>
      </c>
      <c r="Q1060" s="228">
        <v>0</v>
      </c>
      <c r="R1060" s="228">
        <f>Q1060*H1060</f>
        <v>0</v>
      </c>
      <c r="S1060" s="228">
        <v>0</v>
      </c>
      <c r="T1060" s="229">
        <f>S1060*H1060</f>
        <v>0</v>
      </c>
      <c r="U1060" s="38"/>
      <c r="V1060" s="38"/>
      <c r="W1060" s="38"/>
      <c r="X1060" s="38"/>
      <c r="Y1060" s="38"/>
      <c r="Z1060" s="38"/>
      <c r="AA1060" s="38"/>
      <c r="AB1060" s="38"/>
      <c r="AC1060" s="38"/>
      <c r="AD1060" s="38"/>
      <c r="AE1060" s="38"/>
      <c r="AR1060" s="230" t="s">
        <v>258</v>
      </c>
      <c r="AT1060" s="230" t="s">
        <v>248</v>
      </c>
      <c r="AU1060" s="230" t="s">
        <v>85</v>
      </c>
      <c r="AY1060" s="17" t="s">
        <v>247</v>
      </c>
      <c r="BE1060" s="231">
        <f>IF(N1060="základní",J1060,0)</f>
        <v>0</v>
      </c>
      <c r="BF1060" s="231">
        <f>IF(N1060="snížená",J1060,0)</f>
        <v>0</v>
      </c>
      <c r="BG1060" s="231">
        <f>IF(N1060="zákl. přenesená",J1060,0)</f>
        <v>0</v>
      </c>
      <c r="BH1060" s="231">
        <f>IF(N1060="sníž. přenesená",J1060,0)</f>
        <v>0</v>
      </c>
      <c r="BI1060" s="231">
        <f>IF(N1060="nulová",J1060,0)</f>
        <v>0</v>
      </c>
      <c r="BJ1060" s="17" t="s">
        <v>85</v>
      </c>
      <c r="BK1060" s="231">
        <f>ROUND(I1060*H1060,2)</f>
        <v>0</v>
      </c>
      <c r="BL1060" s="17" t="s">
        <v>258</v>
      </c>
      <c r="BM1060" s="230" t="s">
        <v>1090</v>
      </c>
    </row>
    <row r="1061" s="2" customFormat="1">
      <c r="A1061" s="38"/>
      <c r="B1061" s="39"/>
      <c r="C1061" s="40"/>
      <c r="D1061" s="232" t="s">
        <v>253</v>
      </c>
      <c r="E1061" s="40"/>
      <c r="F1061" s="233" t="s">
        <v>4974</v>
      </c>
      <c r="G1061" s="40"/>
      <c r="H1061" s="40"/>
      <c r="I1061" s="234"/>
      <c r="J1061" s="40"/>
      <c r="K1061" s="40"/>
      <c r="L1061" s="44"/>
      <c r="M1061" s="235"/>
      <c r="N1061" s="236"/>
      <c r="O1061" s="91"/>
      <c r="P1061" s="91"/>
      <c r="Q1061" s="91"/>
      <c r="R1061" s="91"/>
      <c r="S1061" s="91"/>
      <c r="T1061" s="92"/>
      <c r="U1061" s="38"/>
      <c r="V1061" s="38"/>
      <c r="W1061" s="38"/>
      <c r="X1061" s="38"/>
      <c r="Y1061" s="38"/>
      <c r="Z1061" s="38"/>
      <c r="AA1061" s="38"/>
      <c r="AB1061" s="38"/>
      <c r="AC1061" s="38"/>
      <c r="AD1061" s="38"/>
      <c r="AE1061" s="38"/>
      <c r="AT1061" s="17" t="s">
        <v>253</v>
      </c>
      <c r="AU1061" s="17" t="s">
        <v>85</v>
      </c>
    </row>
    <row r="1062" s="2" customFormat="1" ht="24.15" customHeight="1">
      <c r="A1062" s="38"/>
      <c r="B1062" s="39"/>
      <c r="C1062" s="219" t="s">
        <v>884</v>
      </c>
      <c r="D1062" s="219" t="s">
        <v>248</v>
      </c>
      <c r="E1062" s="220" t="s">
        <v>4975</v>
      </c>
      <c r="F1062" s="221" t="s">
        <v>4949</v>
      </c>
      <c r="G1062" s="222" t="s">
        <v>398</v>
      </c>
      <c r="H1062" s="223">
        <v>1</v>
      </c>
      <c r="I1062" s="224"/>
      <c r="J1062" s="225">
        <f>ROUND(I1062*H1062,2)</f>
        <v>0</v>
      </c>
      <c r="K1062" s="221" t="s">
        <v>1</v>
      </c>
      <c r="L1062" s="44"/>
      <c r="M1062" s="226" t="s">
        <v>1</v>
      </c>
      <c r="N1062" s="227" t="s">
        <v>42</v>
      </c>
      <c r="O1062" s="91"/>
      <c r="P1062" s="228">
        <f>O1062*H1062</f>
        <v>0</v>
      </c>
      <c r="Q1062" s="228">
        <v>0</v>
      </c>
      <c r="R1062" s="228">
        <f>Q1062*H1062</f>
        <v>0</v>
      </c>
      <c r="S1062" s="228">
        <v>0</v>
      </c>
      <c r="T1062" s="229">
        <f>S1062*H1062</f>
        <v>0</v>
      </c>
      <c r="U1062" s="38"/>
      <c r="V1062" s="38"/>
      <c r="W1062" s="38"/>
      <c r="X1062" s="38"/>
      <c r="Y1062" s="38"/>
      <c r="Z1062" s="38"/>
      <c r="AA1062" s="38"/>
      <c r="AB1062" s="38"/>
      <c r="AC1062" s="38"/>
      <c r="AD1062" s="38"/>
      <c r="AE1062" s="38"/>
      <c r="AR1062" s="230" t="s">
        <v>258</v>
      </c>
      <c r="AT1062" s="230" t="s">
        <v>248</v>
      </c>
      <c r="AU1062" s="230" t="s">
        <v>85</v>
      </c>
      <c r="AY1062" s="17" t="s">
        <v>247</v>
      </c>
      <c r="BE1062" s="231">
        <f>IF(N1062="základní",J1062,0)</f>
        <v>0</v>
      </c>
      <c r="BF1062" s="231">
        <f>IF(N1062="snížená",J1062,0)</f>
        <v>0</v>
      </c>
      <c r="BG1062" s="231">
        <f>IF(N1062="zákl. přenesená",J1062,0)</f>
        <v>0</v>
      </c>
      <c r="BH1062" s="231">
        <f>IF(N1062="sníž. přenesená",J1062,0)</f>
        <v>0</v>
      </c>
      <c r="BI1062" s="231">
        <f>IF(N1062="nulová",J1062,0)</f>
        <v>0</v>
      </c>
      <c r="BJ1062" s="17" t="s">
        <v>85</v>
      </c>
      <c r="BK1062" s="231">
        <f>ROUND(I1062*H1062,2)</f>
        <v>0</v>
      </c>
      <c r="BL1062" s="17" t="s">
        <v>258</v>
      </c>
      <c r="BM1062" s="230" t="s">
        <v>1092</v>
      </c>
    </row>
    <row r="1063" s="2" customFormat="1">
      <c r="A1063" s="38"/>
      <c r="B1063" s="39"/>
      <c r="C1063" s="40"/>
      <c r="D1063" s="232" t="s">
        <v>253</v>
      </c>
      <c r="E1063" s="40"/>
      <c r="F1063" s="233" t="s">
        <v>968</v>
      </c>
      <c r="G1063" s="40"/>
      <c r="H1063" s="40"/>
      <c r="I1063" s="234"/>
      <c r="J1063" s="40"/>
      <c r="K1063" s="40"/>
      <c r="L1063" s="44"/>
      <c r="M1063" s="235"/>
      <c r="N1063" s="236"/>
      <c r="O1063" s="91"/>
      <c r="P1063" s="91"/>
      <c r="Q1063" s="91"/>
      <c r="R1063" s="91"/>
      <c r="S1063" s="91"/>
      <c r="T1063" s="92"/>
      <c r="U1063" s="38"/>
      <c r="V1063" s="38"/>
      <c r="W1063" s="38"/>
      <c r="X1063" s="38"/>
      <c r="Y1063" s="38"/>
      <c r="Z1063" s="38"/>
      <c r="AA1063" s="38"/>
      <c r="AB1063" s="38"/>
      <c r="AC1063" s="38"/>
      <c r="AD1063" s="38"/>
      <c r="AE1063" s="38"/>
      <c r="AT1063" s="17" t="s">
        <v>253</v>
      </c>
      <c r="AU1063" s="17" t="s">
        <v>85</v>
      </c>
    </row>
    <row r="1064" s="2" customFormat="1" ht="24.15" customHeight="1">
      <c r="A1064" s="38"/>
      <c r="B1064" s="39"/>
      <c r="C1064" s="219" t="s">
        <v>1094</v>
      </c>
      <c r="D1064" s="219" t="s">
        <v>248</v>
      </c>
      <c r="E1064" s="220" t="s">
        <v>4976</v>
      </c>
      <c r="F1064" s="221" t="s">
        <v>4977</v>
      </c>
      <c r="G1064" s="222" t="s">
        <v>398</v>
      </c>
      <c r="H1064" s="223">
        <v>1</v>
      </c>
      <c r="I1064" s="224"/>
      <c r="J1064" s="225">
        <f>ROUND(I1064*H1064,2)</f>
        <v>0</v>
      </c>
      <c r="K1064" s="221" t="s">
        <v>1</v>
      </c>
      <c r="L1064" s="44"/>
      <c r="M1064" s="226" t="s">
        <v>1</v>
      </c>
      <c r="N1064" s="227" t="s">
        <v>42</v>
      </c>
      <c r="O1064" s="91"/>
      <c r="P1064" s="228">
        <f>O1064*H1064</f>
        <v>0</v>
      </c>
      <c r="Q1064" s="228">
        <v>0</v>
      </c>
      <c r="R1064" s="228">
        <f>Q1064*H1064</f>
        <v>0</v>
      </c>
      <c r="S1064" s="228">
        <v>0</v>
      </c>
      <c r="T1064" s="229">
        <f>S1064*H1064</f>
        <v>0</v>
      </c>
      <c r="U1064" s="38"/>
      <c r="V1064" s="38"/>
      <c r="W1064" s="38"/>
      <c r="X1064" s="38"/>
      <c r="Y1064" s="38"/>
      <c r="Z1064" s="38"/>
      <c r="AA1064" s="38"/>
      <c r="AB1064" s="38"/>
      <c r="AC1064" s="38"/>
      <c r="AD1064" s="38"/>
      <c r="AE1064" s="38"/>
      <c r="AR1064" s="230" t="s">
        <v>258</v>
      </c>
      <c r="AT1064" s="230" t="s">
        <v>248</v>
      </c>
      <c r="AU1064" s="230" t="s">
        <v>85</v>
      </c>
      <c r="AY1064" s="17" t="s">
        <v>247</v>
      </c>
      <c r="BE1064" s="231">
        <f>IF(N1064="základní",J1064,0)</f>
        <v>0</v>
      </c>
      <c r="BF1064" s="231">
        <f>IF(N1064="snížená",J1064,0)</f>
        <v>0</v>
      </c>
      <c r="BG1064" s="231">
        <f>IF(N1064="zákl. přenesená",J1064,0)</f>
        <v>0</v>
      </c>
      <c r="BH1064" s="231">
        <f>IF(N1064="sníž. přenesená",J1064,0)</f>
        <v>0</v>
      </c>
      <c r="BI1064" s="231">
        <f>IF(N1064="nulová",J1064,0)</f>
        <v>0</v>
      </c>
      <c r="BJ1064" s="17" t="s">
        <v>85</v>
      </c>
      <c r="BK1064" s="231">
        <f>ROUND(I1064*H1064,2)</f>
        <v>0</v>
      </c>
      <c r="BL1064" s="17" t="s">
        <v>258</v>
      </c>
      <c r="BM1064" s="230" t="s">
        <v>1096</v>
      </c>
    </row>
    <row r="1065" s="2" customFormat="1">
      <c r="A1065" s="38"/>
      <c r="B1065" s="39"/>
      <c r="C1065" s="40"/>
      <c r="D1065" s="232" t="s">
        <v>253</v>
      </c>
      <c r="E1065" s="40"/>
      <c r="F1065" s="233" t="s">
        <v>4978</v>
      </c>
      <c r="G1065" s="40"/>
      <c r="H1065" s="40"/>
      <c r="I1065" s="234"/>
      <c r="J1065" s="40"/>
      <c r="K1065" s="40"/>
      <c r="L1065" s="44"/>
      <c r="M1065" s="235"/>
      <c r="N1065" s="236"/>
      <c r="O1065" s="91"/>
      <c r="P1065" s="91"/>
      <c r="Q1065" s="91"/>
      <c r="R1065" s="91"/>
      <c r="S1065" s="91"/>
      <c r="T1065" s="92"/>
      <c r="U1065" s="38"/>
      <c r="V1065" s="38"/>
      <c r="W1065" s="38"/>
      <c r="X1065" s="38"/>
      <c r="Y1065" s="38"/>
      <c r="Z1065" s="38"/>
      <c r="AA1065" s="38"/>
      <c r="AB1065" s="38"/>
      <c r="AC1065" s="38"/>
      <c r="AD1065" s="38"/>
      <c r="AE1065" s="38"/>
      <c r="AT1065" s="17" t="s">
        <v>253</v>
      </c>
      <c r="AU1065" s="17" t="s">
        <v>85</v>
      </c>
    </row>
    <row r="1066" s="2" customFormat="1" ht="24.15" customHeight="1">
      <c r="A1066" s="38"/>
      <c r="B1066" s="39"/>
      <c r="C1066" s="219" t="s">
        <v>890</v>
      </c>
      <c r="D1066" s="219" t="s">
        <v>248</v>
      </c>
      <c r="E1066" s="220" t="s">
        <v>4979</v>
      </c>
      <c r="F1066" s="221" t="s">
        <v>4977</v>
      </c>
      <c r="G1066" s="222" t="s">
        <v>398</v>
      </c>
      <c r="H1066" s="223">
        <v>1</v>
      </c>
      <c r="I1066" s="224"/>
      <c r="J1066" s="225">
        <f>ROUND(I1066*H1066,2)</f>
        <v>0</v>
      </c>
      <c r="K1066" s="221" t="s">
        <v>1</v>
      </c>
      <c r="L1066" s="44"/>
      <c r="M1066" s="226" t="s">
        <v>1</v>
      </c>
      <c r="N1066" s="227" t="s">
        <v>42</v>
      </c>
      <c r="O1066" s="91"/>
      <c r="P1066" s="228">
        <f>O1066*H1066</f>
        <v>0</v>
      </c>
      <c r="Q1066" s="228">
        <v>0</v>
      </c>
      <c r="R1066" s="228">
        <f>Q1066*H1066</f>
        <v>0</v>
      </c>
      <c r="S1066" s="228">
        <v>0</v>
      </c>
      <c r="T1066" s="229">
        <f>S1066*H1066</f>
        <v>0</v>
      </c>
      <c r="U1066" s="38"/>
      <c r="V1066" s="38"/>
      <c r="W1066" s="38"/>
      <c r="X1066" s="38"/>
      <c r="Y1066" s="38"/>
      <c r="Z1066" s="38"/>
      <c r="AA1066" s="38"/>
      <c r="AB1066" s="38"/>
      <c r="AC1066" s="38"/>
      <c r="AD1066" s="38"/>
      <c r="AE1066" s="38"/>
      <c r="AR1066" s="230" t="s">
        <v>258</v>
      </c>
      <c r="AT1066" s="230" t="s">
        <v>248</v>
      </c>
      <c r="AU1066" s="230" t="s">
        <v>85</v>
      </c>
      <c r="AY1066" s="17" t="s">
        <v>247</v>
      </c>
      <c r="BE1066" s="231">
        <f>IF(N1066="základní",J1066,0)</f>
        <v>0</v>
      </c>
      <c r="BF1066" s="231">
        <f>IF(N1066="snížená",J1066,0)</f>
        <v>0</v>
      </c>
      <c r="BG1066" s="231">
        <f>IF(N1066="zákl. přenesená",J1066,0)</f>
        <v>0</v>
      </c>
      <c r="BH1066" s="231">
        <f>IF(N1066="sníž. přenesená",J1066,0)</f>
        <v>0</v>
      </c>
      <c r="BI1066" s="231">
        <f>IF(N1066="nulová",J1066,0)</f>
        <v>0</v>
      </c>
      <c r="BJ1066" s="17" t="s">
        <v>85</v>
      </c>
      <c r="BK1066" s="231">
        <f>ROUND(I1066*H1066,2)</f>
        <v>0</v>
      </c>
      <c r="BL1066" s="17" t="s">
        <v>258</v>
      </c>
      <c r="BM1066" s="230" t="s">
        <v>1099</v>
      </c>
    </row>
    <row r="1067" s="2" customFormat="1">
      <c r="A1067" s="38"/>
      <c r="B1067" s="39"/>
      <c r="C1067" s="40"/>
      <c r="D1067" s="232" t="s">
        <v>253</v>
      </c>
      <c r="E1067" s="40"/>
      <c r="F1067" s="233" t="s">
        <v>4978</v>
      </c>
      <c r="G1067" s="40"/>
      <c r="H1067" s="40"/>
      <c r="I1067" s="234"/>
      <c r="J1067" s="40"/>
      <c r="K1067" s="40"/>
      <c r="L1067" s="44"/>
      <c r="M1067" s="235"/>
      <c r="N1067" s="236"/>
      <c r="O1067" s="91"/>
      <c r="P1067" s="91"/>
      <c r="Q1067" s="91"/>
      <c r="R1067" s="91"/>
      <c r="S1067" s="91"/>
      <c r="T1067" s="92"/>
      <c r="U1067" s="38"/>
      <c r="V1067" s="38"/>
      <c r="W1067" s="38"/>
      <c r="X1067" s="38"/>
      <c r="Y1067" s="38"/>
      <c r="Z1067" s="38"/>
      <c r="AA1067" s="38"/>
      <c r="AB1067" s="38"/>
      <c r="AC1067" s="38"/>
      <c r="AD1067" s="38"/>
      <c r="AE1067" s="38"/>
      <c r="AT1067" s="17" t="s">
        <v>253</v>
      </c>
      <c r="AU1067" s="17" t="s">
        <v>85</v>
      </c>
    </row>
    <row r="1068" s="2" customFormat="1" ht="24.15" customHeight="1">
      <c r="A1068" s="38"/>
      <c r="B1068" s="39"/>
      <c r="C1068" s="219" t="s">
        <v>1101</v>
      </c>
      <c r="D1068" s="219" t="s">
        <v>248</v>
      </c>
      <c r="E1068" s="220" t="s">
        <v>4980</v>
      </c>
      <c r="F1068" s="221" t="s">
        <v>4940</v>
      </c>
      <c r="G1068" s="222" t="s">
        <v>398</v>
      </c>
      <c r="H1068" s="223">
        <v>1</v>
      </c>
      <c r="I1068" s="224"/>
      <c r="J1068" s="225">
        <f>ROUND(I1068*H1068,2)</f>
        <v>0</v>
      </c>
      <c r="K1068" s="221" t="s">
        <v>1</v>
      </c>
      <c r="L1068" s="44"/>
      <c r="M1068" s="226" t="s">
        <v>1</v>
      </c>
      <c r="N1068" s="227" t="s">
        <v>42</v>
      </c>
      <c r="O1068" s="91"/>
      <c r="P1068" s="228">
        <f>O1068*H1068</f>
        <v>0</v>
      </c>
      <c r="Q1068" s="228">
        <v>0</v>
      </c>
      <c r="R1068" s="228">
        <f>Q1068*H1068</f>
        <v>0</v>
      </c>
      <c r="S1068" s="228">
        <v>0</v>
      </c>
      <c r="T1068" s="229">
        <f>S1068*H1068</f>
        <v>0</v>
      </c>
      <c r="U1068" s="38"/>
      <c r="V1068" s="38"/>
      <c r="W1068" s="38"/>
      <c r="X1068" s="38"/>
      <c r="Y1068" s="38"/>
      <c r="Z1068" s="38"/>
      <c r="AA1068" s="38"/>
      <c r="AB1068" s="38"/>
      <c r="AC1068" s="38"/>
      <c r="AD1068" s="38"/>
      <c r="AE1068" s="38"/>
      <c r="AR1068" s="230" t="s">
        <v>258</v>
      </c>
      <c r="AT1068" s="230" t="s">
        <v>248</v>
      </c>
      <c r="AU1068" s="230" t="s">
        <v>85</v>
      </c>
      <c r="AY1068" s="17" t="s">
        <v>247</v>
      </c>
      <c r="BE1068" s="231">
        <f>IF(N1068="základní",J1068,0)</f>
        <v>0</v>
      </c>
      <c r="BF1068" s="231">
        <f>IF(N1068="snížená",J1068,0)</f>
        <v>0</v>
      </c>
      <c r="BG1068" s="231">
        <f>IF(N1068="zákl. přenesená",J1068,0)</f>
        <v>0</v>
      </c>
      <c r="BH1068" s="231">
        <f>IF(N1068="sníž. přenesená",J1068,0)</f>
        <v>0</v>
      </c>
      <c r="BI1068" s="231">
        <f>IF(N1068="nulová",J1068,0)</f>
        <v>0</v>
      </c>
      <c r="BJ1068" s="17" t="s">
        <v>85</v>
      </c>
      <c r="BK1068" s="231">
        <f>ROUND(I1068*H1068,2)</f>
        <v>0</v>
      </c>
      <c r="BL1068" s="17" t="s">
        <v>258</v>
      </c>
      <c r="BM1068" s="230" t="s">
        <v>1104</v>
      </c>
    </row>
    <row r="1069" s="2" customFormat="1">
      <c r="A1069" s="38"/>
      <c r="B1069" s="39"/>
      <c r="C1069" s="40"/>
      <c r="D1069" s="232" t="s">
        <v>253</v>
      </c>
      <c r="E1069" s="40"/>
      <c r="F1069" s="233" t="s">
        <v>4981</v>
      </c>
      <c r="G1069" s="40"/>
      <c r="H1069" s="40"/>
      <c r="I1069" s="234"/>
      <c r="J1069" s="40"/>
      <c r="K1069" s="40"/>
      <c r="L1069" s="44"/>
      <c r="M1069" s="235"/>
      <c r="N1069" s="236"/>
      <c r="O1069" s="91"/>
      <c r="P1069" s="91"/>
      <c r="Q1069" s="91"/>
      <c r="R1069" s="91"/>
      <c r="S1069" s="91"/>
      <c r="T1069" s="92"/>
      <c r="U1069" s="38"/>
      <c r="V1069" s="38"/>
      <c r="W1069" s="38"/>
      <c r="X1069" s="38"/>
      <c r="Y1069" s="38"/>
      <c r="Z1069" s="38"/>
      <c r="AA1069" s="38"/>
      <c r="AB1069" s="38"/>
      <c r="AC1069" s="38"/>
      <c r="AD1069" s="38"/>
      <c r="AE1069" s="38"/>
      <c r="AT1069" s="17" t="s">
        <v>253</v>
      </c>
      <c r="AU1069" s="17" t="s">
        <v>85</v>
      </c>
    </row>
    <row r="1070" s="2" customFormat="1" ht="24.15" customHeight="1">
      <c r="A1070" s="38"/>
      <c r="B1070" s="39"/>
      <c r="C1070" s="219" t="s">
        <v>902</v>
      </c>
      <c r="D1070" s="219" t="s">
        <v>248</v>
      </c>
      <c r="E1070" s="220" t="s">
        <v>4982</v>
      </c>
      <c r="F1070" s="221" t="s">
        <v>4940</v>
      </c>
      <c r="G1070" s="222" t="s">
        <v>398</v>
      </c>
      <c r="H1070" s="223">
        <v>1</v>
      </c>
      <c r="I1070" s="224"/>
      <c r="J1070" s="225">
        <f>ROUND(I1070*H1070,2)</f>
        <v>0</v>
      </c>
      <c r="K1070" s="221" t="s">
        <v>1</v>
      </c>
      <c r="L1070" s="44"/>
      <c r="M1070" s="226" t="s">
        <v>1</v>
      </c>
      <c r="N1070" s="227" t="s">
        <v>42</v>
      </c>
      <c r="O1070" s="91"/>
      <c r="P1070" s="228">
        <f>O1070*H1070</f>
        <v>0</v>
      </c>
      <c r="Q1070" s="228">
        <v>0</v>
      </c>
      <c r="R1070" s="228">
        <f>Q1070*H1070</f>
        <v>0</v>
      </c>
      <c r="S1070" s="228">
        <v>0</v>
      </c>
      <c r="T1070" s="229">
        <f>S1070*H1070</f>
        <v>0</v>
      </c>
      <c r="U1070" s="38"/>
      <c r="V1070" s="38"/>
      <c r="W1070" s="38"/>
      <c r="X1070" s="38"/>
      <c r="Y1070" s="38"/>
      <c r="Z1070" s="38"/>
      <c r="AA1070" s="38"/>
      <c r="AB1070" s="38"/>
      <c r="AC1070" s="38"/>
      <c r="AD1070" s="38"/>
      <c r="AE1070" s="38"/>
      <c r="AR1070" s="230" t="s">
        <v>258</v>
      </c>
      <c r="AT1070" s="230" t="s">
        <v>248</v>
      </c>
      <c r="AU1070" s="230" t="s">
        <v>85</v>
      </c>
      <c r="AY1070" s="17" t="s">
        <v>247</v>
      </c>
      <c r="BE1070" s="231">
        <f>IF(N1070="základní",J1070,0)</f>
        <v>0</v>
      </c>
      <c r="BF1070" s="231">
        <f>IF(N1070="snížená",J1070,0)</f>
        <v>0</v>
      </c>
      <c r="BG1070" s="231">
        <f>IF(N1070="zákl. přenesená",J1070,0)</f>
        <v>0</v>
      </c>
      <c r="BH1070" s="231">
        <f>IF(N1070="sníž. přenesená",J1070,0)</f>
        <v>0</v>
      </c>
      <c r="BI1070" s="231">
        <f>IF(N1070="nulová",J1070,0)</f>
        <v>0</v>
      </c>
      <c r="BJ1070" s="17" t="s">
        <v>85</v>
      </c>
      <c r="BK1070" s="231">
        <f>ROUND(I1070*H1070,2)</f>
        <v>0</v>
      </c>
      <c r="BL1070" s="17" t="s">
        <v>258</v>
      </c>
      <c r="BM1070" s="230" t="s">
        <v>1107</v>
      </c>
    </row>
    <row r="1071" s="2" customFormat="1">
      <c r="A1071" s="38"/>
      <c r="B1071" s="39"/>
      <c r="C1071" s="40"/>
      <c r="D1071" s="232" t="s">
        <v>253</v>
      </c>
      <c r="E1071" s="40"/>
      <c r="F1071" s="233" t="s">
        <v>4959</v>
      </c>
      <c r="G1071" s="40"/>
      <c r="H1071" s="40"/>
      <c r="I1071" s="234"/>
      <c r="J1071" s="40"/>
      <c r="K1071" s="40"/>
      <c r="L1071" s="44"/>
      <c r="M1071" s="235"/>
      <c r="N1071" s="236"/>
      <c r="O1071" s="91"/>
      <c r="P1071" s="91"/>
      <c r="Q1071" s="91"/>
      <c r="R1071" s="91"/>
      <c r="S1071" s="91"/>
      <c r="T1071" s="92"/>
      <c r="U1071" s="38"/>
      <c r="V1071" s="38"/>
      <c r="W1071" s="38"/>
      <c r="X1071" s="38"/>
      <c r="Y1071" s="38"/>
      <c r="Z1071" s="38"/>
      <c r="AA1071" s="38"/>
      <c r="AB1071" s="38"/>
      <c r="AC1071" s="38"/>
      <c r="AD1071" s="38"/>
      <c r="AE1071" s="38"/>
      <c r="AT1071" s="17" t="s">
        <v>253</v>
      </c>
      <c r="AU1071" s="17" t="s">
        <v>85</v>
      </c>
    </row>
    <row r="1072" s="2" customFormat="1" ht="24.15" customHeight="1">
      <c r="A1072" s="38"/>
      <c r="B1072" s="39"/>
      <c r="C1072" s="219" t="s">
        <v>1109</v>
      </c>
      <c r="D1072" s="219" t="s">
        <v>248</v>
      </c>
      <c r="E1072" s="220" t="s">
        <v>4983</v>
      </c>
      <c r="F1072" s="221" t="s">
        <v>4949</v>
      </c>
      <c r="G1072" s="222" t="s">
        <v>398</v>
      </c>
      <c r="H1072" s="223">
        <v>1</v>
      </c>
      <c r="I1072" s="224"/>
      <c r="J1072" s="225">
        <f>ROUND(I1072*H1072,2)</f>
        <v>0</v>
      </c>
      <c r="K1072" s="221" t="s">
        <v>1</v>
      </c>
      <c r="L1072" s="44"/>
      <c r="M1072" s="226" t="s">
        <v>1</v>
      </c>
      <c r="N1072" s="227" t="s">
        <v>42</v>
      </c>
      <c r="O1072" s="91"/>
      <c r="P1072" s="228">
        <f>O1072*H1072</f>
        <v>0</v>
      </c>
      <c r="Q1072" s="228">
        <v>0</v>
      </c>
      <c r="R1072" s="228">
        <f>Q1072*H1072</f>
        <v>0</v>
      </c>
      <c r="S1072" s="228">
        <v>0</v>
      </c>
      <c r="T1072" s="229">
        <f>S1072*H1072</f>
        <v>0</v>
      </c>
      <c r="U1072" s="38"/>
      <c r="V1072" s="38"/>
      <c r="W1072" s="38"/>
      <c r="X1072" s="38"/>
      <c r="Y1072" s="38"/>
      <c r="Z1072" s="38"/>
      <c r="AA1072" s="38"/>
      <c r="AB1072" s="38"/>
      <c r="AC1072" s="38"/>
      <c r="AD1072" s="38"/>
      <c r="AE1072" s="38"/>
      <c r="AR1072" s="230" t="s">
        <v>258</v>
      </c>
      <c r="AT1072" s="230" t="s">
        <v>248</v>
      </c>
      <c r="AU1072" s="230" t="s">
        <v>85</v>
      </c>
      <c r="AY1072" s="17" t="s">
        <v>247</v>
      </c>
      <c r="BE1072" s="231">
        <f>IF(N1072="základní",J1072,0)</f>
        <v>0</v>
      </c>
      <c r="BF1072" s="231">
        <f>IF(N1072="snížená",J1072,0)</f>
        <v>0</v>
      </c>
      <c r="BG1072" s="231">
        <f>IF(N1072="zákl. přenesená",J1072,0)</f>
        <v>0</v>
      </c>
      <c r="BH1072" s="231">
        <f>IF(N1072="sníž. přenesená",J1072,0)</f>
        <v>0</v>
      </c>
      <c r="BI1072" s="231">
        <f>IF(N1072="nulová",J1072,0)</f>
        <v>0</v>
      </c>
      <c r="BJ1072" s="17" t="s">
        <v>85</v>
      </c>
      <c r="BK1072" s="231">
        <f>ROUND(I1072*H1072,2)</f>
        <v>0</v>
      </c>
      <c r="BL1072" s="17" t="s">
        <v>258</v>
      </c>
      <c r="BM1072" s="230" t="s">
        <v>1111</v>
      </c>
    </row>
    <row r="1073" s="2" customFormat="1">
      <c r="A1073" s="38"/>
      <c r="B1073" s="39"/>
      <c r="C1073" s="40"/>
      <c r="D1073" s="232" t="s">
        <v>253</v>
      </c>
      <c r="E1073" s="40"/>
      <c r="F1073" s="233" t="s">
        <v>4984</v>
      </c>
      <c r="G1073" s="40"/>
      <c r="H1073" s="40"/>
      <c r="I1073" s="234"/>
      <c r="J1073" s="40"/>
      <c r="K1073" s="40"/>
      <c r="L1073" s="44"/>
      <c r="M1073" s="235"/>
      <c r="N1073" s="236"/>
      <c r="O1073" s="91"/>
      <c r="P1073" s="91"/>
      <c r="Q1073" s="91"/>
      <c r="R1073" s="91"/>
      <c r="S1073" s="91"/>
      <c r="T1073" s="92"/>
      <c r="U1073" s="38"/>
      <c r="V1073" s="38"/>
      <c r="W1073" s="38"/>
      <c r="X1073" s="38"/>
      <c r="Y1073" s="38"/>
      <c r="Z1073" s="38"/>
      <c r="AA1073" s="38"/>
      <c r="AB1073" s="38"/>
      <c r="AC1073" s="38"/>
      <c r="AD1073" s="38"/>
      <c r="AE1073" s="38"/>
      <c r="AT1073" s="17" t="s">
        <v>253</v>
      </c>
      <c r="AU1073" s="17" t="s">
        <v>85</v>
      </c>
    </row>
    <row r="1074" s="2" customFormat="1" ht="24.15" customHeight="1">
      <c r="A1074" s="38"/>
      <c r="B1074" s="39"/>
      <c r="C1074" s="219" t="s">
        <v>906</v>
      </c>
      <c r="D1074" s="219" t="s">
        <v>248</v>
      </c>
      <c r="E1074" s="220" t="s">
        <v>4985</v>
      </c>
      <c r="F1074" s="221" t="s">
        <v>4986</v>
      </c>
      <c r="G1074" s="222" t="s">
        <v>398</v>
      </c>
      <c r="H1074" s="223">
        <v>1</v>
      </c>
      <c r="I1074" s="224"/>
      <c r="J1074" s="225">
        <f>ROUND(I1074*H1074,2)</f>
        <v>0</v>
      </c>
      <c r="K1074" s="221" t="s">
        <v>1</v>
      </c>
      <c r="L1074" s="44"/>
      <c r="M1074" s="226" t="s">
        <v>1</v>
      </c>
      <c r="N1074" s="227" t="s">
        <v>42</v>
      </c>
      <c r="O1074" s="91"/>
      <c r="P1074" s="228">
        <f>O1074*H1074</f>
        <v>0</v>
      </c>
      <c r="Q1074" s="228">
        <v>0</v>
      </c>
      <c r="R1074" s="228">
        <f>Q1074*H1074</f>
        <v>0</v>
      </c>
      <c r="S1074" s="228">
        <v>0</v>
      </c>
      <c r="T1074" s="229">
        <f>S1074*H1074</f>
        <v>0</v>
      </c>
      <c r="U1074" s="38"/>
      <c r="V1074" s="38"/>
      <c r="W1074" s="38"/>
      <c r="X1074" s="38"/>
      <c r="Y1074" s="38"/>
      <c r="Z1074" s="38"/>
      <c r="AA1074" s="38"/>
      <c r="AB1074" s="38"/>
      <c r="AC1074" s="38"/>
      <c r="AD1074" s="38"/>
      <c r="AE1074" s="38"/>
      <c r="AR1074" s="230" t="s">
        <v>258</v>
      </c>
      <c r="AT1074" s="230" t="s">
        <v>248</v>
      </c>
      <c r="AU1074" s="230" t="s">
        <v>85</v>
      </c>
      <c r="AY1074" s="17" t="s">
        <v>247</v>
      </c>
      <c r="BE1074" s="231">
        <f>IF(N1074="základní",J1074,0)</f>
        <v>0</v>
      </c>
      <c r="BF1074" s="231">
        <f>IF(N1074="snížená",J1074,0)</f>
        <v>0</v>
      </c>
      <c r="BG1074" s="231">
        <f>IF(N1074="zákl. přenesená",J1074,0)</f>
        <v>0</v>
      </c>
      <c r="BH1074" s="231">
        <f>IF(N1074="sníž. přenesená",J1074,0)</f>
        <v>0</v>
      </c>
      <c r="BI1074" s="231">
        <f>IF(N1074="nulová",J1074,0)</f>
        <v>0</v>
      </c>
      <c r="BJ1074" s="17" t="s">
        <v>85</v>
      </c>
      <c r="BK1074" s="231">
        <f>ROUND(I1074*H1074,2)</f>
        <v>0</v>
      </c>
      <c r="BL1074" s="17" t="s">
        <v>258</v>
      </c>
      <c r="BM1074" s="230" t="s">
        <v>1114</v>
      </c>
    </row>
    <row r="1075" s="2" customFormat="1">
      <c r="A1075" s="38"/>
      <c r="B1075" s="39"/>
      <c r="C1075" s="40"/>
      <c r="D1075" s="232" t="s">
        <v>253</v>
      </c>
      <c r="E1075" s="40"/>
      <c r="F1075" s="233" t="s">
        <v>4987</v>
      </c>
      <c r="G1075" s="40"/>
      <c r="H1075" s="40"/>
      <c r="I1075" s="234"/>
      <c r="J1075" s="40"/>
      <c r="K1075" s="40"/>
      <c r="L1075" s="44"/>
      <c r="M1075" s="235"/>
      <c r="N1075" s="236"/>
      <c r="O1075" s="91"/>
      <c r="P1075" s="91"/>
      <c r="Q1075" s="91"/>
      <c r="R1075" s="91"/>
      <c r="S1075" s="91"/>
      <c r="T1075" s="92"/>
      <c r="U1075" s="38"/>
      <c r="V1075" s="38"/>
      <c r="W1075" s="38"/>
      <c r="X1075" s="38"/>
      <c r="Y1075" s="38"/>
      <c r="Z1075" s="38"/>
      <c r="AA1075" s="38"/>
      <c r="AB1075" s="38"/>
      <c r="AC1075" s="38"/>
      <c r="AD1075" s="38"/>
      <c r="AE1075" s="38"/>
      <c r="AT1075" s="17" t="s">
        <v>253</v>
      </c>
      <c r="AU1075" s="17" t="s">
        <v>85</v>
      </c>
    </row>
    <row r="1076" s="2" customFormat="1" ht="24.15" customHeight="1">
      <c r="A1076" s="38"/>
      <c r="B1076" s="39"/>
      <c r="C1076" s="219" t="s">
        <v>1116</v>
      </c>
      <c r="D1076" s="219" t="s">
        <v>248</v>
      </c>
      <c r="E1076" s="220" t="s">
        <v>4988</v>
      </c>
      <c r="F1076" s="221" t="s">
        <v>4940</v>
      </c>
      <c r="G1076" s="222" t="s">
        <v>398</v>
      </c>
      <c r="H1076" s="223">
        <v>1</v>
      </c>
      <c r="I1076" s="224"/>
      <c r="J1076" s="225">
        <f>ROUND(I1076*H1076,2)</f>
        <v>0</v>
      </c>
      <c r="K1076" s="221" t="s">
        <v>1</v>
      </c>
      <c r="L1076" s="44"/>
      <c r="M1076" s="226" t="s">
        <v>1</v>
      </c>
      <c r="N1076" s="227" t="s">
        <v>42</v>
      </c>
      <c r="O1076" s="91"/>
      <c r="P1076" s="228">
        <f>O1076*H1076</f>
        <v>0</v>
      </c>
      <c r="Q1076" s="228">
        <v>0</v>
      </c>
      <c r="R1076" s="228">
        <f>Q1076*H1076</f>
        <v>0</v>
      </c>
      <c r="S1076" s="228">
        <v>0</v>
      </c>
      <c r="T1076" s="229">
        <f>S1076*H1076</f>
        <v>0</v>
      </c>
      <c r="U1076" s="38"/>
      <c r="V1076" s="38"/>
      <c r="W1076" s="38"/>
      <c r="X1076" s="38"/>
      <c r="Y1076" s="38"/>
      <c r="Z1076" s="38"/>
      <c r="AA1076" s="38"/>
      <c r="AB1076" s="38"/>
      <c r="AC1076" s="38"/>
      <c r="AD1076" s="38"/>
      <c r="AE1076" s="38"/>
      <c r="AR1076" s="230" t="s">
        <v>258</v>
      </c>
      <c r="AT1076" s="230" t="s">
        <v>248</v>
      </c>
      <c r="AU1076" s="230" t="s">
        <v>85</v>
      </c>
      <c r="AY1076" s="17" t="s">
        <v>247</v>
      </c>
      <c r="BE1076" s="231">
        <f>IF(N1076="základní",J1076,0)</f>
        <v>0</v>
      </c>
      <c r="BF1076" s="231">
        <f>IF(N1076="snížená",J1076,0)</f>
        <v>0</v>
      </c>
      <c r="BG1076" s="231">
        <f>IF(N1076="zákl. přenesená",J1076,0)</f>
        <v>0</v>
      </c>
      <c r="BH1076" s="231">
        <f>IF(N1076="sníž. přenesená",J1076,0)</f>
        <v>0</v>
      </c>
      <c r="BI1076" s="231">
        <f>IF(N1076="nulová",J1076,0)</f>
        <v>0</v>
      </c>
      <c r="BJ1076" s="17" t="s">
        <v>85</v>
      </c>
      <c r="BK1076" s="231">
        <f>ROUND(I1076*H1076,2)</f>
        <v>0</v>
      </c>
      <c r="BL1076" s="17" t="s">
        <v>258</v>
      </c>
      <c r="BM1076" s="230" t="s">
        <v>1118</v>
      </c>
    </row>
    <row r="1077" s="2" customFormat="1">
      <c r="A1077" s="38"/>
      <c r="B1077" s="39"/>
      <c r="C1077" s="40"/>
      <c r="D1077" s="232" t="s">
        <v>253</v>
      </c>
      <c r="E1077" s="40"/>
      <c r="F1077" s="233" t="s">
        <v>4959</v>
      </c>
      <c r="G1077" s="40"/>
      <c r="H1077" s="40"/>
      <c r="I1077" s="234"/>
      <c r="J1077" s="40"/>
      <c r="K1077" s="40"/>
      <c r="L1077" s="44"/>
      <c r="M1077" s="235"/>
      <c r="N1077" s="236"/>
      <c r="O1077" s="91"/>
      <c r="P1077" s="91"/>
      <c r="Q1077" s="91"/>
      <c r="R1077" s="91"/>
      <c r="S1077" s="91"/>
      <c r="T1077" s="92"/>
      <c r="U1077" s="38"/>
      <c r="V1077" s="38"/>
      <c r="W1077" s="38"/>
      <c r="X1077" s="38"/>
      <c r="Y1077" s="38"/>
      <c r="Z1077" s="38"/>
      <c r="AA1077" s="38"/>
      <c r="AB1077" s="38"/>
      <c r="AC1077" s="38"/>
      <c r="AD1077" s="38"/>
      <c r="AE1077" s="38"/>
      <c r="AT1077" s="17" t="s">
        <v>253</v>
      </c>
      <c r="AU1077" s="17" t="s">
        <v>85</v>
      </c>
    </row>
    <row r="1078" s="2" customFormat="1" ht="24.15" customHeight="1">
      <c r="A1078" s="38"/>
      <c r="B1078" s="39"/>
      <c r="C1078" s="219" t="s">
        <v>910</v>
      </c>
      <c r="D1078" s="219" t="s">
        <v>248</v>
      </c>
      <c r="E1078" s="220" t="s">
        <v>4989</v>
      </c>
      <c r="F1078" s="221" t="s">
        <v>4940</v>
      </c>
      <c r="G1078" s="222" t="s">
        <v>398</v>
      </c>
      <c r="H1078" s="223">
        <v>1</v>
      </c>
      <c r="I1078" s="224"/>
      <c r="J1078" s="225">
        <f>ROUND(I1078*H1078,2)</f>
        <v>0</v>
      </c>
      <c r="K1078" s="221" t="s">
        <v>1</v>
      </c>
      <c r="L1078" s="44"/>
      <c r="M1078" s="226" t="s">
        <v>1</v>
      </c>
      <c r="N1078" s="227" t="s">
        <v>42</v>
      </c>
      <c r="O1078" s="91"/>
      <c r="P1078" s="228">
        <f>O1078*H1078</f>
        <v>0</v>
      </c>
      <c r="Q1078" s="228">
        <v>0</v>
      </c>
      <c r="R1078" s="228">
        <f>Q1078*H1078</f>
        <v>0</v>
      </c>
      <c r="S1078" s="228">
        <v>0</v>
      </c>
      <c r="T1078" s="229">
        <f>S1078*H1078</f>
        <v>0</v>
      </c>
      <c r="U1078" s="38"/>
      <c r="V1078" s="38"/>
      <c r="W1078" s="38"/>
      <c r="X1078" s="38"/>
      <c r="Y1078" s="38"/>
      <c r="Z1078" s="38"/>
      <c r="AA1078" s="38"/>
      <c r="AB1078" s="38"/>
      <c r="AC1078" s="38"/>
      <c r="AD1078" s="38"/>
      <c r="AE1078" s="38"/>
      <c r="AR1078" s="230" t="s">
        <v>258</v>
      </c>
      <c r="AT1078" s="230" t="s">
        <v>248</v>
      </c>
      <c r="AU1078" s="230" t="s">
        <v>85</v>
      </c>
      <c r="AY1078" s="17" t="s">
        <v>247</v>
      </c>
      <c r="BE1078" s="231">
        <f>IF(N1078="základní",J1078,0)</f>
        <v>0</v>
      </c>
      <c r="BF1078" s="231">
        <f>IF(N1078="snížená",J1078,0)</f>
        <v>0</v>
      </c>
      <c r="BG1078" s="231">
        <f>IF(N1078="zákl. přenesená",J1078,0)</f>
        <v>0</v>
      </c>
      <c r="BH1078" s="231">
        <f>IF(N1078="sníž. přenesená",J1078,0)</f>
        <v>0</v>
      </c>
      <c r="BI1078" s="231">
        <f>IF(N1078="nulová",J1078,0)</f>
        <v>0</v>
      </c>
      <c r="BJ1078" s="17" t="s">
        <v>85</v>
      </c>
      <c r="BK1078" s="231">
        <f>ROUND(I1078*H1078,2)</f>
        <v>0</v>
      </c>
      <c r="BL1078" s="17" t="s">
        <v>258</v>
      </c>
      <c r="BM1078" s="230" t="s">
        <v>1120</v>
      </c>
    </row>
    <row r="1079" s="2" customFormat="1">
      <c r="A1079" s="38"/>
      <c r="B1079" s="39"/>
      <c r="C1079" s="40"/>
      <c r="D1079" s="232" t="s">
        <v>253</v>
      </c>
      <c r="E1079" s="40"/>
      <c r="F1079" s="233" t="s">
        <v>4959</v>
      </c>
      <c r="G1079" s="40"/>
      <c r="H1079" s="40"/>
      <c r="I1079" s="234"/>
      <c r="J1079" s="40"/>
      <c r="K1079" s="40"/>
      <c r="L1079" s="44"/>
      <c r="M1079" s="235"/>
      <c r="N1079" s="236"/>
      <c r="O1079" s="91"/>
      <c r="P1079" s="91"/>
      <c r="Q1079" s="91"/>
      <c r="R1079" s="91"/>
      <c r="S1079" s="91"/>
      <c r="T1079" s="92"/>
      <c r="U1079" s="38"/>
      <c r="V1079" s="38"/>
      <c r="W1079" s="38"/>
      <c r="X1079" s="38"/>
      <c r="Y1079" s="38"/>
      <c r="Z1079" s="38"/>
      <c r="AA1079" s="38"/>
      <c r="AB1079" s="38"/>
      <c r="AC1079" s="38"/>
      <c r="AD1079" s="38"/>
      <c r="AE1079" s="38"/>
      <c r="AT1079" s="17" t="s">
        <v>253</v>
      </c>
      <c r="AU1079" s="17" t="s">
        <v>85</v>
      </c>
    </row>
    <row r="1080" s="2" customFormat="1" ht="24.15" customHeight="1">
      <c r="A1080" s="38"/>
      <c r="B1080" s="39"/>
      <c r="C1080" s="219" t="s">
        <v>1122</v>
      </c>
      <c r="D1080" s="219" t="s">
        <v>248</v>
      </c>
      <c r="E1080" s="220" t="s">
        <v>4990</v>
      </c>
      <c r="F1080" s="221" t="s">
        <v>4940</v>
      </c>
      <c r="G1080" s="222" t="s">
        <v>398</v>
      </c>
      <c r="H1080" s="223">
        <v>1</v>
      </c>
      <c r="I1080" s="224"/>
      <c r="J1080" s="225">
        <f>ROUND(I1080*H1080,2)</f>
        <v>0</v>
      </c>
      <c r="K1080" s="221" t="s">
        <v>1</v>
      </c>
      <c r="L1080" s="44"/>
      <c r="M1080" s="226" t="s">
        <v>1</v>
      </c>
      <c r="N1080" s="227" t="s">
        <v>42</v>
      </c>
      <c r="O1080" s="91"/>
      <c r="P1080" s="228">
        <f>O1080*H1080</f>
        <v>0</v>
      </c>
      <c r="Q1080" s="228">
        <v>0</v>
      </c>
      <c r="R1080" s="228">
        <f>Q1080*H1080</f>
        <v>0</v>
      </c>
      <c r="S1080" s="228">
        <v>0</v>
      </c>
      <c r="T1080" s="229">
        <f>S1080*H1080</f>
        <v>0</v>
      </c>
      <c r="U1080" s="38"/>
      <c r="V1080" s="38"/>
      <c r="W1080" s="38"/>
      <c r="X1080" s="38"/>
      <c r="Y1080" s="38"/>
      <c r="Z1080" s="38"/>
      <c r="AA1080" s="38"/>
      <c r="AB1080" s="38"/>
      <c r="AC1080" s="38"/>
      <c r="AD1080" s="38"/>
      <c r="AE1080" s="38"/>
      <c r="AR1080" s="230" t="s">
        <v>258</v>
      </c>
      <c r="AT1080" s="230" t="s">
        <v>248</v>
      </c>
      <c r="AU1080" s="230" t="s">
        <v>85</v>
      </c>
      <c r="AY1080" s="17" t="s">
        <v>247</v>
      </c>
      <c r="BE1080" s="231">
        <f>IF(N1080="základní",J1080,0)</f>
        <v>0</v>
      </c>
      <c r="BF1080" s="231">
        <f>IF(N1080="snížená",J1080,0)</f>
        <v>0</v>
      </c>
      <c r="BG1080" s="231">
        <f>IF(N1080="zákl. přenesená",J1080,0)</f>
        <v>0</v>
      </c>
      <c r="BH1080" s="231">
        <f>IF(N1080="sníž. přenesená",J1080,0)</f>
        <v>0</v>
      </c>
      <c r="BI1080" s="231">
        <f>IF(N1080="nulová",J1080,0)</f>
        <v>0</v>
      </c>
      <c r="BJ1080" s="17" t="s">
        <v>85</v>
      </c>
      <c r="BK1080" s="231">
        <f>ROUND(I1080*H1080,2)</f>
        <v>0</v>
      </c>
      <c r="BL1080" s="17" t="s">
        <v>258</v>
      </c>
      <c r="BM1080" s="230" t="s">
        <v>1125</v>
      </c>
    </row>
    <row r="1081" s="2" customFormat="1">
      <c r="A1081" s="38"/>
      <c r="B1081" s="39"/>
      <c r="C1081" s="40"/>
      <c r="D1081" s="232" t="s">
        <v>253</v>
      </c>
      <c r="E1081" s="40"/>
      <c r="F1081" s="233" t="s">
        <v>4959</v>
      </c>
      <c r="G1081" s="40"/>
      <c r="H1081" s="40"/>
      <c r="I1081" s="234"/>
      <c r="J1081" s="40"/>
      <c r="K1081" s="40"/>
      <c r="L1081" s="44"/>
      <c r="M1081" s="235"/>
      <c r="N1081" s="236"/>
      <c r="O1081" s="91"/>
      <c r="P1081" s="91"/>
      <c r="Q1081" s="91"/>
      <c r="R1081" s="91"/>
      <c r="S1081" s="91"/>
      <c r="T1081" s="92"/>
      <c r="U1081" s="38"/>
      <c r="V1081" s="38"/>
      <c r="W1081" s="38"/>
      <c r="X1081" s="38"/>
      <c r="Y1081" s="38"/>
      <c r="Z1081" s="38"/>
      <c r="AA1081" s="38"/>
      <c r="AB1081" s="38"/>
      <c r="AC1081" s="38"/>
      <c r="AD1081" s="38"/>
      <c r="AE1081" s="38"/>
      <c r="AT1081" s="17" t="s">
        <v>253</v>
      </c>
      <c r="AU1081" s="17" t="s">
        <v>85</v>
      </c>
    </row>
    <row r="1082" s="2" customFormat="1" ht="24.15" customHeight="1">
      <c r="A1082" s="38"/>
      <c r="B1082" s="39"/>
      <c r="C1082" s="219" t="s">
        <v>1127</v>
      </c>
      <c r="D1082" s="219" t="s">
        <v>248</v>
      </c>
      <c r="E1082" s="220" t="s">
        <v>4991</v>
      </c>
      <c r="F1082" s="221" t="s">
        <v>4940</v>
      </c>
      <c r="G1082" s="222" t="s">
        <v>398</v>
      </c>
      <c r="H1082" s="223">
        <v>1</v>
      </c>
      <c r="I1082" s="224"/>
      <c r="J1082" s="225">
        <f>ROUND(I1082*H1082,2)</f>
        <v>0</v>
      </c>
      <c r="K1082" s="221" t="s">
        <v>1</v>
      </c>
      <c r="L1082" s="44"/>
      <c r="M1082" s="226" t="s">
        <v>1</v>
      </c>
      <c r="N1082" s="227" t="s">
        <v>42</v>
      </c>
      <c r="O1082" s="91"/>
      <c r="P1082" s="228">
        <f>O1082*H1082</f>
        <v>0</v>
      </c>
      <c r="Q1082" s="228">
        <v>0</v>
      </c>
      <c r="R1082" s="228">
        <f>Q1082*H1082</f>
        <v>0</v>
      </c>
      <c r="S1082" s="228">
        <v>0</v>
      </c>
      <c r="T1082" s="229">
        <f>S1082*H1082</f>
        <v>0</v>
      </c>
      <c r="U1082" s="38"/>
      <c r="V1082" s="38"/>
      <c r="W1082" s="38"/>
      <c r="X1082" s="38"/>
      <c r="Y1082" s="38"/>
      <c r="Z1082" s="38"/>
      <c r="AA1082" s="38"/>
      <c r="AB1082" s="38"/>
      <c r="AC1082" s="38"/>
      <c r="AD1082" s="38"/>
      <c r="AE1082" s="38"/>
      <c r="AR1082" s="230" t="s">
        <v>258</v>
      </c>
      <c r="AT1082" s="230" t="s">
        <v>248</v>
      </c>
      <c r="AU1082" s="230" t="s">
        <v>85</v>
      </c>
      <c r="AY1082" s="17" t="s">
        <v>247</v>
      </c>
      <c r="BE1082" s="231">
        <f>IF(N1082="základní",J1082,0)</f>
        <v>0</v>
      </c>
      <c r="BF1082" s="231">
        <f>IF(N1082="snížená",J1082,0)</f>
        <v>0</v>
      </c>
      <c r="BG1082" s="231">
        <f>IF(N1082="zákl. přenesená",J1082,0)</f>
        <v>0</v>
      </c>
      <c r="BH1082" s="231">
        <f>IF(N1082="sníž. přenesená",J1082,0)</f>
        <v>0</v>
      </c>
      <c r="BI1082" s="231">
        <f>IF(N1082="nulová",J1082,0)</f>
        <v>0</v>
      </c>
      <c r="BJ1082" s="17" t="s">
        <v>85</v>
      </c>
      <c r="BK1082" s="231">
        <f>ROUND(I1082*H1082,2)</f>
        <v>0</v>
      </c>
      <c r="BL1082" s="17" t="s">
        <v>258</v>
      </c>
      <c r="BM1082" s="230" t="s">
        <v>1129</v>
      </c>
    </row>
    <row r="1083" s="2" customFormat="1">
      <c r="A1083" s="38"/>
      <c r="B1083" s="39"/>
      <c r="C1083" s="40"/>
      <c r="D1083" s="232" t="s">
        <v>253</v>
      </c>
      <c r="E1083" s="40"/>
      <c r="F1083" s="233" t="s">
        <v>4992</v>
      </c>
      <c r="G1083" s="40"/>
      <c r="H1083" s="40"/>
      <c r="I1083" s="234"/>
      <c r="J1083" s="40"/>
      <c r="K1083" s="40"/>
      <c r="L1083" s="44"/>
      <c r="M1083" s="235"/>
      <c r="N1083" s="236"/>
      <c r="O1083" s="91"/>
      <c r="P1083" s="91"/>
      <c r="Q1083" s="91"/>
      <c r="R1083" s="91"/>
      <c r="S1083" s="91"/>
      <c r="T1083" s="92"/>
      <c r="U1083" s="38"/>
      <c r="V1083" s="38"/>
      <c r="W1083" s="38"/>
      <c r="X1083" s="38"/>
      <c r="Y1083" s="38"/>
      <c r="Z1083" s="38"/>
      <c r="AA1083" s="38"/>
      <c r="AB1083" s="38"/>
      <c r="AC1083" s="38"/>
      <c r="AD1083" s="38"/>
      <c r="AE1083" s="38"/>
      <c r="AT1083" s="17" t="s">
        <v>253</v>
      </c>
      <c r="AU1083" s="17" t="s">
        <v>85</v>
      </c>
    </row>
    <row r="1084" s="2" customFormat="1" ht="24.15" customHeight="1">
      <c r="A1084" s="38"/>
      <c r="B1084" s="39"/>
      <c r="C1084" s="219" t="s">
        <v>1132</v>
      </c>
      <c r="D1084" s="219" t="s">
        <v>248</v>
      </c>
      <c r="E1084" s="220" t="s">
        <v>4993</v>
      </c>
      <c r="F1084" s="221" t="s">
        <v>4949</v>
      </c>
      <c r="G1084" s="222" t="s">
        <v>398</v>
      </c>
      <c r="H1084" s="223">
        <v>1</v>
      </c>
      <c r="I1084" s="224"/>
      <c r="J1084" s="225">
        <f>ROUND(I1084*H1084,2)</f>
        <v>0</v>
      </c>
      <c r="K1084" s="221" t="s">
        <v>1</v>
      </c>
      <c r="L1084" s="44"/>
      <c r="M1084" s="226" t="s">
        <v>1</v>
      </c>
      <c r="N1084" s="227" t="s">
        <v>42</v>
      </c>
      <c r="O1084" s="91"/>
      <c r="P1084" s="228">
        <f>O1084*H1084</f>
        <v>0</v>
      </c>
      <c r="Q1084" s="228">
        <v>0</v>
      </c>
      <c r="R1084" s="228">
        <f>Q1084*H1084</f>
        <v>0</v>
      </c>
      <c r="S1084" s="228">
        <v>0</v>
      </c>
      <c r="T1084" s="229">
        <f>S1084*H1084</f>
        <v>0</v>
      </c>
      <c r="U1084" s="38"/>
      <c r="V1084" s="38"/>
      <c r="W1084" s="38"/>
      <c r="X1084" s="38"/>
      <c r="Y1084" s="38"/>
      <c r="Z1084" s="38"/>
      <c r="AA1084" s="38"/>
      <c r="AB1084" s="38"/>
      <c r="AC1084" s="38"/>
      <c r="AD1084" s="38"/>
      <c r="AE1084" s="38"/>
      <c r="AR1084" s="230" t="s">
        <v>258</v>
      </c>
      <c r="AT1084" s="230" t="s">
        <v>248</v>
      </c>
      <c r="AU1084" s="230" t="s">
        <v>85</v>
      </c>
      <c r="AY1084" s="17" t="s">
        <v>247</v>
      </c>
      <c r="BE1084" s="231">
        <f>IF(N1084="základní",J1084,0)</f>
        <v>0</v>
      </c>
      <c r="BF1084" s="231">
        <f>IF(N1084="snížená",J1084,0)</f>
        <v>0</v>
      </c>
      <c r="BG1084" s="231">
        <f>IF(N1084="zákl. přenesená",J1084,0)</f>
        <v>0</v>
      </c>
      <c r="BH1084" s="231">
        <f>IF(N1084="sníž. přenesená",J1084,0)</f>
        <v>0</v>
      </c>
      <c r="BI1084" s="231">
        <f>IF(N1084="nulová",J1084,0)</f>
        <v>0</v>
      </c>
      <c r="BJ1084" s="17" t="s">
        <v>85</v>
      </c>
      <c r="BK1084" s="231">
        <f>ROUND(I1084*H1084,2)</f>
        <v>0</v>
      </c>
      <c r="BL1084" s="17" t="s">
        <v>258</v>
      </c>
      <c r="BM1084" s="230" t="s">
        <v>1135</v>
      </c>
    </row>
    <row r="1085" s="2" customFormat="1">
      <c r="A1085" s="38"/>
      <c r="B1085" s="39"/>
      <c r="C1085" s="40"/>
      <c r="D1085" s="232" t="s">
        <v>253</v>
      </c>
      <c r="E1085" s="40"/>
      <c r="F1085" s="233" t="s">
        <v>4994</v>
      </c>
      <c r="G1085" s="40"/>
      <c r="H1085" s="40"/>
      <c r="I1085" s="234"/>
      <c r="J1085" s="40"/>
      <c r="K1085" s="40"/>
      <c r="L1085" s="44"/>
      <c r="M1085" s="235"/>
      <c r="N1085" s="236"/>
      <c r="O1085" s="91"/>
      <c r="P1085" s="91"/>
      <c r="Q1085" s="91"/>
      <c r="R1085" s="91"/>
      <c r="S1085" s="91"/>
      <c r="T1085" s="92"/>
      <c r="U1085" s="38"/>
      <c r="V1085" s="38"/>
      <c r="W1085" s="38"/>
      <c r="X1085" s="38"/>
      <c r="Y1085" s="38"/>
      <c r="Z1085" s="38"/>
      <c r="AA1085" s="38"/>
      <c r="AB1085" s="38"/>
      <c r="AC1085" s="38"/>
      <c r="AD1085" s="38"/>
      <c r="AE1085" s="38"/>
      <c r="AT1085" s="17" t="s">
        <v>253</v>
      </c>
      <c r="AU1085" s="17" t="s">
        <v>85</v>
      </c>
    </row>
    <row r="1086" s="2" customFormat="1" ht="24.15" customHeight="1">
      <c r="A1086" s="38"/>
      <c r="B1086" s="39"/>
      <c r="C1086" s="219" t="s">
        <v>915</v>
      </c>
      <c r="D1086" s="219" t="s">
        <v>248</v>
      </c>
      <c r="E1086" s="220" t="s">
        <v>4995</v>
      </c>
      <c r="F1086" s="221" t="s">
        <v>4949</v>
      </c>
      <c r="G1086" s="222" t="s">
        <v>398</v>
      </c>
      <c r="H1086" s="223">
        <v>1</v>
      </c>
      <c r="I1086" s="224"/>
      <c r="J1086" s="225">
        <f>ROUND(I1086*H1086,2)</f>
        <v>0</v>
      </c>
      <c r="K1086" s="221" t="s">
        <v>1</v>
      </c>
      <c r="L1086" s="44"/>
      <c r="M1086" s="226" t="s">
        <v>1</v>
      </c>
      <c r="N1086" s="227" t="s">
        <v>42</v>
      </c>
      <c r="O1086" s="91"/>
      <c r="P1086" s="228">
        <f>O1086*H1086</f>
        <v>0</v>
      </c>
      <c r="Q1086" s="228">
        <v>0</v>
      </c>
      <c r="R1086" s="228">
        <f>Q1086*H1086</f>
        <v>0</v>
      </c>
      <c r="S1086" s="228">
        <v>0</v>
      </c>
      <c r="T1086" s="229">
        <f>S1086*H1086</f>
        <v>0</v>
      </c>
      <c r="U1086" s="38"/>
      <c r="V1086" s="38"/>
      <c r="W1086" s="38"/>
      <c r="X1086" s="38"/>
      <c r="Y1086" s="38"/>
      <c r="Z1086" s="38"/>
      <c r="AA1086" s="38"/>
      <c r="AB1086" s="38"/>
      <c r="AC1086" s="38"/>
      <c r="AD1086" s="38"/>
      <c r="AE1086" s="38"/>
      <c r="AR1086" s="230" t="s">
        <v>258</v>
      </c>
      <c r="AT1086" s="230" t="s">
        <v>248</v>
      </c>
      <c r="AU1086" s="230" t="s">
        <v>85</v>
      </c>
      <c r="AY1086" s="17" t="s">
        <v>247</v>
      </c>
      <c r="BE1086" s="231">
        <f>IF(N1086="základní",J1086,0)</f>
        <v>0</v>
      </c>
      <c r="BF1086" s="231">
        <f>IF(N1086="snížená",J1086,0)</f>
        <v>0</v>
      </c>
      <c r="BG1086" s="231">
        <f>IF(N1086="zákl. přenesená",J1086,0)</f>
        <v>0</v>
      </c>
      <c r="BH1086" s="231">
        <f>IF(N1086="sníž. přenesená",J1086,0)</f>
        <v>0</v>
      </c>
      <c r="BI1086" s="231">
        <f>IF(N1086="nulová",J1086,0)</f>
        <v>0</v>
      </c>
      <c r="BJ1086" s="17" t="s">
        <v>85</v>
      </c>
      <c r="BK1086" s="231">
        <f>ROUND(I1086*H1086,2)</f>
        <v>0</v>
      </c>
      <c r="BL1086" s="17" t="s">
        <v>258</v>
      </c>
      <c r="BM1086" s="230" t="s">
        <v>1140</v>
      </c>
    </row>
    <row r="1087" s="2" customFormat="1">
      <c r="A1087" s="38"/>
      <c r="B1087" s="39"/>
      <c r="C1087" s="40"/>
      <c r="D1087" s="232" t="s">
        <v>253</v>
      </c>
      <c r="E1087" s="40"/>
      <c r="F1087" s="233" t="s">
        <v>4996</v>
      </c>
      <c r="G1087" s="40"/>
      <c r="H1087" s="40"/>
      <c r="I1087" s="234"/>
      <c r="J1087" s="40"/>
      <c r="K1087" s="40"/>
      <c r="L1087" s="44"/>
      <c r="M1087" s="235"/>
      <c r="N1087" s="236"/>
      <c r="O1087" s="91"/>
      <c r="P1087" s="91"/>
      <c r="Q1087" s="91"/>
      <c r="R1087" s="91"/>
      <c r="S1087" s="91"/>
      <c r="T1087" s="92"/>
      <c r="U1087" s="38"/>
      <c r="V1087" s="38"/>
      <c r="W1087" s="38"/>
      <c r="X1087" s="38"/>
      <c r="Y1087" s="38"/>
      <c r="Z1087" s="38"/>
      <c r="AA1087" s="38"/>
      <c r="AB1087" s="38"/>
      <c r="AC1087" s="38"/>
      <c r="AD1087" s="38"/>
      <c r="AE1087" s="38"/>
      <c r="AT1087" s="17" t="s">
        <v>253</v>
      </c>
      <c r="AU1087" s="17" t="s">
        <v>85</v>
      </c>
    </row>
    <row r="1088" s="2" customFormat="1" ht="24.15" customHeight="1">
      <c r="A1088" s="38"/>
      <c r="B1088" s="39"/>
      <c r="C1088" s="219" t="s">
        <v>1143</v>
      </c>
      <c r="D1088" s="219" t="s">
        <v>248</v>
      </c>
      <c r="E1088" s="220" t="s">
        <v>4997</v>
      </c>
      <c r="F1088" s="221" t="s">
        <v>4949</v>
      </c>
      <c r="G1088" s="222" t="s">
        <v>398</v>
      </c>
      <c r="H1088" s="223">
        <v>1</v>
      </c>
      <c r="I1088" s="224"/>
      <c r="J1088" s="225">
        <f>ROUND(I1088*H1088,2)</f>
        <v>0</v>
      </c>
      <c r="K1088" s="221" t="s">
        <v>1</v>
      </c>
      <c r="L1088" s="44"/>
      <c r="M1088" s="226" t="s">
        <v>1</v>
      </c>
      <c r="N1088" s="227" t="s">
        <v>42</v>
      </c>
      <c r="O1088" s="91"/>
      <c r="P1088" s="228">
        <f>O1088*H1088</f>
        <v>0</v>
      </c>
      <c r="Q1088" s="228">
        <v>0</v>
      </c>
      <c r="R1088" s="228">
        <f>Q1088*H1088</f>
        <v>0</v>
      </c>
      <c r="S1088" s="228">
        <v>0</v>
      </c>
      <c r="T1088" s="229">
        <f>S1088*H1088</f>
        <v>0</v>
      </c>
      <c r="U1088" s="38"/>
      <c r="V1088" s="38"/>
      <c r="W1088" s="38"/>
      <c r="X1088" s="38"/>
      <c r="Y1088" s="38"/>
      <c r="Z1088" s="38"/>
      <c r="AA1088" s="38"/>
      <c r="AB1088" s="38"/>
      <c r="AC1088" s="38"/>
      <c r="AD1088" s="38"/>
      <c r="AE1088" s="38"/>
      <c r="AR1088" s="230" t="s">
        <v>258</v>
      </c>
      <c r="AT1088" s="230" t="s">
        <v>248</v>
      </c>
      <c r="AU1088" s="230" t="s">
        <v>85</v>
      </c>
      <c r="AY1088" s="17" t="s">
        <v>247</v>
      </c>
      <c r="BE1088" s="231">
        <f>IF(N1088="základní",J1088,0)</f>
        <v>0</v>
      </c>
      <c r="BF1088" s="231">
        <f>IF(N1088="snížená",J1088,0)</f>
        <v>0</v>
      </c>
      <c r="BG1088" s="231">
        <f>IF(N1088="zákl. přenesená",J1088,0)</f>
        <v>0</v>
      </c>
      <c r="BH1088" s="231">
        <f>IF(N1088="sníž. přenesená",J1088,0)</f>
        <v>0</v>
      </c>
      <c r="BI1088" s="231">
        <f>IF(N1088="nulová",J1088,0)</f>
        <v>0</v>
      </c>
      <c r="BJ1088" s="17" t="s">
        <v>85</v>
      </c>
      <c r="BK1088" s="231">
        <f>ROUND(I1088*H1088,2)</f>
        <v>0</v>
      </c>
      <c r="BL1088" s="17" t="s">
        <v>258</v>
      </c>
      <c r="BM1088" s="230" t="s">
        <v>1146</v>
      </c>
    </row>
    <row r="1089" s="2" customFormat="1">
      <c r="A1089" s="38"/>
      <c r="B1089" s="39"/>
      <c r="C1089" s="40"/>
      <c r="D1089" s="232" t="s">
        <v>253</v>
      </c>
      <c r="E1089" s="40"/>
      <c r="F1089" s="233" t="s">
        <v>4994</v>
      </c>
      <c r="G1089" s="40"/>
      <c r="H1089" s="40"/>
      <c r="I1089" s="234"/>
      <c r="J1089" s="40"/>
      <c r="K1089" s="40"/>
      <c r="L1089" s="44"/>
      <c r="M1089" s="235"/>
      <c r="N1089" s="236"/>
      <c r="O1089" s="91"/>
      <c r="P1089" s="91"/>
      <c r="Q1089" s="91"/>
      <c r="R1089" s="91"/>
      <c r="S1089" s="91"/>
      <c r="T1089" s="92"/>
      <c r="U1089" s="38"/>
      <c r="V1089" s="38"/>
      <c r="W1089" s="38"/>
      <c r="X1089" s="38"/>
      <c r="Y1089" s="38"/>
      <c r="Z1089" s="38"/>
      <c r="AA1089" s="38"/>
      <c r="AB1089" s="38"/>
      <c r="AC1089" s="38"/>
      <c r="AD1089" s="38"/>
      <c r="AE1089" s="38"/>
      <c r="AT1089" s="17" t="s">
        <v>253</v>
      </c>
      <c r="AU1089" s="17" t="s">
        <v>85</v>
      </c>
    </row>
    <row r="1090" s="2" customFormat="1" ht="24.15" customHeight="1">
      <c r="A1090" s="38"/>
      <c r="B1090" s="39"/>
      <c r="C1090" s="219" t="s">
        <v>918</v>
      </c>
      <c r="D1090" s="219" t="s">
        <v>248</v>
      </c>
      <c r="E1090" s="220" t="s">
        <v>4998</v>
      </c>
      <c r="F1090" s="221" t="s">
        <v>4949</v>
      </c>
      <c r="G1090" s="222" t="s">
        <v>398</v>
      </c>
      <c r="H1090" s="223">
        <v>1</v>
      </c>
      <c r="I1090" s="224"/>
      <c r="J1090" s="225">
        <f>ROUND(I1090*H1090,2)</f>
        <v>0</v>
      </c>
      <c r="K1090" s="221" t="s">
        <v>1</v>
      </c>
      <c r="L1090" s="44"/>
      <c r="M1090" s="226" t="s">
        <v>1</v>
      </c>
      <c r="N1090" s="227" t="s">
        <v>42</v>
      </c>
      <c r="O1090" s="91"/>
      <c r="P1090" s="228">
        <f>O1090*H1090</f>
        <v>0</v>
      </c>
      <c r="Q1090" s="228">
        <v>0</v>
      </c>
      <c r="R1090" s="228">
        <f>Q1090*H1090</f>
        <v>0</v>
      </c>
      <c r="S1090" s="228">
        <v>0</v>
      </c>
      <c r="T1090" s="229">
        <f>S1090*H1090</f>
        <v>0</v>
      </c>
      <c r="U1090" s="38"/>
      <c r="V1090" s="38"/>
      <c r="W1090" s="38"/>
      <c r="X1090" s="38"/>
      <c r="Y1090" s="38"/>
      <c r="Z1090" s="38"/>
      <c r="AA1090" s="38"/>
      <c r="AB1090" s="38"/>
      <c r="AC1090" s="38"/>
      <c r="AD1090" s="38"/>
      <c r="AE1090" s="38"/>
      <c r="AR1090" s="230" t="s">
        <v>258</v>
      </c>
      <c r="AT1090" s="230" t="s">
        <v>248</v>
      </c>
      <c r="AU1090" s="230" t="s">
        <v>85</v>
      </c>
      <c r="AY1090" s="17" t="s">
        <v>247</v>
      </c>
      <c r="BE1090" s="231">
        <f>IF(N1090="základní",J1090,0)</f>
        <v>0</v>
      </c>
      <c r="BF1090" s="231">
        <f>IF(N1090="snížená",J1090,0)</f>
        <v>0</v>
      </c>
      <c r="BG1090" s="231">
        <f>IF(N1090="zákl. přenesená",J1090,0)</f>
        <v>0</v>
      </c>
      <c r="BH1090" s="231">
        <f>IF(N1090="sníž. přenesená",J1090,0)</f>
        <v>0</v>
      </c>
      <c r="BI1090" s="231">
        <f>IF(N1090="nulová",J1090,0)</f>
        <v>0</v>
      </c>
      <c r="BJ1090" s="17" t="s">
        <v>85</v>
      </c>
      <c r="BK1090" s="231">
        <f>ROUND(I1090*H1090,2)</f>
        <v>0</v>
      </c>
      <c r="BL1090" s="17" t="s">
        <v>258</v>
      </c>
      <c r="BM1090" s="230" t="s">
        <v>1150</v>
      </c>
    </row>
    <row r="1091" s="2" customFormat="1">
      <c r="A1091" s="38"/>
      <c r="B1091" s="39"/>
      <c r="C1091" s="40"/>
      <c r="D1091" s="232" t="s">
        <v>253</v>
      </c>
      <c r="E1091" s="40"/>
      <c r="F1091" s="233" t="s">
        <v>4999</v>
      </c>
      <c r="G1091" s="40"/>
      <c r="H1091" s="40"/>
      <c r="I1091" s="234"/>
      <c r="J1091" s="40"/>
      <c r="K1091" s="40"/>
      <c r="L1091" s="44"/>
      <c r="M1091" s="235"/>
      <c r="N1091" s="236"/>
      <c r="O1091" s="91"/>
      <c r="P1091" s="91"/>
      <c r="Q1091" s="91"/>
      <c r="R1091" s="91"/>
      <c r="S1091" s="91"/>
      <c r="T1091" s="92"/>
      <c r="U1091" s="38"/>
      <c r="V1091" s="38"/>
      <c r="W1091" s="38"/>
      <c r="X1091" s="38"/>
      <c r="Y1091" s="38"/>
      <c r="Z1091" s="38"/>
      <c r="AA1091" s="38"/>
      <c r="AB1091" s="38"/>
      <c r="AC1091" s="38"/>
      <c r="AD1091" s="38"/>
      <c r="AE1091" s="38"/>
      <c r="AT1091" s="17" t="s">
        <v>253</v>
      </c>
      <c r="AU1091" s="17" t="s">
        <v>85</v>
      </c>
    </row>
    <row r="1092" s="2" customFormat="1" ht="24.15" customHeight="1">
      <c r="A1092" s="38"/>
      <c r="B1092" s="39"/>
      <c r="C1092" s="219" t="s">
        <v>1152</v>
      </c>
      <c r="D1092" s="219" t="s">
        <v>248</v>
      </c>
      <c r="E1092" s="220" t="s">
        <v>5000</v>
      </c>
      <c r="F1092" s="221" t="s">
        <v>4940</v>
      </c>
      <c r="G1092" s="222" t="s">
        <v>398</v>
      </c>
      <c r="H1092" s="223">
        <v>1</v>
      </c>
      <c r="I1092" s="224"/>
      <c r="J1092" s="225">
        <f>ROUND(I1092*H1092,2)</f>
        <v>0</v>
      </c>
      <c r="K1092" s="221" t="s">
        <v>1</v>
      </c>
      <c r="L1092" s="44"/>
      <c r="M1092" s="226" t="s">
        <v>1</v>
      </c>
      <c r="N1092" s="227" t="s">
        <v>42</v>
      </c>
      <c r="O1092" s="91"/>
      <c r="P1092" s="228">
        <f>O1092*H1092</f>
        <v>0</v>
      </c>
      <c r="Q1092" s="228">
        <v>0</v>
      </c>
      <c r="R1092" s="228">
        <f>Q1092*H1092</f>
        <v>0</v>
      </c>
      <c r="S1092" s="228">
        <v>0</v>
      </c>
      <c r="T1092" s="229">
        <f>S1092*H1092</f>
        <v>0</v>
      </c>
      <c r="U1092" s="38"/>
      <c r="V1092" s="38"/>
      <c r="W1092" s="38"/>
      <c r="X1092" s="38"/>
      <c r="Y1092" s="38"/>
      <c r="Z1092" s="38"/>
      <c r="AA1092" s="38"/>
      <c r="AB1092" s="38"/>
      <c r="AC1092" s="38"/>
      <c r="AD1092" s="38"/>
      <c r="AE1092" s="38"/>
      <c r="AR1092" s="230" t="s">
        <v>258</v>
      </c>
      <c r="AT1092" s="230" t="s">
        <v>248</v>
      </c>
      <c r="AU1092" s="230" t="s">
        <v>85</v>
      </c>
      <c r="AY1092" s="17" t="s">
        <v>247</v>
      </c>
      <c r="BE1092" s="231">
        <f>IF(N1092="základní",J1092,0)</f>
        <v>0</v>
      </c>
      <c r="BF1092" s="231">
        <f>IF(N1092="snížená",J1092,0)</f>
        <v>0</v>
      </c>
      <c r="BG1092" s="231">
        <f>IF(N1092="zákl. přenesená",J1092,0)</f>
        <v>0</v>
      </c>
      <c r="BH1092" s="231">
        <f>IF(N1092="sníž. přenesená",J1092,0)</f>
        <v>0</v>
      </c>
      <c r="BI1092" s="231">
        <f>IF(N1092="nulová",J1092,0)</f>
        <v>0</v>
      </c>
      <c r="BJ1092" s="17" t="s">
        <v>85</v>
      </c>
      <c r="BK1092" s="231">
        <f>ROUND(I1092*H1092,2)</f>
        <v>0</v>
      </c>
      <c r="BL1092" s="17" t="s">
        <v>258</v>
      </c>
      <c r="BM1092" s="230" t="s">
        <v>1155</v>
      </c>
    </row>
    <row r="1093" s="2" customFormat="1">
      <c r="A1093" s="38"/>
      <c r="B1093" s="39"/>
      <c r="C1093" s="40"/>
      <c r="D1093" s="232" t="s">
        <v>253</v>
      </c>
      <c r="E1093" s="40"/>
      <c r="F1093" s="233" t="s">
        <v>5001</v>
      </c>
      <c r="G1093" s="40"/>
      <c r="H1093" s="40"/>
      <c r="I1093" s="234"/>
      <c r="J1093" s="40"/>
      <c r="K1093" s="40"/>
      <c r="L1093" s="44"/>
      <c r="M1093" s="235"/>
      <c r="N1093" s="236"/>
      <c r="O1093" s="91"/>
      <c r="P1093" s="91"/>
      <c r="Q1093" s="91"/>
      <c r="R1093" s="91"/>
      <c r="S1093" s="91"/>
      <c r="T1093" s="92"/>
      <c r="U1093" s="38"/>
      <c r="V1093" s="38"/>
      <c r="W1093" s="38"/>
      <c r="X1093" s="38"/>
      <c r="Y1093" s="38"/>
      <c r="Z1093" s="38"/>
      <c r="AA1093" s="38"/>
      <c r="AB1093" s="38"/>
      <c r="AC1093" s="38"/>
      <c r="AD1093" s="38"/>
      <c r="AE1093" s="38"/>
      <c r="AT1093" s="17" t="s">
        <v>253</v>
      </c>
      <c r="AU1093" s="17" t="s">
        <v>85</v>
      </c>
    </row>
    <row r="1094" s="2" customFormat="1" ht="24.15" customHeight="1">
      <c r="A1094" s="38"/>
      <c r="B1094" s="39"/>
      <c r="C1094" s="219" t="s">
        <v>922</v>
      </c>
      <c r="D1094" s="219" t="s">
        <v>248</v>
      </c>
      <c r="E1094" s="220" t="s">
        <v>5002</v>
      </c>
      <c r="F1094" s="221" t="s">
        <v>4986</v>
      </c>
      <c r="G1094" s="222" t="s">
        <v>398</v>
      </c>
      <c r="H1094" s="223">
        <v>1</v>
      </c>
      <c r="I1094" s="224"/>
      <c r="J1094" s="225">
        <f>ROUND(I1094*H1094,2)</f>
        <v>0</v>
      </c>
      <c r="K1094" s="221" t="s">
        <v>1</v>
      </c>
      <c r="L1094" s="44"/>
      <c r="M1094" s="226" t="s">
        <v>1</v>
      </c>
      <c r="N1094" s="227" t="s">
        <v>42</v>
      </c>
      <c r="O1094" s="91"/>
      <c r="P1094" s="228">
        <f>O1094*H1094</f>
        <v>0</v>
      </c>
      <c r="Q1094" s="228">
        <v>0</v>
      </c>
      <c r="R1094" s="228">
        <f>Q1094*H1094</f>
        <v>0</v>
      </c>
      <c r="S1094" s="228">
        <v>0</v>
      </c>
      <c r="T1094" s="229">
        <f>S1094*H1094</f>
        <v>0</v>
      </c>
      <c r="U1094" s="38"/>
      <c r="V1094" s="38"/>
      <c r="W1094" s="38"/>
      <c r="X1094" s="38"/>
      <c r="Y1094" s="38"/>
      <c r="Z1094" s="38"/>
      <c r="AA1094" s="38"/>
      <c r="AB1094" s="38"/>
      <c r="AC1094" s="38"/>
      <c r="AD1094" s="38"/>
      <c r="AE1094" s="38"/>
      <c r="AR1094" s="230" t="s">
        <v>258</v>
      </c>
      <c r="AT1094" s="230" t="s">
        <v>248</v>
      </c>
      <c r="AU1094" s="230" t="s">
        <v>85</v>
      </c>
      <c r="AY1094" s="17" t="s">
        <v>247</v>
      </c>
      <c r="BE1094" s="231">
        <f>IF(N1094="základní",J1094,0)</f>
        <v>0</v>
      </c>
      <c r="BF1094" s="231">
        <f>IF(N1094="snížená",J1094,0)</f>
        <v>0</v>
      </c>
      <c r="BG1094" s="231">
        <f>IF(N1094="zákl. přenesená",J1094,0)</f>
        <v>0</v>
      </c>
      <c r="BH1094" s="231">
        <f>IF(N1094="sníž. přenesená",J1094,0)</f>
        <v>0</v>
      </c>
      <c r="BI1094" s="231">
        <f>IF(N1094="nulová",J1094,0)</f>
        <v>0</v>
      </c>
      <c r="BJ1094" s="17" t="s">
        <v>85</v>
      </c>
      <c r="BK1094" s="231">
        <f>ROUND(I1094*H1094,2)</f>
        <v>0</v>
      </c>
      <c r="BL1094" s="17" t="s">
        <v>258</v>
      </c>
      <c r="BM1094" s="230" t="s">
        <v>516</v>
      </c>
    </row>
    <row r="1095" s="2" customFormat="1">
      <c r="A1095" s="38"/>
      <c r="B1095" s="39"/>
      <c r="C1095" s="40"/>
      <c r="D1095" s="232" t="s">
        <v>253</v>
      </c>
      <c r="E1095" s="40"/>
      <c r="F1095" s="233" t="s">
        <v>5003</v>
      </c>
      <c r="G1095" s="40"/>
      <c r="H1095" s="40"/>
      <c r="I1095" s="234"/>
      <c r="J1095" s="40"/>
      <c r="K1095" s="40"/>
      <c r="L1095" s="44"/>
      <c r="M1095" s="235"/>
      <c r="N1095" s="236"/>
      <c r="O1095" s="91"/>
      <c r="P1095" s="91"/>
      <c r="Q1095" s="91"/>
      <c r="R1095" s="91"/>
      <c r="S1095" s="91"/>
      <c r="T1095" s="92"/>
      <c r="U1095" s="38"/>
      <c r="V1095" s="38"/>
      <c r="W1095" s="38"/>
      <c r="X1095" s="38"/>
      <c r="Y1095" s="38"/>
      <c r="Z1095" s="38"/>
      <c r="AA1095" s="38"/>
      <c r="AB1095" s="38"/>
      <c r="AC1095" s="38"/>
      <c r="AD1095" s="38"/>
      <c r="AE1095" s="38"/>
      <c r="AT1095" s="17" t="s">
        <v>253</v>
      </c>
      <c r="AU1095" s="17" t="s">
        <v>85</v>
      </c>
    </row>
    <row r="1096" s="2" customFormat="1" ht="24.15" customHeight="1">
      <c r="A1096" s="38"/>
      <c r="B1096" s="39"/>
      <c r="C1096" s="219" t="s">
        <v>1159</v>
      </c>
      <c r="D1096" s="219" t="s">
        <v>248</v>
      </c>
      <c r="E1096" s="220" t="s">
        <v>5004</v>
      </c>
      <c r="F1096" s="221" t="s">
        <v>4986</v>
      </c>
      <c r="G1096" s="222" t="s">
        <v>398</v>
      </c>
      <c r="H1096" s="223">
        <v>1</v>
      </c>
      <c r="I1096" s="224"/>
      <c r="J1096" s="225">
        <f>ROUND(I1096*H1096,2)</f>
        <v>0</v>
      </c>
      <c r="K1096" s="221" t="s">
        <v>1</v>
      </c>
      <c r="L1096" s="44"/>
      <c r="M1096" s="226" t="s">
        <v>1</v>
      </c>
      <c r="N1096" s="227" t="s">
        <v>42</v>
      </c>
      <c r="O1096" s="91"/>
      <c r="P1096" s="228">
        <f>O1096*H1096</f>
        <v>0</v>
      </c>
      <c r="Q1096" s="228">
        <v>0</v>
      </c>
      <c r="R1096" s="228">
        <f>Q1096*H1096</f>
        <v>0</v>
      </c>
      <c r="S1096" s="228">
        <v>0</v>
      </c>
      <c r="T1096" s="229">
        <f>S1096*H1096</f>
        <v>0</v>
      </c>
      <c r="U1096" s="38"/>
      <c r="V1096" s="38"/>
      <c r="W1096" s="38"/>
      <c r="X1096" s="38"/>
      <c r="Y1096" s="38"/>
      <c r="Z1096" s="38"/>
      <c r="AA1096" s="38"/>
      <c r="AB1096" s="38"/>
      <c r="AC1096" s="38"/>
      <c r="AD1096" s="38"/>
      <c r="AE1096" s="38"/>
      <c r="AR1096" s="230" t="s">
        <v>258</v>
      </c>
      <c r="AT1096" s="230" t="s">
        <v>248</v>
      </c>
      <c r="AU1096" s="230" t="s">
        <v>85</v>
      </c>
      <c r="AY1096" s="17" t="s">
        <v>247</v>
      </c>
      <c r="BE1096" s="231">
        <f>IF(N1096="základní",J1096,0)</f>
        <v>0</v>
      </c>
      <c r="BF1096" s="231">
        <f>IF(N1096="snížená",J1096,0)</f>
        <v>0</v>
      </c>
      <c r="BG1096" s="231">
        <f>IF(N1096="zákl. přenesená",J1096,0)</f>
        <v>0</v>
      </c>
      <c r="BH1096" s="231">
        <f>IF(N1096="sníž. přenesená",J1096,0)</f>
        <v>0</v>
      </c>
      <c r="BI1096" s="231">
        <f>IF(N1096="nulová",J1096,0)</f>
        <v>0</v>
      </c>
      <c r="BJ1096" s="17" t="s">
        <v>85</v>
      </c>
      <c r="BK1096" s="231">
        <f>ROUND(I1096*H1096,2)</f>
        <v>0</v>
      </c>
      <c r="BL1096" s="17" t="s">
        <v>258</v>
      </c>
      <c r="BM1096" s="230" t="s">
        <v>1162</v>
      </c>
    </row>
    <row r="1097" s="2" customFormat="1">
      <c r="A1097" s="38"/>
      <c r="B1097" s="39"/>
      <c r="C1097" s="40"/>
      <c r="D1097" s="232" t="s">
        <v>253</v>
      </c>
      <c r="E1097" s="40"/>
      <c r="F1097" s="233" t="s">
        <v>5003</v>
      </c>
      <c r="G1097" s="40"/>
      <c r="H1097" s="40"/>
      <c r="I1097" s="234"/>
      <c r="J1097" s="40"/>
      <c r="K1097" s="40"/>
      <c r="L1097" s="44"/>
      <c r="M1097" s="235"/>
      <c r="N1097" s="236"/>
      <c r="O1097" s="91"/>
      <c r="P1097" s="91"/>
      <c r="Q1097" s="91"/>
      <c r="R1097" s="91"/>
      <c r="S1097" s="91"/>
      <c r="T1097" s="92"/>
      <c r="U1097" s="38"/>
      <c r="V1097" s="38"/>
      <c r="W1097" s="38"/>
      <c r="X1097" s="38"/>
      <c r="Y1097" s="38"/>
      <c r="Z1097" s="38"/>
      <c r="AA1097" s="38"/>
      <c r="AB1097" s="38"/>
      <c r="AC1097" s="38"/>
      <c r="AD1097" s="38"/>
      <c r="AE1097" s="38"/>
      <c r="AT1097" s="17" t="s">
        <v>253</v>
      </c>
      <c r="AU1097" s="17" t="s">
        <v>85</v>
      </c>
    </row>
    <row r="1098" s="2" customFormat="1" ht="24.15" customHeight="1">
      <c r="A1098" s="38"/>
      <c r="B1098" s="39"/>
      <c r="C1098" s="219" t="s">
        <v>1164</v>
      </c>
      <c r="D1098" s="219" t="s">
        <v>248</v>
      </c>
      <c r="E1098" s="220" t="s">
        <v>5005</v>
      </c>
      <c r="F1098" s="221" t="s">
        <v>4949</v>
      </c>
      <c r="G1098" s="222" t="s">
        <v>398</v>
      </c>
      <c r="H1098" s="223">
        <v>1</v>
      </c>
      <c r="I1098" s="224"/>
      <c r="J1098" s="225">
        <f>ROUND(I1098*H1098,2)</f>
        <v>0</v>
      </c>
      <c r="K1098" s="221" t="s">
        <v>1</v>
      </c>
      <c r="L1098" s="44"/>
      <c r="M1098" s="226" t="s">
        <v>1</v>
      </c>
      <c r="N1098" s="227" t="s">
        <v>42</v>
      </c>
      <c r="O1098" s="91"/>
      <c r="P1098" s="228">
        <f>O1098*H1098</f>
        <v>0</v>
      </c>
      <c r="Q1098" s="228">
        <v>0</v>
      </c>
      <c r="R1098" s="228">
        <f>Q1098*H1098</f>
        <v>0</v>
      </c>
      <c r="S1098" s="228">
        <v>0</v>
      </c>
      <c r="T1098" s="229">
        <f>S1098*H1098</f>
        <v>0</v>
      </c>
      <c r="U1098" s="38"/>
      <c r="V1098" s="38"/>
      <c r="W1098" s="38"/>
      <c r="X1098" s="38"/>
      <c r="Y1098" s="38"/>
      <c r="Z1098" s="38"/>
      <c r="AA1098" s="38"/>
      <c r="AB1098" s="38"/>
      <c r="AC1098" s="38"/>
      <c r="AD1098" s="38"/>
      <c r="AE1098" s="38"/>
      <c r="AR1098" s="230" t="s">
        <v>258</v>
      </c>
      <c r="AT1098" s="230" t="s">
        <v>248</v>
      </c>
      <c r="AU1098" s="230" t="s">
        <v>85</v>
      </c>
      <c r="AY1098" s="17" t="s">
        <v>247</v>
      </c>
      <c r="BE1098" s="231">
        <f>IF(N1098="základní",J1098,0)</f>
        <v>0</v>
      </c>
      <c r="BF1098" s="231">
        <f>IF(N1098="snížená",J1098,0)</f>
        <v>0</v>
      </c>
      <c r="BG1098" s="231">
        <f>IF(N1098="zákl. přenesená",J1098,0)</f>
        <v>0</v>
      </c>
      <c r="BH1098" s="231">
        <f>IF(N1098="sníž. přenesená",J1098,0)</f>
        <v>0</v>
      </c>
      <c r="BI1098" s="231">
        <f>IF(N1098="nulová",J1098,0)</f>
        <v>0</v>
      </c>
      <c r="BJ1098" s="17" t="s">
        <v>85</v>
      </c>
      <c r="BK1098" s="231">
        <f>ROUND(I1098*H1098,2)</f>
        <v>0</v>
      </c>
      <c r="BL1098" s="17" t="s">
        <v>258</v>
      </c>
      <c r="BM1098" s="230" t="s">
        <v>1167</v>
      </c>
    </row>
    <row r="1099" s="2" customFormat="1">
      <c r="A1099" s="38"/>
      <c r="B1099" s="39"/>
      <c r="C1099" s="40"/>
      <c r="D1099" s="232" t="s">
        <v>253</v>
      </c>
      <c r="E1099" s="40"/>
      <c r="F1099" s="233" t="s">
        <v>5006</v>
      </c>
      <c r="G1099" s="40"/>
      <c r="H1099" s="40"/>
      <c r="I1099" s="234"/>
      <c r="J1099" s="40"/>
      <c r="K1099" s="40"/>
      <c r="L1099" s="44"/>
      <c r="M1099" s="235"/>
      <c r="N1099" s="236"/>
      <c r="O1099" s="91"/>
      <c r="P1099" s="91"/>
      <c r="Q1099" s="91"/>
      <c r="R1099" s="91"/>
      <c r="S1099" s="91"/>
      <c r="T1099" s="92"/>
      <c r="U1099" s="38"/>
      <c r="V1099" s="38"/>
      <c r="W1099" s="38"/>
      <c r="X1099" s="38"/>
      <c r="Y1099" s="38"/>
      <c r="Z1099" s="38"/>
      <c r="AA1099" s="38"/>
      <c r="AB1099" s="38"/>
      <c r="AC1099" s="38"/>
      <c r="AD1099" s="38"/>
      <c r="AE1099" s="38"/>
      <c r="AT1099" s="17" t="s">
        <v>253</v>
      </c>
      <c r="AU1099" s="17" t="s">
        <v>85</v>
      </c>
    </row>
    <row r="1100" s="2" customFormat="1" ht="24.15" customHeight="1">
      <c r="A1100" s="38"/>
      <c r="B1100" s="39"/>
      <c r="C1100" s="219" t="s">
        <v>3128</v>
      </c>
      <c r="D1100" s="219" t="s">
        <v>248</v>
      </c>
      <c r="E1100" s="220" t="s">
        <v>5007</v>
      </c>
      <c r="F1100" s="221" t="s">
        <v>4940</v>
      </c>
      <c r="G1100" s="222" t="s">
        <v>398</v>
      </c>
      <c r="H1100" s="223">
        <v>1</v>
      </c>
      <c r="I1100" s="224"/>
      <c r="J1100" s="225">
        <f>ROUND(I1100*H1100,2)</f>
        <v>0</v>
      </c>
      <c r="K1100" s="221" t="s">
        <v>1</v>
      </c>
      <c r="L1100" s="44"/>
      <c r="M1100" s="226" t="s">
        <v>1</v>
      </c>
      <c r="N1100" s="227" t="s">
        <v>42</v>
      </c>
      <c r="O1100" s="91"/>
      <c r="P1100" s="228">
        <f>O1100*H1100</f>
        <v>0</v>
      </c>
      <c r="Q1100" s="228">
        <v>0</v>
      </c>
      <c r="R1100" s="228">
        <f>Q1100*H1100</f>
        <v>0</v>
      </c>
      <c r="S1100" s="228">
        <v>0</v>
      </c>
      <c r="T1100" s="229">
        <f>S1100*H1100</f>
        <v>0</v>
      </c>
      <c r="U1100" s="38"/>
      <c r="V1100" s="38"/>
      <c r="W1100" s="38"/>
      <c r="X1100" s="38"/>
      <c r="Y1100" s="38"/>
      <c r="Z1100" s="38"/>
      <c r="AA1100" s="38"/>
      <c r="AB1100" s="38"/>
      <c r="AC1100" s="38"/>
      <c r="AD1100" s="38"/>
      <c r="AE1100" s="38"/>
      <c r="AR1100" s="230" t="s">
        <v>258</v>
      </c>
      <c r="AT1100" s="230" t="s">
        <v>248</v>
      </c>
      <c r="AU1100" s="230" t="s">
        <v>85</v>
      </c>
      <c r="AY1100" s="17" t="s">
        <v>247</v>
      </c>
      <c r="BE1100" s="231">
        <f>IF(N1100="základní",J1100,0)</f>
        <v>0</v>
      </c>
      <c r="BF1100" s="231">
        <f>IF(N1100="snížená",J1100,0)</f>
        <v>0</v>
      </c>
      <c r="BG1100" s="231">
        <f>IF(N1100="zákl. přenesená",J1100,0)</f>
        <v>0</v>
      </c>
      <c r="BH1100" s="231">
        <f>IF(N1100="sníž. přenesená",J1100,0)</f>
        <v>0</v>
      </c>
      <c r="BI1100" s="231">
        <f>IF(N1100="nulová",J1100,0)</f>
        <v>0</v>
      </c>
      <c r="BJ1100" s="17" t="s">
        <v>85</v>
      </c>
      <c r="BK1100" s="231">
        <f>ROUND(I1100*H1100,2)</f>
        <v>0</v>
      </c>
      <c r="BL1100" s="17" t="s">
        <v>258</v>
      </c>
      <c r="BM1100" s="230" t="s">
        <v>5008</v>
      </c>
    </row>
    <row r="1101" s="2" customFormat="1">
      <c r="A1101" s="38"/>
      <c r="B1101" s="39"/>
      <c r="C1101" s="40"/>
      <c r="D1101" s="232" t="s">
        <v>253</v>
      </c>
      <c r="E1101" s="40"/>
      <c r="F1101" s="233" t="s">
        <v>5009</v>
      </c>
      <c r="G1101" s="40"/>
      <c r="H1101" s="40"/>
      <c r="I1101" s="234"/>
      <c r="J1101" s="40"/>
      <c r="K1101" s="40"/>
      <c r="L1101" s="44"/>
      <c r="M1101" s="235"/>
      <c r="N1101" s="236"/>
      <c r="O1101" s="91"/>
      <c r="P1101" s="91"/>
      <c r="Q1101" s="91"/>
      <c r="R1101" s="91"/>
      <c r="S1101" s="91"/>
      <c r="T1101" s="92"/>
      <c r="U1101" s="38"/>
      <c r="V1101" s="38"/>
      <c r="W1101" s="38"/>
      <c r="X1101" s="38"/>
      <c r="Y1101" s="38"/>
      <c r="Z1101" s="38"/>
      <c r="AA1101" s="38"/>
      <c r="AB1101" s="38"/>
      <c r="AC1101" s="38"/>
      <c r="AD1101" s="38"/>
      <c r="AE1101" s="38"/>
      <c r="AT1101" s="17" t="s">
        <v>253</v>
      </c>
      <c r="AU1101" s="17" t="s">
        <v>85</v>
      </c>
    </row>
    <row r="1102" s="2" customFormat="1" ht="24.15" customHeight="1">
      <c r="A1102" s="38"/>
      <c r="B1102" s="39"/>
      <c r="C1102" s="219" t="s">
        <v>1170</v>
      </c>
      <c r="D1102" s="219" t="s">
        <v>248</v>
      </c>
      <c r="E1102" s="220" t="s">
        <v>5010</v>
      </c>
      <c r="F1102" s="221" t="s">
        <v>5011</v>
      </c>
      <c r="G1102" s="222" t="s">
        <v>398</v>
      </c>
      <c r="H1102" s="223">
        <v>1</v>
      </c>
      <c r="I1102" s="224"/>
      <c r="J1102" s="225">
        <f>ROUND(I1102*H1102,2)</f>
        <v>0</v>
      </c>
      <c r="K1102" s="221" t="s">
        <v>1</v>
      </c>
      <c r="L1102" s="44"/>
      <c r="M1102" s="226" t="s">
        <v>1</v>
      </c>
      <c r="N1102" s="227" t="s">
        <v>42</v>
      </c>
      <c r="O1102" s="91"/>
      <c r="P1102" s="228">
        <f>O1102*H1102</f>
        <v>0</v>
      </c>
      <c r="Q1102" s="228">
        <v>0</v>
      </c>
      <c r="R1102" s="228">
        <f>Q1102*H1102</f>
        <v>0</v>
      </c>
      <c r="S1102" s="228">
        <v>0</v>
      </c>
      <c r="T1102" s="229">
        <f>S1102*H1102</f>
        <v>0</v>
      </c>
      <c r="U1102" s="38"/>
      <c r="V1102" s="38"/>
      <c r="W1102" s="38"/>
      <c r="X1102" s="38"/>
      <c r="Y1102" s="38"/>
      <c r="Z1102" s="38"/>
      <c r="AA1102" s="38"/>
      <c r="AB1102" s="38"/>
      <c r="AC1102" s="38"/>
      <c r="AD1102" s="38"/>
      <c r="AE1102" s="38"/>
      <c r="AR1102" s="230" t="s">
        <v>258</v>
      </c>
      <c r="AT1102" s="230" t="s">
        <v>248</v>
      </c>
      <c r="AU1102" s="230" t="s">
        <v>85</v>
      </c>
      <c r="AY1102" s="17" t="s">
        <v>247</v>
      </c>
      <c r="BE1102" s="231">
        <f>IF(N1102="základní",J1102,0)</f>
        <v>0</v>
      </c>
      <c r="BF1102" s="231">
        <f>IF(N1102="snížená",J1102,0)</f>
        <v>0</v>
      </c>
      <c r="BG1102" s="231">
        <f>IF(N1102="zákl. přenesená",J1102,0)</f>
        <v>0</v>
      </c>
      <c r="BH1102" s="231">
        <f>IF(N1102="sníž. přenesená",J1102,0)</f>
        <v>0</v>
      </c>
      <c r="BI1102" s="231">
        <f>IF(N1102="nulová",J1102,0)</f>
        <v>0</v>
      </c>
      <c r="BJ1102" s="17" t="s">
        <v>85</v>
      </c>
      <c r="BK1102" s="231">
        <f>ROUND(I1102*H1102,2)</f>
        <v>0</v>
      </c>
      <c r="BL1102" s="17" t="s">
        <v>258</v>
      </c>
      <c r="BM1102" s="230" t="s">
        <v>1173</v>
      </c>
    </row>
    <row r="1103" s="2" customFormat="1">
      <c r="A1103" s="38"/>
      <c r="B1103" s="39"/>
      <c r="C1103" s="40"/>
      <c r="D1103" s="232" t="s">
        <v>253</v>
      </c>
      <c r="E1103" s="40"/>
      <c r="F1103" s="233" t="s">
        <v>5012</v>
      </c>
      <c r="G1103" s="40"/>
      <c r="H1103" s="40"/>
      <c r="I1103" s="234"/>
      <c r="J1103" s="40"/>
      <c r="K1103" s="40"/>
      <c r="L1103" s="44"/>
      <c r="M1103" s="235"/>
      <c r="N1103" s="236"/>
      <c r="O1103" s="91"/>
      <c r="P1103" s="91"/>
      <c r="Q1103" s="91"/>
      <c r="R1103" s="91"/>
      <c r="S1103" s="91"/>
      <c r="T1103" s="92"/>
      <c r="U1103" s="38"/>
      <c r="V1103" s="38"/>
      <c r="W1103" s="38"/>
      <c r="X1103" s="38"/>
      <c r="Y1103" s="38"/>
      <c r="Z1103" s="38"/>
      <c r="AA1103" s="38"/>
      <c r="AB1103" s="38"/>
      <c r="AC1103" s="38"/>
      <c r="AD1103" s="38"/>
      <c r="AE1103" s="38"/>
      <c r="AT1103" s="17" t="s">
        <v>253</v>
      </c>
      <c r="AU1103" s="17" t="s">
        <v>85</v>
      </c>
    </row>
    <row r="1104" s="2" customFormat="1" ht="24.15" customHeight="1">
      <c r="A1104" s="38"/>
      <c r="B1104" s="39"/>
      <c r="C1104" s="219" t="s">
        <v>927</v>
      </c>
      <c r="D1104" s="219" t="s">
        <v>248</v>
      </c>
      <c r="E1104" s="220" t="s">
        <v>5013</v>
      </c>
      <c r="F1104" s="221" t="s">
        <v>5014</v>
      </c>
      <c r="G1104" s="222" t="s">
        <v>398</v>
      </c>
      <c r="H1104" s="223">
        <v>2</v>
      </c>
      <c r="I1104" s="224"/>
      <c r="J1104" s="225">
        <f>ROUND(I1104*H1104,2)</f>
        <v>0</v>
      </c>
      <c r="K1104" s="221" t="s">
        <v>1</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258</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258</v>
      </c>
      <c r="BM1104" s="230" t="s">
        <v>1176</v>
      </c>
    </row>
    <row r="1105" s="2" customFormat="1">
      <c r="A1105" s="38"/>
      <c r="B1105" s="39"/>
      <c r="C1105" s="40"/>
      <c r="D1105" s="232" t="s">
        <v>253</v>
      </c>
      <c r="E1105" s="40"/>
      <c r="F1105" s="233" t="s">
        <v>5015</v>
      </c>
      <c r="G1105" s="40"/>
      <c r="H1105" s="40"/>
      <c r="I1105" s="234"/>
      <c r="J1105" s="40"/>
      <c r="K1105" s="40"/>
      <c r="L1105" s="44"/>
      <c r="M1105" s="235"/>
      <c r="N1105" s="236"/>
      <c r="O1105" s="91"/>
      <c r="P1105" s="91"/>
      <c r="Q1105" s="91"/>
      <c r="R1105" s="91"/>
      <c r="S1105" s="91"/>
      <c r="T1105" s="92"/>
      <c r="U1105" s="38"/>
      <c r="V1105" s="38"/>
      <c r="W1105" s="38"/>
      <c r="X1105" s="38"/>
      <c r="Y1105" s="38"/>
      <c r="Z1105" s="38"/>
      <c r="AA1105" s="38"/>
      <c r="AB1105" s="38"/>
      <c r="AC1105" s="38"/>
      <c r="AD1105" s="38"/>
      <c r="AE1105" s="38"/>
      <c r="AT1105" s="17" t="s">
        <v>253</v>
      </c>
      <c r="AU1105" s="17" t="s">
        <v>85</v>
      </c>
    </row>
    <row r="1106" s="2" customFormat="1" ht="24.15" customHeight="1">
      <c r="A1106" s="38"/>
      <c r="B1106" s="39"/>
      <c r="C1106" s="219" t="s">
        <v>1178</v>
      </c>
      <c r="D1106" s="219" t="s">
        <v>248</v>
      </c>
      <c r="E1106" s="220" t="s">
        <v>5016</v>
      </c>
      <c r="F1106" s="221" t="s">
        <v>5017</v>
      </c>
      <c r="G1106" s="222" t="s">
        <v>398</v>
      </c>
      <c r="H1106" s="223">
        <v>4</v>
      </c>
      <c r="I1106" s="224"/>
      <c r="J1106" s="225">
        <f>ROUND(I1106*H1106,2)</f>
        <v>0</v>
      </c>
      <c r="K1106" s="221" t="s">
        <v>1</v>
      </c>
      <c r="L1106" s="44"/>
      <c r="M1106" s="226" t="s">
        <v>1</v>
      </c>
      <c r="N1106" s="227" t="s">
        <v>42</v>
      </c>
      <c r="O1106" s="91"/>
      <c r="P1106" s="228">
        <f>O1106*H1106</f>
        <v>0</v>
      </c>
      <c r="Q1106" s="228">
        <v>0</v>
      </c>
      <c r="R1106" s="228">
        <f>Q1106*H1106</f>
        <v>0</v>
      </c>
      <c r="S1106" s="228">
        <v>0</v>
      </c>
      <c r="T1106" s="229">
        <f>S1106*H1106</f>
        <v>0</v>
      </c>
      <c r="U1106" s="38"/>
      <c r="V1106" s="38"/>
      <c r="W1106" s="38"/>
      <c r="X1106" s="38"/>
      <c r="Y1106" s="38"/>
      <c r="Z1106" s="38"/>
      <c r="AA1106" s="38"/>
      <c r="AB1106" s="38"/>
      <c r="AC1106" s="38"/>
      <c r="AD1106" s="38"/>
      <c r="AE1106" s="38"/>
      <c r="AR1106" s="230" t="s">
        <v>258</v>
      </c>
      <c r="AT1106" s="230" t="s">
        <v>248</v>
      </c>
      <c r="AU1106" s="230" t="s">
        <v>85</v>
      </c>
      <c r="AY1106" s="17" t="s">
        <v>247</v>
      </c>
      <c r="BE1106" s="231">
        <f>IF(N1106="základní",J1106,0)</f>
        <v>0</v>
      </c>
      <c r="BF1106" s="231">
        <f>IF(N1106="snížená",J1106,0)</f>
        <v>0</v>
      </c>
      <c r="BG1106" s="231">
        <f>IF(N1106="zákl. přenesená",J1106,0)</f>
        <v>0</v>
      </c>
      <c r="BH1106" s="231">
        <f>IF(N1106="sníž. přenesená",J1106,0)</f>
        <v>0</v>
      </c>
      <c r="BI1106" s="231">
        <f>IF(N1106="nulová",J1106,0)</f>
        <v>0</v>
      </c>
      <c r="BJ1106" s="17" t="s">
        <v>85</v>
      </c>
      <c r="BK1106" s="231">
        <f>ROUND(I1106*H1106,2)</f>
        <v>0</v>
      </c>
      <c r="BL1106" s="17" t="s">
        <v>258</v>
      </c>
      <c r="BM1106" s="230" t="s">
        <v>1181</v>
      </c>
    </row>
    <row r="1107" s="2" customFormat="1">
      <c r="A1107" s="38"/>
      <c r="B1107" s="39"/>
      <c r="C1107" s="40"/>
      <c r="D1107" s="232" t="s">
        <v>253</v>
      </c>
      <c r="E1107" s="40"/>
      <c r="F1107" s="233" t="s">
        <v>5018</v>
      </c>
      <c r="G1107" s="40"/>
      <c r="H1107" s="40"/>
      <c r="I1107" s="234"/>
      <c r="J1107" s="40"/>
      <c r="K1107" s="40"/>
      <c r="L1107" s="44"/>
      <c r="M1107" s="235"/>
      <c r="N1107" s="236"/>
      <c r="O1107" s="91"/>
      <c r="P1107" s="91"/>
      <c r="Q1107" s="91"/>
      <c r="R1107" s="91"/>
      <c r="S1107" s="91"/>
      <c r="T1107" s="92"/>
      <c r="U1107" s="38"/>
      <c r="V1107" s="38"/>
      <c r="W1107" s="38"/>
      <c r="X1107" s="38"/>
      <c r="Y1107" s="38"/>
      <c r="Z1107" s="38"/>
      <c r="AA1107" s="38"/>
      <c r="AB1107" s="38"/>
      <c r="AC1107" s="38"/>
      <c r="AD1107" s="38"/>
      <c r="AE1107" s="38"/>
      <c r="AT1107" s="17" t="s">
        <v>253</v>
      </c>
      <c r="AU1107" s="17" t="s">
        <v>85</v>
      </c>
    </row>
    <row r="1108" s="2" customFormat="1" ht="24.15" customHeight="1">
      <c r="A1108" s="38"/>
      <c r="B1108" s="39"/>
      <c r="C1108" s="219" t="s">
        <v>931</v>
      </c>
      <c r="D1108" s="219" t="s">
        <v>248</v>
      </c>
      <c r="E1108" s="220" t="s">
        <v>5019</v>
      </c>
      <c r="F1108" s="221" t="s">
        <v>5020</v>
      </c>
      <c r="G1108" s="222" t="s">
        <v>398</v>
      </c>
      <c r="H1108" s="223">
        <v>3</v>
      </c>
      <c r="I1108" s="224"/>
      <c r="J1108" s="225">
        <f>ROUND(I1108*H1108,2)</f>
        <v>0</v>
      </c>
      <c r="K1108" s="221" t="s">
        <v>1</v>
      </c>
      <c r="L1108" s="44"/>
      <c r="M1108" s="226" t="s">
        <v>1</v>
      </c>
      <c r="N1108" s="227" t="s">
        <v>42</v>
      </c>
      <c r="O1108" s="91"/>
      <c r="P1108" s="228">
        <f>O1108*H1108</f>
        <v>0</v>
      </c>
      <c r="Q1108" s="228">
        <v>0</v>
      </c>
      <c r="R1108" s="228">
        <f>Q1108*H1108</f>
        <v>0</v>
      </c>
      <c r="S1108" s="228">
        <v>0</v>
      </c>
      <c r="T1108" s="229">
        <f>S1108*H1108</f>
        <v>0</v>
      </c>
      <c r="U1108" s="38"/>
      <c r="V1108" s="38"/>
      <c r="W1108" s="38"/>
      <c r="X1108" s="38"/>
      <c r="Y1108" s="38"/>
      <c r="Z1108" s="38"/>
      <c r="AA1108" s="38"/>
      <c r="AB1108" s="38"/>
      <c r="AC1108" s="38"/>
      <c r="AD1108" s="38"/>
      <c r="AE1108" s="38"/>
      <c r="AR1108" s="230" t="s">
        <v>258</v>
      </c>
      <c r="AT1108" s="230" t="s">
        <v>248</v>
      </c>
      <c r="AU1108" s="230" t="s">
        <v>85</v>
      </c>
      <c r="AY1108" s="17" t="s">
        <v>247</v>
      </c>
      <c r="BE1108" s="231">
        <f>IF(N1108="základní",J1108,0)</f>
        <v>0</v>
      </c>
      <c r="BF1108" s="231">
        <f>IF(N1108="snížená",J1108,0)</f>
        <v>0</v>
      </c>
      <c r="BG1108" s="231">
        <f>IF(N1108="zákl. přenesená",J1108,0)</f>
        <v>0</v>
      </c>
      <c r="BH1108" s="231">
        <f>IF(N1108="sníž. přenesená",J1108,0)</f>
        <v>0</v>
      </c>
      <c r="BI1108" s="231">
        <f>IF(N1108="nulová",J1108,0)</f>
        <v>0</v>
      </c>
      <c r="BJ1108" s="17" t="s">
        <v>85</v>
      </c>
      <c r="BK1108" s="231">
        <f>ROUND(I1108*H1108,2)</f>
        <v>0</v>
      </c>
      <c r="BL1108" s="17" t="s">
        <v>258</v>
      </c>
      <c r="BM1108" s="230" t="s">
        <v>1187</v>
      </c>
    </row>
    <row r="1109" s="2" customFormat="1">
      <c r="A1109" s="38"/>
      <c r="B1109" s="39"/>
      <c r="C1109" s="40"/>
      <c r="D1109" s="232" t="s">
        <v>253</v>
      </c>
      <c r="E1109" s="40"/>
      <c r="F1109" s="233" t="s">
        <v>5021</v>
      </c>
      <c r="G1109" s="40"/>
      <c r="H1109" s="40"/>
      <c r="I1109" s="234"/>
      <c r="J1109" s="40"/>
      <c r="K1109" s="40"/>
      <c r="L1109" s="44"/>
      <c r="M1109" s="235"/>
      <c r="N1109" s="236"/>
      <c r="O1109" s="91"/>
      <c r="P1109" s="91"/>
      <c r="Q1109" s="91"/>
      <c r="R1109" s="91"/>
      <c r="S1109" s="91"/>
      <c r="T1109" s="92"/>
      <c r="U1109" s="38"/>
      <c r="V1109" s="38"/>
      <c r="W1109" s="38"/>
      <c r="X1109" s="38"/>
      <c r="Y1109" s="38"/>
      <c r="Z1109" s="38"/>
      <c r="AA1109" s="38"/>
      <c r="AB1109" s="38"/>
      <c r="AC1109" s="38"/>
      <c r="AD1109" s="38"/>
      <c r="AE1109" s="38"/>
      <c r="AT1109" s="17" t="s">
        <v>253</v>
      </c>
      <c r="AU1109" s="17" t="s">
        <v>85</v>
      </c>
    </row>
    <row r="1110" s="2" customFormat="1" ht="24.15" customHeight="1">
      <c r="A1110" s="38"/>
      <c r="B1110" s="39"/>
      <c r="C1110" s="219" t="s">
        <v>1191</v>
      </c>
      <c r="D1110" s="219" t="s">
        <v>248</v>
      </c>
      <c r="E1110" s="220" t="s">
        <v>5022</v>
      </c>
      <c r="F1110" s="221" t="s">
        <v>5023</v>
      </c>
      <c r="G1110" s="222" t="s">
        <v>398</v>
      </c>
      <c r="H1110" s="223">
        <v>1</v>
      </c>
      <c r="I1110" s="224"/>
      <c r="J1110" s="225">
        <f>ROUND(I1110*H1110,2)</f>
        <v>0</v>
      </c>
      <c r="K1110" s="221" t="s">
        <v>1</v>
      </c>
      <c r="L1110" s="44"/>
      <c r="M1110" s="226" t="s">
        <v>1</v>
      </c>
      <c r="N1110" s="227" t="s">
        <v>42</v>
      </c>
      <c r="O1110" s="91"/>
      <c r="P1110" s="228">
        <f>O1110*H1110</f>
        <v>0</v>
      </c>
      <c r="Q1110" s="228">
        <v>0</v>
      </c>
      <c r="R1110" s="228">
        <f>Q1110*H1110</f>
        <v>0</v>
      </c>
      <c r="S1110" s="228">
        <v>0</v>
      </c>
      <c r="T1110" s="229">
        <f>S1110*H1110</f>
        <v>0</v>
      </c>
      <c r="U1110" s="38"/>
      <c r="V1110" s="38"/>
      <c r="W1110" s="38"/>
      <c r="X1110" s="38"/>
      <c r="Y1110" s="38"/>
      <c r="Z1110" s="38"/>
      <c r="AA1110" s="38"/>
      <c r="AB1110" s="38"/>
      <c r="AC1110" s="38"/>
      <c r="AD1110" s="38"/>
      <c r="AE1110" s="38"/>
      <c r="AR1110" s="230" t="s">
        <v>258</v>
      </c>
      <c r="AT1110" s="230" t="s">
        <v>248</v>
      </c>
      <c r="AU1110" s="230" t="s">
        <v>85</v>
      </c>
      <c r="AY1110" s="17" t="s">
        <v>247</v>
      </c>
      <c r="BE1110" s="231">
        <f>IF(N1110="základní",J1110,0)</f>
        <v>0</v>
      </c>
      <c r="BF1110" s="231">
        <f>IF(N1110="snížená",J1110,0)</f>
        <v>0</v>
      </c>
      <c r="BG1110" s="231">
        <f>IF(N1110="zákl. přenesená",J1110,0)</f>
        <v>0</v>
      </c>
      <c r="BH1110" s="231">
        <f>IF(N1110="sníž. přenesená",J1110,0)</f>
        <v>0</v>
      </c>
      <c r="BI1110" s="231">
        <f>IF(N1110="nulová",J1110,0)</f>
        <v>0</v>
      </c>
      <c r="BJ1110" s="17" t="s">
        <v>85</v>
      </c>
      <c r="BK1110" s="231">
        <f>ROUND(I1110*H1110,2)</f>
        <v>0</v>
      </c>
      <c r="BL1110" s="17" t="s">
        <v>258</v>
      </c>
      <c r="BM1110" s="230" t="s">
        <v>1194</v>
      </c>
    </row>
    <row r="1111" s="2" customFormat="1">
      <c r="A1111" s="38"/>
      <c r="B1111" s="39"/>
      <c r="C1111" s="40"/>
      <c r="D1111" s="232" t="s">
        <v>253</v>
      </c>
      <c r="E1111" s="40"/>
      <c r="F1111" s="233" t="s">
        <v>5024</v>
      </c>
      <c r="G1111" s="40"/>
      <c r="H1111" s="40"/>
      <c r="I1111" s="234"/>
      <c r="J1111" s="40"/>
      <c r="K1111" s="40"/>
      <c r="L1111" s="44"/>
      <c r="M1111" s="235"/>
      <c r="N1111" s="236"/>
      <c r="O1111" s="91"/>
      <c r="P1111" s="91"/>
      <c r="Q1111" s="91"/>
      <c r="R1111" s="91"/>
      <c r="S1111" s="91"/>
      <c r="T1111" s="92"/>
      <c r="U1111" s="38"/>
      <c r="V1111" s="38"/>
      <c r="W1111" s="38"/>
      <c r="X1111" s="38"/>
      <c r="Y1111" s="38"/>
      <c r="Z1111" s="38"/>
      <c r="AA1111" s="38"/>
      <c r="AB1111" s="38"/>
      <c r="AC1111" s="38"/>
      <c r="AD1111" s="38"/>
      <c r="AE1111" s="38"/>
      <c r="AT1111" s="17" t="s">
        <v>253</v>
      </c>
      <c r="AU1111" s="17" t="s">
        <v>85</v>
      </c>
    </row>
    <row r="1112" s="2" customFormat="1" ht="24.15" customHeight="1">
      <c r="A1112" s="38"/>
      <c r="B1112" s="39"/>
      <c r="C1112" s="219" t="s">
        <v>935</v>
      </c>
      <c r="D1112" s="219" t="s">
        <v>248</v>
      </c>
      <c r="E1112" s="220" t="s">
        <v>5025</v>
      </c>
      <c r="F1112" s="221" t="s">
        <v>5026</v>
      </c>
      <c r="G1112" s="222" t="s">
        <v>398</v>
      </c>
      <c r="H1112" s="223">
        <v>3</v>
      </c>
      <c r="I1112" s="224"/>
      <c r="J1112" s="225">
        <f>ROUND(I1112*H1112,2)</f>
        <v>0</v>
      </c>
      <c r="K1112" s="221" t="s">
        <v>1</v>
      </c>
      <c r="L1112" s="44"/>
      <c r="M1112" s="226" t="s">
        <v>1</v>
      </c>
      <c r="N1112" s="227" t="s">
        <v>42</v>
      </c>
      <c r="O1112" s="91"/>
      <c r="P1112" s="228">
        <f>O1112*H1112</f>
        <v>0</v>
      </c>
      <c r="Q1112" s="228">
        <v>0</v>
      </c>
      <c r="R1112" s="228">
        <f>Q1112*H1112</f>
        <v>0</v>
      </c>
      <c r="S1112" s="228">
        <v>0</v>
      </c>
      <c r="T1112" s="229">
        <f>S1112*H1112</f>
        <v>0</v>
      </c>
      <c r="U1112" s="38"/>
      <c r="V1112" s="38"/>
      <c r="W1112" s="38"/>
      <c r="X1112" s="38"/>
      <c r="Y1112" s="38"/>
      <c r="Z1112" s="38"/>
      <c r="AA1112" s="38"/>
      <c r="AB1112" s="38"/>
      <c r="AC1112" s="38"/>
      <c r="AD1112" s="38"/>
      <c r="AE1112" s="38"/>
      <c r="AR1112" s="230" t="s">
        <v>258</v>
      </c>
      <c r="AT1112" s="230" t="s">
        <v>248</v>
      </c>
      <c r="AU1112" s="230" t="s">
        <v>85</v>
      </c>
      <c r="AY1112" s="17" t="s">
        <v>247</v>
      </c>
      <c r="BE1112" s="231">
        <f>IF(N1112="základní",J1112,0)</f>
        <v>0</v>
      </c>
      <c r="BF1112" s="231">
        <f>IF(N1112="snížená",J1112,0)</f>
        <v>0</v>
      </c>
      <c r="BG1112" s="231">
        <f>IF(N1112="zákl. přenesená",J1112,0)</f>
        <v>0</v>
      </c>
      <c r="BH1112" s="231">
        <f>IF(N1112="sníž. přenesená",J1112,0)</f>
        <v>0</v>
      </c>
      <c r="BI1112" s="231">
        <f>IF(N1112="nulová",J1112,0)</f>
        <v>0</v>
      </c>
      <c r="BJ1112" s="17" t="s">
        <v>85</v>
      </c>
      <c r="BK1112" s="231">
        <f>ROUND(I1112*H1112,2)</f>
        <v>0</v>
      </c>
      <c r="BL1112" s="17" t="s">
        <v>258</v>
      </c>
      <c r="BM1112" s="230" t="s">
        <v>1200</v>
      </c>
    </row>
    <row r="1113" s="2" customFormat="1">
      <c r="A1113" s="38"/>
      <c r="B1113" s="39"/>
      <c r="C1113" s="40"/>
      <c r="D1113" s="232" t="s">
        <v>253</v>
      </c>
      <c r="E1113" s="40"/>
      <c r="F1113" s="233" t="s">
        <v>5027</v>
      </c>
      <c r="G1113" s="40"/>
      <c r="H1113" s="40"/>
      <c r="I1113" s="234"/>
      <c r="J1113" s="40"/>
      <c r="K1113" s="40"/>
      <c r="L1113" s="44"/>
      <c r="M1113" s="235"/>
      <c r="N1113" s="236"/>
      <c r="O1113" s="91"/>
      <c r="P1113" s="91"/>
      <c r="Q1113" s="91"/>
      <c r="R1113" s="91"/>
      <c r="S1113" s="91"/>
      <c r="T1113" s="92"/>
      <c r="U1113" s="38"/>
      <c r="V1113" s="38"/>
      <c r="W1113" s="38"/>
      <c r="X1113" s="38"/>
      <c r="Y1113" s="38"/>
      <c r="Z1113" s="38"/>
      <c r="AA1113" s="38"/>
      <c r="AB1113" s="38"/>
      <c r="AC1113" s="38"/>
      <c r="AD1113" s="38"/>
      <c r="AE1113" s="38"/>
      <c r="AT1113" s="17" t="s">
        <v>253</v>
      </c>
      <c r="AU1113" s="17" t="s">
        <v>85</v>
      </c>
    </row>
    <row r="1114" s="2" customFormat="1" ht="24.15" customHeight="1">
      <c r="A1114" s="38"/>
      <c r="B1114" s="39"/>
      <c r="C1114" s="219" t="s">
        <v>1202</v>
      </c>
      <c r="D1114" s="219" t="s">
        <v>248</v>
      </c>
      <c r="E1114" s="220" t="s">
        <v>5028</v>
      </c>
      <c r="F1114" s="221" t="s">
        <v>5029</v>
      </c>
      <c r="G1114" s="222" t="s">
        <v>398</v>
      </c>
      <c r="H1114" s="223">
        <v>1</v>
      </c>
      <c r="I1114" s="224"/>
      <c r="J1114" s="225">
        <f>ROUND(I1114*H1114,2)</f>
        <v>0</v>
      </c>
      <c r="K1114" s="221" t="s">
        <v>1</v>
      </c>
      <c r="L1114" s="44"/>
      <c r="M1114" s="226" t="s">
        <v>1</v>
      </c>
      <c r="N1114" s="227" t="s">
        <v>42</v>
      </c>
      <c r="O1114" s="91"/>
      <c r="P1114" s="228">
        <f>O1114*H1114</f>
        <v>0</v>
      </c>
      <c r="Q1114" s="228">
        <v>0</v>
      </c>
      <c r="R1114" s="228">
        <f>Q1114*H1114</f>
        <v>0</v>
      </c>
      <c r="S1114" s="228">
        <v>0</v>
      </c>
      <c r="T1114" s="229">
        <f>S1114*H1114</f>
        <v>0</v>
      </c>
      <c r="U1114" s="38"/>
      <c r="V1114" s="38"/>
      <c r="W1114" s="38"/>
      <c r="X1114" s="38"/>
      <c r="Y1114" s="38"/>
      <c r="Z1114" s="38"/>
      <c r="AA1114" s="38"/>
      <c r="AB1114" s="38"/>
      <c r="AC1114" s="38"/>
      <c r="AD1114" s="38"/>
      <c r="AE1114" s="38"/>
      <c r="AR1114" s="230" t="s">
        <v>258</v>
      </c>
      <c r="AT1114" s="230" t="s">
        <v>248</v>
      </c>
      <c r="AU1114" s="230" t="s">
        <v>85</v>
      </c>
      <c r="AY1114" s="17" t="s">
        <v>247</v>
      </c>
      <c r="BE1114" s="231">
        <f>IF(N1114="základní",J1114,0)</f>
        <v>0</v>
      </c>
      <c r="BF1114" s="231">
        <f>IF(N1114="snížená",J1114,0)</f>
        <v>0</v>
      </c>
      <c r="BG1114" s="231">
        <f>IF(N1114="zákl. přenesená",J1114,0)</f>
        <v>0</v>
      </c>
      <c r="BH1114" s="231">
        <f>IF(N1114="sníž. přenesená",J1114,0)</f>
        <v>0</v>
      </c>
      <c r="BI1114" s="231">
        <f>IF(N1114="nulová",J1114,0)</f>
        <v>0</v>
      </c>
      <c r="BJ1114" s="17" t="s">
        <v>85</v>
      </c>
      <c r="BK1114" s="231">
        <f>ROUND(I1114*H1114,2)</f>
        <v>0</v>
      </c>
      <c r="BL1114" s="17" t="s">
        <v>258</v>
      </c>
      <c r="BM1114" s="230" t="s">
        <v>1204</v>
      </c>
    </row>
    <row r="1115" s="2" customFormat="1">
      <c r="A1115" s="38"/>
      <c r="B1115" s="39"/>
      <c r="C1115" s="40"/>
      <c r="D1115" s="232" t="s">
        <v>253</v>
      </c>
      <c r="E1115" s="40"/>
      <c r="F1115" s="233" t="s">
        <v>5030</v>
      </c>
      <c r="G1115" s="40"/>
      <c r="H1115" s="40"/>
      <c r="I1115" s="234"/>
      <c r="J1115" s="40"/>
      <c r="K1115" s="40"/>
      <c r="L1115" s="44"/>
      <c r="M1115" s="235"/>
      <c r="N1115" s="236"/>
      <c r="O1115" s="91"/>
      <c r="P1115" s="91"/>
      <c r="Q1115" s="91"/>
      <c r="R1115" s="91"/>
      <c r="S1115" s="91"/>
      <c r="T1115" s="92"/>
      <c r="U1115" s="38"/>
      <c r="V1115" s="38"/>
      <c r="W1115" s="38"/>
      <c r="X1115" s="38"/>
      <c r="Y1115" s="38"/>
      <c r="Z1115" s="38"/>
      <c r="AA1115" s="38"/>
      <c r="AB1115" s="38"/>
      <c r="AC1115" s="38"/>
      <c r="AD1115" s="38"/>
      <c r="AE1115" s="38"/>
      <c r="AT1115" s="17" t="s">
        <v>253</v>
      </c>
      <c r="AU1115" s="17" t="s">
        <v>85</v>
      </c>
    </row>
    <row r="1116" s="2" customFormat="1" ht="24.15" customHeight="1">
      <c r="A1116" s="38"/>
      <c r="B1116" s="39"/>
      <c r="C1116" s="219" t="s">
        <v>937</v>
      </c>
      <c r="D1116" s="219" t="s">
        <v>248</v>
      </c>
      <c r="E1116" s="220" t="s">
        <v>5031</v>
      </c>
      <c r="F1116" s="221" t="s">
        <v>5032</v>
      </c>
      <c r="G1116" s="222" t="s">
        <v>398</v>
      </c>
      <c r="H1116" s="223">
        <v>2</v>
      </c>
      <c r="I1116" s="224"/>
      <c r="J1116" s="225">
        <f>ROUND(I1116*H1116,2)</f>
        <v>0</v>
      </c>
      <c r="K1116" s="221" t="s">
        <v>1</v>
      </c>
      <c r="L1116" s="44"/>
      <c r="M1116" s="226" t="s">
        <v>1</v>
      </c>
      <c r="N1116" s="227" t="s">
        <v>42</v>
      </c>
      <c r="O1116" s="91"/>
      <c r="P1116" s="228">
        <f>O1116*H1116</f>
        <v>0</v>
      </c>
      <c r="Q1116" s="228">
        <v>0</v>
      </c>
      <c r="R1116" s="228">
        <f>Q1116*H1116</f>
        <v>0</v>
      </c>
      <c r="S1116" s="228">
        <v>0</v>
      </c>
      <c r="T1116" s="229">
        <f>S1116*H1116</f>
        <v>0</v>
      </c>
      <c r="U1116" s="38"/>
      <c r="V1116" s="38"/>
      <c r="W1116" s="38"/>
      <c r="X1116" s="38"/>
      <c r="Y1116" s="38"/>
      <c r="Z1116" s="38"/>
      <c r="AA1116" s="38"/>
      <c r="AB1116" s="38"/>
      <c r="AC1116" s="38"/>
      <c r="AD1116" s="38"/>
      <c r="AE1116" s="38"/>
      <c r="AR1116" s="230" t="s">
        <v>258</v>
      </c>
      <c r="AT1116" s="230" t="s">
        <v>248</v>
      </c>
      <c r="AU1116" s="230" t="s">
        <v>85</v>
      </c>
      <c r="AY1116" s="17" t="s">
        <v>247</v>
      </c>
      <c r="BE1116" s="231">
        <f>IF(N1116="základní",J1116,0)</f>
        <v>0</v>
      </c>
      <c r="BF1116" s="231">
        <f>IF(N1116="snížená",J1116,0)</f>
        <v>0</v>
      </c>
      <c r="BG1116" s="231">
        <f>IF(N1116="zákl. přenesená",J1116,0)</f>
        <v>0</v>
      </c>
      <c r="BH1116" s="231">
        <f>IF(N1116="sníž. přenesená",J1116,0)</f>
        <v>0</v>
      </c>
      <c r="BI1116" s="231">
        <f>IF(N1116="nulová",J1116,0)</f>
        <v>0</v>
      </c>
      <c r="BJ1116" s="17" t="s">
        <v>85</v>
      </c>
      <c r="BK1116" s="231">
        <f>ROUND(I1116*H1116,2)</f>
        <v>0</v>
      </c>
      <c r="BL1116" s="17" t="s">
        <v>258</v>
      </c>
      <c r="BM1116" s="230" t="s">
        <v>1209</v>
      </c>
    </row>
    <row r="1117" s="2" customFormat="1">
      <c r="A1117" s="38"/>
      <c r="B1117" s="39"/>
      <c r="C1117" s="40"/>
      <c r="D1117" s="232" t="s">
        <v>253</v>
      </c>
      <c r="E1117" s="40"/>
      <c r="F1117" s="233" t="s">
        <v>5033</v>
      </c>
      <c r="G1117" s="40"/>
      <c r="H1117" s="40"/>
      <c r="I1117" s="234"/>
      <c r="J1117" s="40"/>
      <c r="K1117" s="40"/>
      <c r="L1117" s="44"/>
      <c r="M1117" s="235"/>
      <c r="N1117" s="236"/>
      <c r="O1117" s="91"/>
      <c r="P1117" s="91"/>
      <c r="Q1117" s="91"/>
      <c r="R1117" s="91"/>
      <c r="S1117" s="91"/>
      <c r="T1117" s="92"/>
      <c r="U1117" s="38"/>
      <c r="V1117" s="38"/>
      <c r="W1117" s="38"/>
      <c r="X1117" s="38"/>
      <c r="Y1117" s="38"/>
      <c r="Z1117" s="38"/>
      <c r="AA1117" s="38"/>
      <c r="AB1117" s="38"/>
      <c r="AC1117" s="38"/>
      <c r="AD1117" s="38"/>
      <c r="AE1117" s="38"/>
      <c r="AT1117" s="17" t="s">
        <v>253</v>
      </c>
      <c r="AU1117" s="17" t="s">
        <v>85</v>
      </c>
    </row>
    <row r="1118" s="2" customFormat="1" ht="24.15" customHeight="1">
      <c r="A1118" s="38"/>
      <c r="B1118" s="39"/>
      <c r="C1118" s="219" t="s">
        <v>1211</v>
      </c>
      <c r="D1118" s="219" t="s">
        <v>248</v>
      </c>
      <c r="E1118" s="220" t="s">
        <v>5034</v>
      </c>
      <c r="F1118" s="221" t="s">
        <v>5032</v>
      </c>
      <c r="G1118" s="222" t="s">
        <v>398</v>
      </c>
      <c r="H1118" s="223">
        <v>23</v>
      </c>
      <c r="I1118" s="224"/>
      <c r="J1118" s="225">
        <f>ROUND(I1118*H1118,2)</f>
        <v>0</v>
      </c>
      <c r="K1118" s="221" t="s">
        <v>1</v>
      </c>
      <c r="L1118" s="44"/>
      <c r="M1118" s="226" t="s">
        <v>1</v>
      </c>
      <c r="N1118" s="227" t="s">
        <v>42</v>
      </c>
      <c r="O1118" s="91"/>
      <c r="P1118" s="228">
        <f>O1118*H1118</f>
        <v>0</v>
      </c>
      <c r="Q1118" s="228">
        <v>0</v>
      </c>
      <c r="R1118" s="228">
        <f>Q1118*H1118</f>
        <v>0</v>
      </c>
      <c r="S1118" s="228">
        <v>0</v>
      </c>
      <c r="T1118" s="229">
        <f>S1118*H1118</f>
        <v>0</v>
      </c>
      <c r="U1118" s="38"/>
      <c r="V1118" s="38"/>
      <c r="W1118" s="38"/>
      <c r="X1118" s="38"/>
      <c r="Y1118" s="38"/>
      <c r="Z1118" s="38"/>
      <c r="AA1118" s="38"/>
      <c r="AB1118" s="38"/>
      <c r="AC1118" s="38"/>
      <c r="AD1118" s="38"/>
      <c r="AE1118" s="38"/>
      <c r="AR1118" s="230" t="s">
        <v>258</v>
      </c>
      <c r="AT1118" s="230" t="s">
        <v>248</v>
      </c>
      <c r="AU1118" s="230" t="s">
        <v>85</v>
      </c>
      <c r="AY1118" s="17" t="s">
        <v>247</v>
      </c>
      <c r="BE1118" s="231">
        <f>IF(N1118="základní",J1118,0)</f>
        <v>0</v>
      </c>
      <c r="BF1118" s="231">
        <f>IF(N1118="snížená",J1118,0)</f>
        <v>0</v>
      </c>
      <c r="BG1118" s="231">
        <f>IF(N1118="zákl. přenesená",J1118,0)</f>
        <v>0</v>
      </c>
      <c r="BH1118" s="231">
        <f>IF(N1118="sníž. přenesená",J1118,0)</f>
        <v>0</v>
      </c>
      <c r="BI1118" s="231">
        <f>IF(N1118="nulová",J1118,0)</f>
        <v>0</v>
      </c>
      <c r="BJ1118" s="17" t="s">
        <v>85</v>
      </c>
      <c r="BK1118" s="231">
        <f>ROUND(I1118*H1118,2)</f>
        <v>0</v>
      </c>
      <c r="BL1118" s="17" t="s">
        <v>258</v>
      </c>
      <c r="BM1118" s="230" t="s">
        <v>1213</v>
      </c>
    </row>
    <row r="1119" s="2" customFormat="1">
      <c r="A1119" s="38"/>
      <c r="B1119" s="39"/>
      <c r="C1119" s="40"/>
      <c r="D1119" s="232" t="s">
        <v>253</v>
      </c>
      <c r="E1119" s="40"/>
      <c r="F1119" s="233" t="s">
        <v>5035</v>
      </c>
      <c r="G1119" s="40"/>
      <c r="H1119" s="40"/>
      <c r="I1119" s="234"/>
      <c r="J1119" s="40"/>
      <c r="K1119" s="40"/>
      <c r="L1119" s="44"/>
      <c r="M1119" s="235"/>
      <c r="N1119" s="236"/>
      <c r="O1119" s="91"/>
      <c r="P1119" s="91"/>
      <c r="Q1119" s="91"/>
      <c r="R1119" s="91"/>
      <c r="S1119" s="91"/>
      <c r="T1119" s="92"/>
      <c r="U1119" s="38"/>
      <c r="V1119" s="38"/>
      <c r="W1119" s="38"/>
      <c r="X1119" s="38"/>
      <c r="Y1119" s="38"/>
      <c r="Z1119" s="38"/>
      <c r="AA1119" s="38"/>
      <c r="AB1119" s="38"/>
      <c r="AC1119" s="38"/>
      <c r="AD1119" s="38"/>
      <c r="AE1119" s="38"/>
      <c r="AT1119" s="17" t="s">
        <v>253</v>
      </c>
      <c r="AU1119" s="17" t="s">
        <v>85</v>
      </c>
    </row>
    <row r="1120" s="2" customFormat="1" ht="24.15" customHeight="1">
      <c r="A1120" s="38"/>
      <c r="B1120" s="39"/>
      <c r="C1120" s="219" t="s">
        <v>941</v>
      </c>
      <c r="D1120" s="219" t="s">
        <v>248</v>
      </c>
      <c r="E1120" s="220" t="s">
        <v>5036</v>
      </c>
      <c r="F1120" s="221" t="s">
        <v>5037</v>
      </c>
      <c r="G1120" s="222" t="s">
        <v>398</v>
      </c>
      <c r="H1120" s="223">
        <v>1</v>
      </c>
      <c r="I1120" s="224"/>
      <c r="J1120" s="225">
        <f>ROUND(I1120*H1120,2)</f>
        <v>0</v>
      </c>
      <c r="K1120" s="221" t="s">
        <v>1</v>
      </c>
      <c r="L1120" s="44"/>
      <c r="M1120" s="226" t="s">
        <v>1</v>
      </c>
      <c r="N1120" s="227" t="s">
        <v>42</v>
      </c>
      <c r="O1120" s="91"/>
      <c r="P1120" s="228">
        <f>O1120*H1120</f>
        <v>0</v>
      </c>
      <c r="Q1120" s="228">
        <v>0</v>
      </c>
      <c r="R1120" s="228">
        <f>Q1120*H1120</f>
        <v>0</v>
      </c>
      <c r="S1120" s="228">
        <v>0</v>
      </c>
      <c r="T1120" s="229">
        <f>S1120*H1120</f>
        <v>0</v>
      </c>
      <c r="U1120" s="38"/>
      <c r="V1120" s="38"/>
      <c r="W1120" s="38"/>
      <c r="X1120" s="38"/>
      <c r="Y1120" s="38"/>
      <c r="Z1120" s="38"/>
      <c r="AA1120" s="38"/>
      <c r="AB1120" s="38"/>
      <c r="AC1120" s="38"/>
      <c r="AD1120" s="38"/>
      <c r="AE1120" s="38"/>
      <c r="AR1120" s="230" t="s">
        <v>258</v>
      </c>
      <c r="AT1120" s="230" t="s">
        <v>248</v>
      </c>
      <c r="AU1120" s="230" t="s">
        <v>85</v>
      </c>
      <c r="AY1120" s="17" t="s">
        <v>247</v>
      </c>
      <c r="BE1120" s="231">
        <f>IF(N1120="základní",J1120,0)</f>
        <v>0</v>
      </c>
      <c r="BF1120" s="231">
        <f>IF(N1120="snížená",J1120,0)</f>
        <v>0</v>
      </c>
      <c r="BG1120" s="231">
        <f>IF(N1120="zákl. přenesená",J1120,0)</f>
        <v>0</v>
      </c>
      <c r="BH1120" s="231">
        <f>IF(N1120="sníž. přenesená",J1120,0)</f>
        <v>0</v>
      </c>
      <c r="BI1120" s="231">
        <f>IF(N1120="nulová",J1120,0)</f>
        <v>0</v>
      </c>
      <c r="BJ1120" s="17" t="s">
        <v>85</v>
      </c>
      <c r="BK1120" s="231">
        <f>ROUND(I1120*H1120,2)</f>
        <v>0</v>
      </c>
      <c r="BL1120" s="17" t="s">
        <v>258</v>
      </c>
      <c r="BM1120" s="230" t="s">
        <v>1218</v>
      </c>
    </row>
    <row r="1121" s="2" customFormat="1">
      <c r="A1121" s="38"/>
      <c r="B1121" s="39"/>
      <c r="C1121" s="40"/>
      <c r="D1121" s="232" t="s">
        <v>253</v>
      </c>
      <c r="E1121" s="40"/>
      <c r="F1121" s="233" t="s">
        <v>5038</v>
      </c>
      <c r="G1121" s="40"/>
      <c r="H1121" s="40"/>
      <c r="I1121" s="234"/>
      <c r="J1121" s="40"/>
      <c r="K1121" s="40"/>
      <c r="L1121" s="44"/>
      <c r="M1121" s="235"/>
      <c r="N1121" s="236"/>
      <c r="O1121" s="91"/>
      <c r="P1121" s="91"/>
      <c r="Q1121" s="91"/>
      <c r="R1121" s="91"/>
      <c r="S1121" s="91"/>
      <c r="T1121" s="92"/>
      <c r="U1121" s="38"/>
      <c r="V1121" s="38"/>
      <c r="W1121" s="38"/>
      <c r="X1121" s="38"/>
      <c r="Y1121" s="38"/>
      <c r="Z1121" s="38"/>
      <c r="AA1121" s="38"/>
      <c r="AB1121" s="38"/>
      <c r="AC1121" s="38"/>
      <c r="AD1121" s="38"/>
      <c r="AE1121" s="38"/>
      <c r="AT1121" s="17" t="s">
        <v>253</v>
      </c>
      <c r="AU1121" s="17" t="s">
        <v>85</v>
      </c>
    </row>
    <row r="1122" s="2" customFormat="1" ht="24.15" customHeight="1">
      <c r="A1122" s="38"/>
      <c r="B1122" s="39"/>
      <c r="C1122" s="219" t="s">
        <v>1230</v>
      </c>
      <c r="D1122" s="219" t="s">
        <v>248</v>
      </c>
      <c r="E1122" s="220" t="s">
        <v>5039</v>
      </c>
      <c r="F1122" s="221" t="s">
        <v>5040</v>
      </c>
      <c r="G1122" s="222" t="s">
        <v>398</v>
      </c>
      <c r="H1122" s="223">
        <v>1</v>
      </c>
      <c r="I1122" s="224"/>
      <c r="J1122" s="225">
        <f>ROUND(I1122*H1122,2)</f>
        <v>0</v>
      </c>
      <c r="K1122" s="221" t="s">
        <v>1</v>
      </c>
      <c r="L1122" s="44"/>
      <c r="M1122" s="226" t="s">
        <v>1</v>
      </c>
      <c r="N1122" s="227" t="s">
        <v>42</v>
      </c>
      <c r="O1122" s="91"/>
      <c r="P1122" s="228">
        <f>O1122*H1122</f>
        <v>0</v>
      </c>
      <c r="Q1122" s="228">
        <v>0</v>
      </c>
      <c r="R1122" s="228">
        <f>Q1122*H1122</f>
        <v>0</v>
      </c>
      <c r="S1122" s="228">
        <v>0</v>
      </c>
      <c r="T1122" s="229">
        <f>S1122*H1122</f>
        <v>0</v>
      </c>
      <c r="U1122" s="38"/>
      <c r="V1122" s="38"/>
      <c r="W1122" s="38"/>
      <c r="X1122" s="38"/>
      <c r="Y1122" s="38"/>
      <c r="Z1122" s="38"/>
      <c r="AA1122" s="38"/>
      <c r="AB1122" s="38"/>
      <c r="AC1122" s="38"/>
      <c r="AD1122" s="38"/>
      <c r="AE1122" s="38"/>
      <c r="AR1122" s="230" t="s">
        <v>258</v>
      </c>
      <c r="AT1122" s="230" t="s">
        <v>248</v>
      </c>
      <c r="AU1122" s="230" t="s">
        <v>85</v>
      </c>
      <c r="AY1122" s="17" t="s">
        <v>247</v>
      </c>
      <c r="BE1122" s="231">
        <f>IF(N1122="základní",J1122,0)</f>
        <v>0</v>
      </c>
      <c r="BF1122" s="231">
        <f>IF(N1122="snížená",J1122,0)</f>
        <v>0</v>
      </c>
      <c r="BG1122" s="231">
        <f>IF(N1122="zákl. přenesená",J1122,0)</f>
        <v>0</v>
      </c>
      <c r="BH1122" s="231">
        <f>IF(N1122="sníž. přenesená",J1122,0)</f>
        <v>0</v>
      </c>
      <c r="BI1122" s="231">
        <f>IF(N1122="nulová",J1122,0)</f>
        <v>0</v>
      </c>
      <c r="BJ1122" s="17" t="s">
        <v>85</v>
      </c>
      <c r="BK1122" s="231">
        <f>ROUND(I1122*H1122,2)</f>
        <v>0</v>
      </c>
      <c r="BL1122" s="17" t="s">
        <v>258</v>
      </c>
      <c r="BM1122" s="230" t="s">
        <v>5041</v>
      </c>
    </row>
    <row r="1123" s="2" customFormat="1">
      <c r="A1123" s="38"/>
      <c r="B1123" s="39"/>
      <c r="C1123" s="40"/>
      <c r="D1123" s="232" t="s">
        <v>253</v>
      </c>
      <c r="E1123" s="40"/>
      <c r="F1123" s="233" t="s">
        <v>5018</v>
      </c>
      <c r="G1123" s="40"/>
      <c r="H1123" s="40"/>
      <c r="I1123" s="234"/>
      <c r="J1123" s="40"/>
      <c r="K1123" s="40"/>
      <c r="L1123" s="44"/>
      <c r="M1123" s="235"/>
      <c r="N1123" s="236"/>
      <c r="O1123" s="91"/>
      <c r="P1123" s="91"/>
      <c r="Q1123" s="91"/>
      <c r="R1123" s="91"/>
      <c r="S1123" s="91"/>
      <c r="T1123" s="92"/>
      <c r="U1123" s="38"/>
      <c r="V1123" s="38"/>
      <c r="W1123" s="38"/>
      <c r="X1123" s="38"/>
      <c r="Y1123" s="38"/>
      <c r="Z1123" s="38"/>
      <c r="AA1123" s="38"/>
      <c r="AB1123" s="38"/>
      <c r="AC1123" s="38"/>
      <c r="AD1123" s="38"/>
      <c r="AE1123" s="38"/>
      <c r="AT1123" s="17" t="s">
        <v>253</v>
      </c>
      <c r="AU1123" s="17" t="s">
        <v>85</v>
      </c>
    </row>
    <row r="1124" s="2" customFormat="1" ht="24.15" customHeight="1">
      <c r="A1124" s="38"/>
      <c r="B1124" s="39"/>
      <c r="C1124" s="219" t="s">
        <v>1220</v>
      </c>
      <c r="D1124" s="219" t="s">
        <v>248</v>
      </c>
      <c r="E1124" s="220" t="s">
        <v>5042</v>
      </c>
      <c r="F1124" s="221" t="s">
        <v>5043</v>
      </c>
      <c r="G1124" s="222" t="s">
        <v>398</v>
      </c>
      <c r="H1124" s="223">
        <v>1</v>
      </c>
      <c r="I1124" s="224"/>
      <c r="J1124" s="225">
        <f>ROUND(I1124*H1124,2)</f>
        <v>0</v>
      </c>
      <c r="K1124" s="221" t="s">
        <v>1</v>
      </c>
      <c r="L1124" s="44"/>
      <c r="M1124" s="226" t="s">
        <v>1</v>
      </c>
      <c r="N1124" s="227" t="s">
        <v>42</v>
      </c>
      <c r="O1124" s="91"/>
      <c r="P1124" s="228">
        <f>O1124*H1124</f>
        <v>0</v>
      </c>
      <c r="Q1124" s="228">
        <v>0</v>
      </c>
      <c r="R1124" s="228">
        <f>Q1124*H1124</f>
        <v>0</v>
      </c>
      <c r="S1124" s="228">
        <v>0</v>
      </c>
      <c r="T1124" s="229">
        <f>S1124*H1124</f>
        <v>0</v>
      </c>
      <c r="U1124" s="38"/>
      <c r="V1124" s="38"/>
      <c r="W1124" s="38"/>
      <c r="X1124" s="38"/>
      <c r="Y1124" s="38"/>
      <c r="Z1124" s="38"/>
      <c r="AA1124" s="38"/>
      <c r="AB1124" s="38"/>
      <c r="AC1124" s="38"/>
      <c r="AD1124" s="38"/>
      <c r="AE1124" s="38"/>
      <c r="AR1124" s="230" t="s">
        <v>258</v>
      </c>
      <c r="AT1124" s="230" t="s">
        <v>248</v>
      </c>
      <c r="AU1124" s="230" t="s">
        <v>85</v>
      </c>
      <c r="AY1124" s="17" t="s">
        <v>247</v>
      </c>
      <c r="BE1124" s="231">
        <f>IF(N1124="základní",J1124,0)</f>
        <v>0</v>
      </c>
      <c r="BF1124" s="231">
        <f>IF(N1124="snížená",J1124,0)</f>
        <v>0</v>
      </c>
      <c r="BG1124" s="231">
        <f>IF(N1124="zákl. přenesená",J1124,0)</f>
        <v>0</v>
      </c>
      <c r="BH1124" s="231">
        <f>IF(N1124="sníž. přenesená",J1124,0)</f>
        <v>0</v>
      </c>
      <c r="BI1124" s="231">
        <f>IF(N1124="nulová",J1124,0)</f>
        <v>0</v>
      </c>
      <c r="BJ1124" s="17" t="s">
        <v>85</v>
      </c>
      <c r="BK1124" s="231">
        <f>ROUND(I1124*H1124,2)</f>
        <v>0</v>
      </c>
      <c r="BL1124" s="17" t="s">
        <v>258</v>
      </c>
      <c r="BM1124" s="230" t="s">
        <v>1222</v>
      </c>
    </row>
    <row r="1125" s="2" customFormat="1">
      <c r="A1125" s="38"/>
      <c r="B1125" s="39"/>
      <c r="C1125" s="40"/>
      <c r="D1125" s="232" t="s">
        <v>253</v>
      </c>
      <c r="E1125" s="40"/>
      <c r="F1125" s="233" t="s">
        <v>5044</v>
      </c>
      <c r="G1125" s="40"/>
      <c r="H1125" s="40"/>
      <c r="I1125" s="234"/>
      <c r="J1125" s="40"/>
      <c r="K1125" s="40"/>
      <c r="L1125" s="44"/>
      <c r="M1125" s="235"/>
      <c r="N1125" s="236"/>
      <c r="O1125" s="91"/>
      <c r="P1125" s="91"/>
      <c r="Q1125" s="91"/>
      <c r="R1125" s="91"/>
      <c r="S1125" s="91"/>
      <c r="T1125" s="92"/>
      <c r="U1125" s="38"/>
      <c r="V1125" s="38"/>
      <c r="W1125" s="38"/>
      <c r="X1125" s="38"/>
      <c r="Y1125" s="38"/>
      <c r="Z1125" s="38"/>
      <c r="AA1125" s="38"/>
      <c r="AB1125" s="38"/>
      <c r="AC1125" s="38"/>
      <c r="AD1125" s="38"/>
      <c r="AE1125" s="38"/>
      <c r="AT1125" s="17" t="s">
        <v>253</v>
      </c>
      <c r="AU1125" s="17" t="s">
        <v>85</v>
      </c>
    </row>
    <row r="1126" s="2" customFormat="1" ht="24.15" customHeight="1">
      <c r="A1126" s="38"/>
      <c r="B1126" s="39"/>
      <c r="C1126" s="219" t="s">
        <v>943</v>
      </c>
      <c r="D1126" s="219" t="s">
        <v>248</v>
      </c>
      <c r="E1126" s="220" t="s">
        <v>5045</v>
      </c>
      <c r="F1126" s="221" t="s">
        <v>4943</v>
      </c>
      <c r="G1126" s="222" t="s">
        <v>398</v>
      </c>
      <c r="H1126" s="223">
        <v>1</v>
      </c>
      <c r="I1126" s="224"/>
      <c r="J1126" s="225">
        <f>ROUND(I1126*H1126,2)</f>
        <v>0</v>
      </c>
      <c r="K1126" s="221" t="s">
        <v>1</v>
      </c>
      <c r="L1126" s="44"/>
      <c r="M1126" s="226" t="s">
        <v>1</v>
      </c>
      <c r="N1126" s="227" t="s">
        <v>42</v>
      </c>
      <c r="O1126" s="91"/>
      <c r="P1126" s="228">
        <f>O1126*H1126</f>
        <v>0</v>
      </c>
      <c r="Q1126" s="228">
        <v>0</v>
      </c>
      <c r="R1126" s="228">
        <f>Q1126*H1126</f>
        <v>0</v>
      </c>
      <c r="S1126" s="228">
        <v>0</v>
      </c>
      <c r="T1126" s="229">
        <f>S1126*H1126</f>
        <v>0</v>
      </c>
      <c r="U1126" s="38"/>
      <c r="V1126" s="38"/>
      <c r="W1126" s="38"/>
      <c r="X1126" s="38"/>
      <c r="Y1126" s="38"/>
      <c r="Z1126" s="38"/>
      <c r="AA1126" s="38"/>
      <c r="AB1126" s="38"/>
      <c r="AC1126" s="38"/>
      <c r="AD1126" s="38"/>
      <c r="AE1126" s="38"/>
      <c r="AR1126" s="230" t="s">
        <v>258</v>
      </c>
      <c r="AT1126" s="230" t="s">
        <v>248</v>
      </c>
      <c r="AU1126" s="230" t="s">
        <v>85</v>
      </c>
      <c r="AY1126" s="17" t="s">
        <v>247</v>
      </c>
      <c r="BE1126" s="231">
        <f>IF(N1126="základní",J1126,0)</f>
        <v>0</v>
      </c>
      <c r="BF1126" s="231">
        <f>IF(N1126="snížená",J1126,0)</f>
        <v>0</v>
      </c>
      <c r="BG1126" s="231">
        <f>IF(N1126="zákl. přenesená",J1126,0)</f>
        <v>0</v>
      </c>
      <c r="BH1126" s="231">
        <f>IF(N1126="sníž. přenesená",J1126,0)</f>
        <v>0</v>
      </c>
      <c r="BI1126" s="231">
        <f>IF(N1126="nulová",J1126,0)</f>
        <v>0</v>
      </c>
      <c r="BJ1126" s="17" t="s">
        <v>85</v>
      </c>
      <c r="BK1126" s="231">
        <f>ROUND(I1126*H1126,2)</f>
        <v>0</v>
      </c>
      <c r="BL1126" s="17" t="s">
        <v>258</v>
      </c>
      <c r="BM1126" s="230" t="s">
        <v>1225</v>
      </c>
    </row>
    <row r="1127" s="2" customFormat="1">
      <c r="A1127" s="38"/>
      <c r="B1127" s="39"/>
      <c r="C1127" s="40"/>
      <c r="D1127" s="232" t="s">
        <v>253</v>
      </c>
      <c r="E1127" s="40"/>
      <c r="F1127" s="233" t="s">
        <v>5046</v>
      </c>
      <c r="G1127" s="40"/>
      <c r="H1127" s="40"/>
      <c r="I1127" s="234"/>
      <c r="J1127" s="40"/>
      <c r="K1127" s="40"/>
      <c r="L1127" s="44"/>
      <c r="M1127" s="235"/>
      <c r="N1127" s="236"/>
      <c r="O1127" s="91"/>
      <c r="P1127" s="91"/>
      <c r="Q1127" s="91"/>
      <c r="R1127" s="91"/>
      <c r="S1127" s="91"/>
      <c r="T1127" s="92"/>
      <c r="U1127" s="38"/>
      <c r="V1127" s="38"/>
      <c r="W1127" s="38"/>
      <c r="X1127" s="38"/>
      <c r="Y1127" s="38"/>
      <c r="Z1127" s="38"/>
      <c r="AA1127" s="38"/>
      <c r="AB1127" s="38"/>
      <c r="AC1127" s="38"/>
      <c r="AD1127" s="38"/>
      <c r="AE1127" s="38"/>
      <c r="AT1127" s="17" t="s">
        <v>253</v>
      </c>
      <c r="AU1127" s="17" t="s">
        <v>85</v>
      </c>
    </row>
    <row r="1128" s="2" customFormat="1" ht="24.15" customHeight="1">
      <c r="A1128" s="38"/>
      <c r="B1128" s="39"/>
      <c r="C1128" s="219" t="s">
        <v>1227</v>
      </c>
      <c r="D1128" s="219" t="s">
        <v>248</v>
      </c>
      <c r="E1128" s="220" t="s">
        <v>5047</v>
      </c>
      <c r="F1128" s="221" t="s">
        <v>4943</v>
      </c>
      <c r="G1128" s="222" t="s">
        <v>398</v>
      </c>
      <c r="H1128" s="223">
        <v>1</v>
      </c>
      <c r="I1128" s="224"/>
      <c r="J1128" s="225">
        <f>ROUND(I1128*H1128,2)</f>
        <v>0</v>
      </c>
      <c r="K1128" s="221" t="s">
        <v>1</v>
      </c>
      <c r="L1128" s="44"/>
      <c r="M1128" s="226" t="s">
        <v>1</v>
      </c>
      <c r="N1128" s="227" t="s">
        <v>42</v>
      </c>
      <c r="O1128" s="91"/>
      <c r="P1128" s="228">
        <f>O1128*H1128</f>
        <v>0</v>
      </c>
      <c r="Q1128" s="228">
        <v>0</v>
      </c>
      <c r="R1128" s="228">
        <f>Q1128*H1128</f>
        <v>0</v>
      </c>
      <c r="S1128" s="228">
        <v>0</v>
      </c>
      <c r="T1128" s="229">
        <f>S1128*H1128</f>
        <v>0</v>
      </c>
      <c r="U1128" s="38"/>
      <c r="V1128" s="38"/>
      <c r="W1128" s="38"/>
      <c r="X1128" s="38"/>
      <c r="Y1128" s="38"/>
      <c r="Z1128" s="38"/>
      <c r="AA1128" s="38"/>
      <c r="AB1128" s="38"/>
      <c r="AC1128" s="38"/>
      <c r="AD1128" s="38"/>
      <c r="AE1128" s="38"/>
      <c r="AR1128" s="230" t="s">
        <v>258</v>
      </c>
      <c r="AT1128" s="230" t="s">
        <v>248</v>
      </c>
      <c r="AU1128" s="230" t="s">
        <v>85</v>
      </c>
      <c r="AY1128" s="17" t="s">
        <v>247</v>
      </c>
      <c r="BE1128" s="231">
        <f>IF(N1128="základní",J1128,0)</f>
        <v>0</v>
      </c>
      <c r="BF1128" s="231">
        <f>IF(N1128="snížená",J1128,0)</f>
        <v>0</v>
      </c>
      <c r="BG1128" s="231">
        <f>IF(N1128="zákl. přenesená",J1128,0)</f>
        <v>0</v>
      </c>
      <c r="BH1128" s="231">
        <f>IF(N1128="sníž. přenesená",J1128,0)</f>
        <v>0</v>
      </c>
      <c r="BI1128" s="231">
        <f>IF(N1128="nulová",J1128,0)</f>
        <v>0</v>
      </c>
      <c r="BJ1128" s="17" t="s">
        <v>85</v>
      </c>
      <c r="BK1128" s="231">
        <f>ROUND(I1128*H1128,2)</f>
        <v>0</v>
      </c>
      <c r="BL1128" s="17" t="s">
        <v>258</v>
      </c>
      <c r="BM1128" s="230" t="s">
        <v>1230</v>
      </c>
    </row>
    <row r="1129" s="2" customFormat="1">
      <c r="A1129" s="38"/>
      <c r="B1129" s="39"/>
      <c r="C1129" s="40"/>
      <c r="D1129" s="232" t="s">
        <v>253</v>
      </c>
      <c r="E1129" s="40"/>
      <c r="F1129" s="233" t="s">
        <v>5048</v>
      </c>
      <c r="G1129" s="40"/>
      <c r="H1129" s="40"/>
      <c r="I1129" s="234"/>
      <c r="J1129" s="40"/>
      <c r="K1129" s="40"/>
      <c r="L1129" s="44"/>
      <c r="M1129" s="235"/>
      <c r="N1129" s="236"/>
      <c r="O1129" s="91"/>
      <c r="P1129" s="91"/>
      <c r="Q1129" s="91"/>
      <c r="R1129" s="91"/>
      <c r="S1129" s="91"/>
      <c r="T1129" s="92"/>
      <c r="U1129" s="38"/>
      <c r="V1129" s="38"/>
      <c r="W1129" s="38"/>
      <c r="X1129" s="38"/>
      <c r="Y1129" s="38"/>
      <c r="Z1129" s="38"/>
      <c r="AA1129" s="38"/>
      <c r="AB1129" s="38"/>
      <c r="AC1129" s="38"/>
      <c r="AD1129" s="38"/>
      <c r="AE1129" s="38"/>
      <c r="AT1129" s="17" t="s">
        <v>253</v>
      </c>
      <c r="AU1129" s="17" t="s">
        <v>85</v>
      </c>
    </row>
    <row r="1130" s="2" customFormat="1" ht="24.15" customHeight="1">
      <c r="A1130" s="38"/>
      <c r="B1130" s="39"/>
      <c r="C1130" s="219" t="s">
        <v>947</v>
      </c>
      <c r="D1130" s="219" t="s">
        <v>248</v>
      </c>
      <c r="E1130" s="220" t="s">
        <v>5049</v>
      </c>
      <c r="F1130" s="221" t="s">
        <v>4943</v>
      </c>
      <c r="G1130" s="222" t="s">
        <v>398</v>
      </c>
      <c r="H1130" s="223">
        <v>1</v>
      </c>
      <c r="I1130" s="224"/>
      <c r="J1130" s="225">
        <f>ROUND(I1130*H1130,2)</f>
        <v>0</v>
      </c>
      <c r="K1130" s="221" t="s">
        <v>1</v>
      </c>
      <c r="L1130" s="44"/>
      <c r="M1130" s="226" t="s">
        <v>1</v>
      </c>
      <c r="N1130" s="227" t="s">
        <v>42</v>
      </c>
      <c r="O1130" s="91"/>
      <c r="P1130" s="228">
        <f>O1130*H1130</f>
        <v>0</v>
      </c>
      <c r="Q1130" s="228">
        <v>0</v>
      </c>
      <c r="R1130" s="228">
        <f>Q1130*H1130</f>
        <v>0</v>
      </c>
      <c r="S1130" s="228">
        <v>0</v>
      </c>
      <c r="T1130" s="229">
        <f>S1130*H1130</f>
        <v>0</v>
      </c>
      <c r="U1130" s="38"/>
      <c r="V1130" s="38"/>
      <c r="W1130" s="38"/>
      <c r="X1130" s="38"/>
      <c r="Y1130" s="38"/>
      <c r="Z1130" s="38"/>
      <c r="AA1130" s="38"/>
      <c r="AB1130" s="38"/>
      <c r="AC1130" s="38"/>
      <c r="AD1130" s="38"/>
      <c r="AE1130" s="38"/>
      <c r="AR1130" s="230" t="s">
        <v>258</v>
      </c>
      <c r="AT1130" s="230" t="s">
        <v>248</v>
      </c>
      <c r="AU1130" s="230" t="s">
        <v>85</v>
      </c>
      <c r="AY1130" s="17" t="s">
        <v>247</v>
      </c>
      <c r="BE1130" s="231">
        <f>IF(N1130="základní",J1130,0)</f>
        <v>0</v>
      </c>
      <c r="BF1130" s="231">
        <f>IF(N1130="snížená",J1130,0)</f>
        <v>0</v>
      </c>
      <c r="BG1130" s="231">
        <f>IF(N1130="zákl. přenesená",J1130,0)</f>
        <v>0</v>
      </c>
      <c r="BH1130" s="231">
        <f>IF(N1130="sníž. přenesená",J1130,0)</f>
        <v>0</v>
      </c>
      <c r="BI1130" s="231">
        <f>IF(N1130="nulová",J1130,0)</f>
        <v>0</v>
      </c>
      <c r="BJ1130" s="17" t="s">
        <v>85</v>
      </c>
      <c r="BK1130" s="231">
        <f>ROUND(I1130*H1130,2)</f>
        <v>0</v>
      </c>
      <c r="BL1130" s="17" t="s">
        <v>258</v>
      </c>
      <c r="BM1130" s="230" t="s">
        <v>1233</v>
      </c>
    </row>
    <row r="1131" s="2" customFormat="1">
      <c r="A1131" s="38"/>
      <c r="B1131" s="39"/>
      <c r="C1131" s="40"/>
      <c r="D1131" s="232" t="s">
        <v>253</v>
      </c>
      <c r="E1131" s="40"/>
      <c r="F1131" s="233" t="s">
        <v>5050</v>
      </c>
      <c r="G1131" s="40"/>
      <c r="H1131" s="40"/>
      <c r="I1131" s="234"/>
      <c r="J1131" s="40"/>
      <c r="K1131" s="40"/>
      <c r="L1131" s="44"/>
      <c r="M1131" s="235"/>
      <c r="N1131" s="236"/>
      <c r="O1131" s="91"/>
      <c r="P1131" s="91"/>
      <c r="Q1131" s="91"/>
      <c r="R1131" s="91"/>
      <c r="S1131" s="91"/>
      <c r="T1131" s="92"/>
      <c r="U1131" s="38"/>
      <c r="V1131" s="38"/>
      <c r="W1131" s="38"/>
      <c r="X1131" s="38"/>
      <c r="Y1131" s="38"/>
      <c r="Z1131" s="38"/>
      <c r="AA1131" s="38"/>
      <c r="AB1131" s="38"/>
      <c r="AC1131" s="38"/>
      <c r="AD1131" s="38"/>
      <c r="AE1131" s="38"/>
      <c r="AT1131" s="17" t="s">
        <v>253</v>
      </c>
      <c r="AU1131" s="17" t="s">
        <v>85</v>
      </c>
    </row>
    <row r="1132" s="2" customFormat="1" ht="24.15" customHeight="1">
      <c r="A1132" s="38"/>
      <c r="B1132" s="39"/>
      <c r="C1132" s="219" t="s">
        <v>1236</v>
      </c>
      <c r="D1132" s="219" t="s">
        <v>248</v>
      </c>
      <c r="E1132" s="220" t="s">
        <v>5051</v>
      </c>
      <c r="F1132" s="221" t="s">
        <v>4940</v>
      </c>
      <c r="G1132" s="222" t="s">
        <v>398</v>
      </c>
      <c r="H1132" s="223">
        <v>1</v>
      </c>
      <c r="I1132" s="224"/>
      <c r="J1132" s="225">
        <f>ROUND(I1132*H1132,2)</f>
        <v>0</v>
      </c>
      <c r="K1132" s="221" t="s">
        <v>1</v>
      </c>
      <c r="L1132" s="44"/>
      <c r="M1132" s="226" t="s">
        <v>1</v>
      </c>
      <c r="N1132" s="227" t="s">
        <v>42</v>
      </c>
      <c r="O1132" s="91"/>
      <c r="P1132" s="228">
        <f>O1132*H1132</f>
        <v>0</v>
      </c>
      <c r="Q1132" s="228">
        <v>0</v>
      </c>
      <c r="R1132" s="228">
        <f>Q1132*H1132</f>
        <v>0</v>
      </c>
      <c r="S1132" s="228">
        <v>0</v>
      </c>
      <c r="T1132" s="229">
        <f>S1132*H1132</f>
        <v>0</v>
      </c>
      <c r="U1132" s="38"/>
      <c r="V1132" s="38"/>
      <c r="W1132" s="38"/>
      <c r="X1132" s="38"/>
      <c r="Y1132" s="38"/>
      <c r="Z1132" s="38"/>
      <c r="AA1132" s="38"/>
      <c r="AB1132" s="38"/>
      <c r="AC1132" s="38"/>
      <c r="AD1132" s="38"/>
      <c r="AE1132" s="38"/>
      <c r="AR1132" s="230" t="s">
        <v>258</v>
      </c>
      <c r="AT1132" s="230" t="s">
        <v>248</v>
      </c>
      <c r="AU1132" s="230" t="s">
        <v>85</v>
      </c>
      <c r="AY1132" s="17" t="s">
        <v>247</v>
      </c>
      <c r="BE1132" s="231">
        <f>IF(N1132="základní",J1132,0)</f>
        <v>0</v>
      </c>
      <c r="BF1132" s="231">
        <f>IF(N1132="snížená",J1132,0)</f>
        <v>0</v>
      </c>
      <c r="BG1132" s="231">
        <f>IF(N1132="zákl. přenesená",J1132,0)</f>
        <v>0</v>
      </c>
      <c r="BH1132" s="231">
        <f>IF(N1132="sníž. přenesená",J1132,0)</f>
        <v>0</v>
      </c>
      <c r="BI1132" s="231">
        <f>IF(N1132="nulová",J1132,0)</f>
        <v>0</v>
      </c>
      <c r="BJ1132" s="17" t="s">
        <v>85</v>
      </c>
      <c r="BK1132" s="231">
        <f>ROUND(I1132*H1132,2)</f>
        <v>0</v>
      </c>
      <c r="BL1132" s="17" t="s">
        <v>258</v>
      </c>
      <c r="BM1132" s="230" t="s">
        <v>1239</v>
      </c>
    </row>
    <row r="1133" s="2" customFormat="1">
      <c r="A1133" s="38"/>
      <c r="B1133" s="39"/>
      <c r="C1133" s="40"/>
      <c r="D1133" s="232" t="s">
        <v>253</v>
      </c>
      <c r="E1133" s="40"/>
      <c r="F1133" s="233" t="s">
        <v>5052</v>
      </c>
      <c r="G1133" s="40"/>
      <c r="H1133" s="40"/>
      <c r="I1133" s="234"/>
      <c r="J1133" s="40"/>
      <c r="K1133" s="40"/>
      <c r="L1133" s="44"/>
      <c r="M1133" s="235"/>
      <c r="N1133" s="236"/>
      <c r="O1133" s="91"/>
      <c r="P1133" s="91"/>
      <c r="Q1133" s="91"/>
      <c r="R1133" s="91"/>
      <c r="S1133" s="91"/>
      <c r="T1133" s="92"/>
      <c r="U1133" s="38"/>
      <c r="V1133" s="38"/>
      <c r="W1133" s="38"/>
      <c r="X1133" s="38"/>
      <c r="Y1133" s="38"/>
      <c r="Z1133" s="38"/>
      <c r="AA1133" s="38"/>
      <c r="AB1133" s="38"/>
      <c r="AC1133" s="38"/>
      <c r="AD1133" s="38"/>
      <c r="AE1133" s="38"/>
      <c r="AT1133" s="17" t="s">
        <v>253</v>
      </c>
      <c r="AU1133" s="17" t="s">
        <v>85</v>
      </c>
    </row>
    <row r="1134" s="2" customFormat="1" ht="24.15" customHeight="1">
      <c r="A1134" s="38"/>
      <c r="B1134" s="39"/>
      <c r="C1134" s="219" t="s">
        <v>949</v>
      </c>
      <c r="D1134" s="219" t="s">
        <v>248</v>
      </c>
      <c r="E1134" s="220" t="s">
        <v>5053</v>
      </c>
      <c r="F1134" s="221" t="s">
        <v>4940</v>
      </c>
      <c r="G1134" s="222" t="s">
        <v>398</v>
      </c>
      <c r="H1134" s="223">
        <v>1</v>
      </c>
      <c r="I1134" s="224"/>
      <c r="J1134" s="225">
        <f>ROUND(I1134*H1134,2)</f>
        <v>0</v>
      </c>
      <c r="K1134" s="221" t="s">
        <v>1</v>
      </c>
      <c r="L1134" s="44"/>
      <c r="M1134" s="226" t="s">
        <v>1</v>
      </c>
      <c r="N1134" s="227" t="s">
        <v>42</v>
      </c>
      <c r="O1134" s="91"/>
      <c r="P1134" s="228">
        <f>O1134*H1134</f>
        <v>0</v>
      </c>
      <c r="Q1134" s="228">
        <v>0</v>
      </c>
      <c r="R1134" s="228">
        <f>Q1134*H1134</f>
        <v>0</v>
      </c>
      <c r="S1134" s="228">
        <v>0</v>
      </c>
      <c r="T1134" s="229">
        <f>S1134*H1134</f>
        <v>0</v>
      </c>
      <c r="U1134" s="38"/>
      <c r="V1134" s="38"/>
      <c r="W1134" s="38"/>
      <c r="X1134" s="38"/>
      <c r="Y1134" s="38"/>
      <c r="Z1134" s="38"/>
      <c r="AA1134" s="38"/>
      <c r="AB1134" s="38"/>
      <c r="AC1134" s="38"/>
      <c r="AD1134" s="38"/>
      <c r="AE1134" s="38"/>
      <c r="AR1134" s="230" t="s">
        <v>258</v>
      </c>
      <c r="AT1134" s="230" t="s">
        <v>248</v>
      </c>
      <c r="AU1134" s="230" t="s">
        <v>85</v>
      </c>
      <c r="AY1134" s="17" t="s">
        <v>247</v>
      </c>
      <c r="BE1134" s="231">
        <f>IF(N1134="základní",J1134,0)</f>
        <v>0</v>
      </c>
      <c r="BF1134" s="231">
        <f>IF(N1134="snížená",J1134,0)</f>
        <v>0</v>
      </c>
      <c r="BG1134" s="231">
        <f>IF(N1134="zákl. přenesená",J1134,0)</f>
        <v>0</v>
      </c>
      <c r="BH1134" s="231">
        <f>IF(N1134="sníž. přenesená",J1134,0)</f>
        <v>0</v>
      </c>
      <c r="BI1134" s="231">
        <f>IF(N1134="nulová",J1134,0)</f>
        <v>0</v>
      </c>
      <c r="BJ1134" s="17" t="s">
        <v>85</v>
      </c>
      <c r="BK1134" s="231">
        <f>ROUND(I1134*H1134,2)</f>
        <v>0</v>
      </c>
      <c r="BL1134" s="17" t="s">
        <v>258</v>
      </c>
      <c r="BM1134" s="230" t="s">
        <v>1243</v>
      </c>
    </row>
    <row r="1135" s="2" customFormat="1">
      <c r="A1135" s="38"/>
      <c r="B1135" s="39"/>
      <c r="C1135" s="40"/>
      <c r="D1135" s="232" t="s">
        <v>253</v>
      </c>
      <c r="E1135" s="40"/>
      <c r="F1135" s="233" t="s">
        <v>5052</v>
      </c>
      <c r="G1135" s="40"/>
      <c r="H1135" s="40"/>
      <c r="I1135" s="234"/>
      <c r="J1135" s="40"/>
      <c r="K1135" s="40"/>
      <c r="L1135" s="44"/>
      <c r="M1135" s="235"/>
      <c r="N1135" s="236"/>
      <c r="O1135" s="91"/>
      <c r="P1135" s="91"/>
      <c r="Q1135" s="91"/>
      <c r="R1135" s="91"/>
      <c r="S1135" s="91"/>
      <c r="T1135" s="92"/>
      <c r="U1135" s="38"/>
      <c r="V1135" s="38"/>
      <c r="W1135" s="38"/>
      <c r="X1135" s="38"/>
      <c r="Y1135" s="38"/>
      <c r="Z1135" s="38"/>
      <c r="AA1135" s="38"/>
      <c r="AB1135" s="38"/>
      <c r="AC1135" s="38"/>
      <c r="AD1135" s="38"/>
      <c r="AE1135" s="38"/>
      <c r="AT1135" s="17" t="s">
        <v>253</v>
      </c>
      <c r="AU1135" s="17" t="s">
        <v>85</v>
      </c>
    </row>
    <row r="1136" s="2" customFormat="1" ht="24.15" customHeight="1">
      <c r="A1136" s="38"/>
      <c r="B1136" s="39"/>
      <c r="C1136" s="219" t="s">
        <v>1244</v>
      </c>
      <c r="D1136" s="219" t="s">
        <v>248</v>
      </c>
      <c r="E1136" s="220" t="s">
        <v>5054</v>
      </c>
      <c r="F1136" s="221" t="s">
        <v>4940</v>
      </c>
      <c r="G1136" s="222" t="s">
        <v>398</v>
      </c>
      <c r="H1136" s="223">
        <v>1</v>
      </c>
      <c r="I1136" s="224"/>
      <c r="J1136" s="225">
        <f>ROUND(I1136*H1136,2)</f>
        <v>0</v>
      </c>
      <c r="K1136" s="221" t="s">
        <v>1</v>
      </c>
      <c r="L1136" s="44"/>
      <c r="M1136" s="226" t="s">
        <v>1</v>
      </c>
      <c r="N1136" s="227" t="s">
        <v>42</v>
      </c>
      <c r="O1136" s="91"/>
      <c r="P1136" s="228">
        <f>O1136*H1136</f>
        <v>0</v>
      </c>
      <c r="Q1136" s="228">
        <v>0</v>
      </c>
      <c r="R1136" s="228">
        <f>Q1136*H1136</f>
        <v>0</v>
      </c>
      <c r="S1136" s="228">
        <v>0</v>
      </c>
      <c r="T1136" s="229">
        <f>S1136*H1136</f>
        <v>0</v>
      </c>
      <c r="U1136" s="38"/>
      <c r="V1136" s="38"/>
      <c r="W1136" s="38"/>
      <c r="X1136" s="38"/>
      <c r="Y1136" s="38"/>
      <c r="Z1136" s="38"/>
      <c r="AA1136" s="38"/>
      <c r="AB1136" s="38"/>
      <c r="AC1136" s="38"/>
      <c r="AD1136" s="38"/>
      <c r="AE1136" s="38"/>
      <c r="AR1136" s="230" t="s">
        <v>258</v>
      </c>
      <c r="AT1136" s="230" t="s">
        <v>248</v>
      </c>
      <c r="AU1136" s="230" t="s">
        <v>85</v>
      </c>
      <c r="AY1136" s="17" t="s">
        <v>247</v>
      </c>
      <c r="BE1136" s="231">
        <f>IF(N1136="základní",J1136,0)</f>
        <v>0</v>
      </c>
      <c r="BF1136" s="231">
        <f>IF(N1136="snížená",J1136,0)</f>
        <v>0</v>
      </c>
      <c r="BG1136" s="231">
        <f>IF(N1136="zákl. přenesená",J1136,0)</f>
        <v>0</v>
      </c>
      <c r="BH1136" s="231">
        <f>IF(N1136="sníž. přenesená",J1136,0)</f>
        <v>0</v>
      </c>
      <c r="BI1136" s="231">
        <f>IF(N1136="nulová",J1136,0)</f>
        <v>0</v>
      </c>
      <c r="BJ1136" s="17" t="s">
        <v>85</v>
      </c>
      <c r="BK1136" s="231">
        <f>ROUND(I1136*H1136,2)</f>
        <v>0</v>
      </c>
      <c r="BL1136" s="17" t="s">
        <v>258</v>
      </c>
      <c r="BM1136" s="230" t="s">
        <v>1247</v>
      </c>
    </row>
    <row r="1137" s="2" customFormat="1">
      <c r="A1137" s="38"/>
      <c r="B1137" s="39"/>
      <c r="C1137" s="40"/>
      <c r="D1137" s="232" t="s">
        <v>253</v>
      </c>
      <c r="E1137" s="40"/>
      <c r="F1137" s="233" t="s">
        <v>5055</v>
      </c>
      <c r="G1137" s="40"/>
      <c r="H1137" s="40"/>
      <c r="I1137" s="234"/>
      <c r="J1137" s="40"/>
      <c r="K1137" s="40"/>
      <c r="L1137" s="44"/>
      <c r="M1137" s="235"/>
      <c r="N1137" s="236"/>
      <c r="O1137" s="91"/>
      <c r="P1137" s="91"/>
      <c r="Q1137" s="91"/>
      <c r="R1137" s="91"/>
      <c r="S1137" s="91"/>
      <c r="T1137" s="92"/>
      <c r="U1137" s="38"/>
      <c r="V1137" s="38"/>
      <c r="W1137" s="38"/>
      <c r="X1137" s="38"/>
      <c r="Y1137" s="38"/>
      <c r="Z1137" s="38"/>
      <c r="AA1137" s="38"/>
      <c r="AB1137" s="38"/>
      <c r="AC1137" s="38"/>
      <c r="AD1137" s="38"/>
      <c r="AE1137" s="38"/>
      <c r="AT1137" s="17" t="s">
        <v>253</v>
      </c>
      <c r="AU1137" s="17" t="s">
        <v>85</v>
      </c>
    </row>
    <row r="1138" s="2" customFormat="1" ht="24.15" customHeight="1">
      <c r="A1138" s="38"/>
      <c r="B1138" s="39"/>
      <c r="C1138" s="219" t="s">
        <v>952</v>
      </c>
      <c r="D1138" s="219" t="s">
        <v>248</v>
      </c>
      <c r="E1138" s="220" t="s">
        <v>5056</v>
      </c>
      <c r="F1138" s="221" t="s">
        <v>4940</v>
      </c>
      <c r="G1138" s="222" t="s">
        <v>398</v>
      </c>
      <c r="H1138" s="223">
        <v>1</v>
      </c>
      <c r="I1138" s="224"/>
      <c r="J1138" s="225">
        <f>ROUND(I1138*H1138,2)</f>
        <v>0</v>
      </c>
      <c r="K1138" s="221" t="s">
        <v>1</v>
      </c>
      <c r="L1138" s="44"/>
      <c r="M1138" s="226" t="s">
        <v>1</v>
      </c>
      <c r="N1138" s="227" t="s">
        <v>42</v>
      </c>
      <c r="O1138" s="91"/>
      <c r="P1138" s="228">
        <f>O1138*H1138</f>
        <v>0</v>
      </c>
      <c r="Q1138" s="228">
        <v>0</v>
      </c>
      <c r="R1138" s="228">
        <f>Q1138*H1138</f>
        <v>0</v>
      </c>
      <c r="S1138" s="228">
        <v>0</v>
      </c>
      <c r="T1138" s="229">
        <f>S1138*H1138</f>
        <v>0</v>
      </c>
      <c r="U1138" s="38"/>
      <c r="V1138" s="38"/>
      <c r="W1138" s="38"/>
      <c r="X1138" s="38"/>
      <c r="Y1138" s="38"/>
      <c r="Z1138" s="38"/>
      <c r="AA1138" s="38"/>
      <c r="AB1138" s="38"/>
      <c r="AC1138" s="38"/>
      <c r="AD1138" s="38"/>
      <c r="AE1138" s="38"/>
      <c r="AR1138" s="230" t="s">
        <v>258</v>
      </c>
      <c r="AT1138" s="230" t="s">
        <v>248</v>
      </c>
      <c r="AU1138" s="230" t="s">
        <v>85</v>
      </c>
      <c r="AY1138" s="17" t="s">
        <v>247</v>
      </c>
      <c r="BE1138" s="231">
        <f>IF(N1138="základní",J1138,0)</f>
        <v>0</v>
      </c>
      <c r="BF1138" s="231">
        <f>IF(N1138="snížená",J1138,0)</f>
        <v>0</v>
      </c>
      <c r="BG1138" s="231">
        <f>IF(N1138="zákl. přenesená",J1138,0)</f>
        <v>0</v>
      </c>
      <c r="BH1138" s="231">
        <f>IF(N1138="sníž. přenesená",J1138,0)</f>
        <v>0</v>
      </c>
      <c r="BI1138" s="231">
        <f>IF(N1138="nulová",J1138,0)</f>
        <v>0</v>
      </c>
      <c r="BJ1138" s="17" t="s">
        <v>85</v>
      </c>
      <c r="BK1138" s="231">
        <f>ROUND(I1138*H1138,2)</f>
        <v>0</v>
      </c>
      <c r="BL1138" s="17" t="s">
        <v>258</v>
      </c>
      <c r="BM1138" s="230" t="s">
        <v>1251</v>
      </c>
    </row>
    <row r="1139" s="2" customFormat="1">
      <c r="A1139" s="38"/>
      <c r="B1139" s="39"/>
      <c r="C1139" s="40"/>
      <c r="D1139" s="232" t="s">
        <v>253</v>
      </c>
      <c r="E1139" s="40"/>
      <c r="F1139" s="233" t="s">
        <v>5057</v>
      </c>
      <c r="G1139" s="40"/>
      <c r="H1139" s="40"/>
      <c r="I1139" s="234"/>
      <c r="J1139" s="40"/>
      <c r="K1139" s="40"/>
      <c r="L1139" s="44"/>
      <c r="M1139" s="235"/>
      <c r="N1139" s="236"/>
      <c r="O1139" s="91"/>
      <c r="P1139" s="91"/>
      <c r="Q1139" s="91"/>
      <c r="R1139" s="91"/>
      <c r="S1139" s="91"/>
      <c r="T1139" s="92"/>
      <c r="U1139" s="38"/>
      <c r="V1139" s="38"/>
      <c r="W1139" s="38"/>
      <c r="X1139" s="38"/>
      <c r="Y1139" s="38"/>
      <c r="Z1139" s="38"/>
      <c r="AA1139" s="38"/>
      <c r="AB1139" s="38"/>
      <c r="AC1139" s="38"/>
      <c r="AD1139" s="38"/>
      <c r="AE1139" s="38"/>
      <c r="AT1139" s="17" t="s">
        <v>253</v>
      </c>
      <c r="AU1139" s="17" t="s">
        <v>85</v>
      </c>
    </row>
    <row r="1140" s="2" customFormat="1" ht="24.15" customHeight="1">
      <c r="A1140" s="38"/>
      <c r="B1140" s="39"/>
      <c r="C1140" s="219" t="s">
        <v>1253</v>
      </c>
      <c r="D1140" s="219" t="s">
        <v>248</v>
      </c>
      <c r="E1140" s="220" t="s">
        <v>5058</v>
      </c>
      <c r="F1140" s="221" t="s">
        <v>4940</v>
      </c>
      <c r="G1140" s="222" t="s">
        <v>398</v>
      </c>
      <c r="H1140" s="223">
        <v>1</v>
      </c>
      <c r="I1140" s="224"/>
      <c r="J1140" s="225">
        <f>ROUND(I1140*H1140,2)</f>
        <v>0</v>
      </c>
      <c r="K1140" s="221" t="s">
        <v>1</v>
      </c>
      <c r="L1140" s="44"/>
      <c r="M1140" s="226" t="s">
        <v>1</v>
      </c>
      <c r="N1140" s="227" t="s">
        <v>42</v>
      </c>
      <c r="O1140" s="91"/>
      <c r="P1140" s="228">
        <f>O1140*H1140</f>
        <v>0</v>
      </c>
      <c r="Q1140" s="228">
        <v>0</v>
      </c>
      <c r="R1140" s="228">
        <f>Q1140*H1140</f>
        <v>0</v>
      </c>
      <c r="S1140" s="228">
        <v>0</v>
      </c>
      <c r="T1140" s="229">
        <f>S1140*H1140</f>
        <v>0</v>
      </c>
      <c r="U1140" s="38"/>
      <c r="V1140" s="38"/>
      <c r="W1140" s="38"/>
      <c r="X1140" s="38"/>
      <c r="Y1140" s="38"/>
      <c r="Z1140" s="38"/>
      <c r="AA1140" s="38"/>
      <c r="AB1140" s="38"/>
      <c r="AC1140" s="38"/>
      <c r="AD1140" s="38"/>
      <c r="AE1140" s="38"/>
      <c r="AR1140" s="230" t="s">
        <v>258</v>
      </c>
      <c r="AT1140" s="230" t="s">
        <v>248</v>
      </c>
      <c r="AU1140" s="230" t="s">
        <v>85</v>
      </c>
      <c r="AY1140" s="17" t="s">
        <v>247</v>
      </c>
      <c r="BE1140" s="231">
        <f>IF(N1140="základní",J1140,0)</f>
        <v>0</v>
      </c>
      <c r="BF1140" s="231">
        <f>IF(N1140="snížená",J1140,0)</f>
        <v>0</v>
      </c>
      <c r="BG1140" s="231">
        <f>IF(N1140="zákl. přenesená",J1140,0)</f>
        <v>0</v>
      </c>
      <c r="BH1140" s="231">
        <f>IF(N1140="sníž. přenesená",J1140,0)</f>
        <v>0</v>
      </c>
      <c r="BI1140" s="231">
        <f>IF(N1140="nulová",J1140,0)</f>
        <v>0</v>
      </c>
      <c r="BJ1140" s="17" t="s">
        <v>85</v>
      </c>
      <c r="BK1140" s="231">
        <f>ROUND(I1140*H1140,2)</f>
        <v>0</v>
      </c>
      <c r="BL1140" s="17" t="s">
        <v>258</v>
      </c>
      <c r="BM1140" s="230" t="s">
        <v>1256</v>
      </c>
    </row>
    <row r="1141" s="2" customFormat="1">
      <c r="A1141" s="38"/>
      <c r="B1141" s="39"/>
      <c r="C1141" s="40"/>
      <c r="D1141" s="232" t="s">
        <v>253</v>
      </c>
      <c r="E1141" s="40"/>
      <c r="F1141" s="233" t="s">
        <v>5057</v>
      </c>
      <c r="G1141" s="40"/>
      <c r="H1141" s="40"/>
      <c r="I1141" s="234"/>
      <c r="J1141" s="40"/>
      <c r="K1141" s="40"/>
      <c r="L1141" s="44"/>
      <c r="M1141" s="235"/>
      <c r="N1141" s="236"/>
      <c r="O1141" s="91"/>
      <c r="P1141" s="91"/>
      <c r="Q1141" s="91"/>
      <c r="R1141" s="91"/>
      <c r="S1141" s="91"/>
      <c r="T1141" s="92"/>
      <c r="U1141" s="38"/>
      <c r="V1141" s="38"/>
      <c r="W1141" s="38"/>
      <c r="X1141" s="38"/>
      <c r="Y1141" s="38"/>
      <c r="Z1141" s="38"/>
      <c r="AA1141" s="38"/>
      <c r="AB1141" s="38"/>
      <c r="AC1141" s="38"/>
      <c r="AD1141" s="38"/>
      <c r="AE1141" s="38"/>
      <c r="AT1141" s="17" t="s">
        <v>253</v>
      </c>
      <c r="AU1141" s="17" t="s">
        <v>85</v>
      </c>
    </row>
    <row r="1142" s="2" customFormat="1" ht="24.15" customHeight="1">
      <c r="A1142" s="38"/>
      <c r="B1142" s="39"/>
      <c r="C1142" s="219" t="s">
        <v>954</v>
      </c>
      <c r="D1142" s="219" t="s">
        <v>248</v>
      </c>
      <c r="E1142" s="220" t="s">
        <v>5059</v>
      </c>
      <c r="F1142" s="221" t="s">
        <v>4940</v>
      </c>
      <c r="G1142" s="222" t="s">
        <v>398</v>
      </c>
      <c r="H1142" s="223">
        <v>1</v>
      </c>
      <c r="I1142" s="224"/>
      <c r="J1142" s="225">
        <f>ROUND(I1142*H1142,2)</f>
        <v>0</v>
      </c>
      <c r="K1142" s="221" t="s">
        <v>1</v>
      </c>
      <c r="L1142" s="44"/>
      <c r="M1142" s="226" t="s">
        <v>1</v>
      </c>
      <c r="N1142" s="227" t="s">
        <v>42</v>
      </c>
      <c r="O1142" s="91"/>
      <c r="P1142" s="228">
        <f>O1142*H1142</f>
        <v>0</v>
      </c>
      <c r="Q1142" s="228">
        <v>0</v>
      </c>
      <c r="R1142" s="228">
        <f>Q1142*H1142</f>
        <v>0</v>
      </c>
      <c r="S1142" s="228">
        <v>0</v>
      </c>
      <c r="T1142" s="229">
        <f>S1142*H1142</f>
        <v>0</v>
      </c>
      <c r="U1142" s="38"/>
      <c r="V1142" s="38"/>
      <c r="W1142" s="38"/>
      <c r="X1142" s="38"/>
      <c r="Y1142" s="38"/>
      <c r="Z1142" s="38"/>
      <c r="AA1142" s="38"/>
      <c r="AB1142" s="38"/>
      <c r="AC1142" s="38"/>
      <c r="AD1142" s="38"/>
      <c r="AE1142" s="38"/>
      <c r="AR1142" s="230" t="s">
        <v>258</v>
      </c>
      <c r="AT1142" s="230" t="s">
        <v>248</v>
      </c>
      <c r="AU1142" s="230" t="s">
        <v>85</v>
      </c>
      <c r="AY1142" s="17" t="s">
        <v>247</v>
      </c>
      <c r="BE1142" s="231">
        <f>IF(N1142="základní",J1142,0)</f>
        <v>0</v>
      </c>
      <c r="BF1142" s="231">
        <f>IF(N1142="snížená",J1142,0)</f>
        <v>0</v>
      </c>
      <c r="BG1142" s="231">
        <f>IF(N1142="zákl. přenesená",J1142,0)</f>
        <v>0</v>
      </c>
      <c r="BH1142" s="231">
        <f>IF(N1142="sníž. přenesená",J1142,0)</f>
        <v>0</v>
      </c>
      <c r="BI1142" s="231">
        <f>IF(N1142="nulová",J1142,0)</f>
        <v>0</v>
      </c>
      <c r="BJ1142" s="17" t="s">
        <v>85</v>
      </c>
      <c r="BK1142" s="231">
        <f>ROUND(I1142*H1142,2)</f>
        <v>0</v>
      </c>
      <c r="BL1142" s="17" t="s">
        <v>258</v>
      </c>
      <c r="BM1142" s="230" t="s">
        <v>1260</v>
      </c>
    </row>
    <row r="1143" s="2" customFormat="1">
      <c r="A1143" s="38"/>
      <c r="B1143" s="39"/>
      <c r="C1143" s="40"/>
      <c r="D1143" s="232" t="s">
        <v>253</v>
      </c>
      <c r="E1143" s="40"/>
      <c r="F1143" s="233" t="s">
        <v>5052</v>
      </c>
      <c r="G1143" s="40"/>
      <c r="H1143" s="40"/>
      <c r="I1143" s="234"/>
      <c r="J1143" s="40"/>
      <c r="K1143" s="40"/>
      <c r="L1143" s="44"/>
      <c r="M1143" s="235"/>
      <c r="N1143" s="236"/>
      <c r="O1143" s="91"/>
      <c r="P1143" s="91"/>
      <c r="Q1143" s="91"/>
      <c r="R1143" s="91"/>
      <c r="S1143" s="91"/>
      <c r="T1143" s="92"/>
      <c r="U1143" s="38"/>
      <c r="V1143" s="38"/>
      <c r="W1143" s="38"/>
      <c r="X1143" s="38"/>
      <c r="Y1143" s="38"/>
      <c r="Z1143" s="38"/>
      <c r="AA1143" s="38"/>
      <c r="AB1143" s="38"/>
      <c r="AC1143" s="38"/>
      <c r="AD1143" s="38"/>
      <c r="AE1143" s="38"/>
      <c r="AT1143" s="17" t="s">
        <v>253</v>
      </c>
      <c r="AU1143" s="17" t="s">
        <v>85</v>
      </c>
    </row>
    <row r="1144" s="2" customFormat="1" ht="24.15" customHeight="1">
      <c r="A1144" s="38"/>
      <c r="B1144" s="39"/>
      <c r="C1144" s="219" t="s">
        <v>1261</v>
      </c>
      <c r="D1144" s="219" t="s">
        <v>248</v>
      </c>
      <c r="E1144" s="220" t="s">
        <v>5060</v>
      </c>
      <c r="F1144" s="221" t="s">
        <v>4940</v>
      </c>
      <c r="G1144" s="222" t="s">
        <v>398</v>
      </c>
      <c r="H1144" s="223">
        <v>1</v>
      </c>
      <c r="I1144" s="224"/>
      <c r="J1144" s="225">
        <f>ROUND(I1144*H1144,2)</f>
        <v>0</v>
      </c>
      <c r="K1144" s="221" t="s">
        <v>1</v>
      </c>
      <c r="L1144" s="44"/>
      <c r="M1144" s="226" t="s">
        <v>1</v>
      </c>
      <c r="N1144" s="227" t="s">
        <v>42</v>
      </c>
      <c r="O1144" s="91"/>
      <c r="P1144" s="228">
        <f>O1144*H1144</f>
        <v>0</v>
      </c>
      <c r="Q1144" s="228">
        <v>0</v>
      </c>
      <c r="R1144" s="228">
        <f>Q1144*H1144</f>
        <v>0</v>
      </c>
      <c r="S1144" s="228">
        <v>0</v>
      </c>
      <c r="T1144" s="229">
        <f>S1144*H1144</f>
        <v>0</v>
      </c>
      <c r="U1144" s="38"/>
      <c r="V1144" s="38"/>
      <c r="W1144" s="38"/>
      <c r="X1144" s="38"/>
      <c r="Y1144" s="38"/>
      <c r="Z1144" s="38"/>
      <c r="AA1144" s="38"/>
      <c r="AB1144" s="38"/>
      <c r="AC1144" s="38"/>
      <c r="AD1144" s="38"/>
      <c r="AE1144" s="38"/>
      <c r="AR1144" s="230" t="s">
        <v>258</v>
      </c>
      <c r="AT1144" s="230" t="s">
        <v>248</v>
      </c>
      <c r="AU1144" s="230" t="s">
        <v>85</v>
      </c>
      <c r="AY1144" s="17" t="s">
        <v>247</v>
      </c>
      <c r="BE1144" s="231">
        <f>IF(N1144="základní",J1144,0)</f>
        <v>0</v>
      </c>
      <c r="BF1144" s="231">
        <f>IF(N1144="snížená",J1144,0)</f>
        <v>0</v>
      </c>
      <c r="BG1144" s="231">
        <f>IF(N1144="zákl. přenesená",J1144,0)</f>
        <v>0</v>
      </c>
      <c r="BH1144" s="231">
        <f>IF(N1144="sníž. přenesená",J1144,0)</f>
        <v>0</v>
      </c>
      <c r="BI1144" s="231">
        <f>IF(N1144="nulová",J1144,0)</f>
        <v>0</v>
      </c>
      <c r="BJ1144" s="17" t="s">
        <v>85</v>
      </c>
      <c r="BK1144" s="231">
        <f>ROUND(I1144*H1144,2)</f>
        <v>0</v>
      </c>
      <c r="BL1144" s="17" t="s">
        <v>258</v>
      </c>
      <c r="BM1144" s="230" t="s">
        <v>1264</v>
      </c>
    </row>
    <row r="1145" s="2" customFormat="1">
      <c r="A1145" s="38"/>
      <c r="B1145" s="39"/>
      <c r="C1145" s="40"/>
      <c r="D1145" s="232" t="s">
        <v>253</v>
      </c>
      <c r="E1145" s="40"/>
      <c r="F1145" s="233" t="s">
        <v>5061</v>
      </c>
      <c r="G1145" s="40"/>
      <c r="H1145" s="40"/>
      <c r="I1145" s="234"/>
      <c r="J1145" s="40"/>
      <c r="K1145" s="40"/>
      <c r="L1145" s="44"/>
      <c r="M1145" s="235"/>
      <c r="N1145" s="236"/>
      <c r="O1145" s="91"/>
      <c r="P1145" s="91"/>
      <c r="Q1145" s="91"/>
      <c r="R1145" s="91"/>
      <c r="S1145" s="91"/>
      <c r="T1145" s="92"/>
      <c r="U1145" s="38"/>
      <c r="V1145" s="38"/>
      <c r="W1145" s="38"/>
      <c r="X1145" s="38"/>
      <c r="Y1145" s="38"/>
      <c r="Z1145" s="38"/>
      <c r="AA1145" s="38"/>
      <c r="AB1145" s="38"/>
      <c r="AC1145" s="38"/>
      <c r="AD1145" s="38"/>
      <c r="AE1145" s="38"/>
      <c r="AT1145" s="17" t="s">
        <v>253</v>
      </c>
      <c r="AU1145" s="17" t="s">
        <v>85</v>
      </c>
    </row>
    <row r="1146" s="2" customFormat="1" ht="24.15" customHeight="1">
      <c r="A1146" s="38"/>
      <c r="B1146" s="39"/>
      <c r="C1146" s="219" t="s">
        <v>959</v>
      </c>
      <c r="D1146" s="219" t="s">
        <v>248</v>
      </c>
      <c r="E1146" s="220" t="s">
        <v>5062</v>
      </c>
      <c r="F1146" s="221" t="s">
        <v>4949</v>
      </c>
      <c r="G1146" s="222" t="s">
        <v>398</v>
      </c>
      <c r="H1146" s="223">
        <v>1</v>
      </c>
      <c r="I1146" s="224"/>
      <c r="J1146" s="225">
        <f>ROUND(I1146*H1146,2)</f>
        <v>0</v>
      </c>
      <c r="K1146" s="221" t="s">
        <v>1</v>
      </c>
      <c r="L1146" s="44"/>
      <c r="M1146" s="226" t="s">
        <v>1</v>
      </c>
      <c r="N1146" s="227" t="s">
        <v>42</v>
      </c>
      <c r="O1146" s="91"/>
      <c r="P1146" s="228">
        <f>O1146*H1146</f>
        <v>0</v>
      </c>
      <c r="Q1146" s="228">
        <v>0</v>
      </c>
      <c r="R1146" s="228">
        <f>Q1146*H1146</f>
        <v>0</v>
      </c>
      <c r="S1146" s="228">
        <v>0</v>
      </c>
      <c r="T1146" s="229">
        <f>S1146*H1146</f>
        <v>0</v>
      </c>
      <c r="U1146" s="38"/>
      <c r="V1146" s="38"/>
      <c r="W1146" s="38"/>
      <c r="X1146" s="38"/>
      <c r="Y1146" s="38"/>
      <c r="Z1146" s="38"/>
      <c r="AA1146" s="38"/>
      <c r="AB1146" s="38"/>
      <c r="AC1146" s="38"/>
      <c r="AD1146" s="38"/>
      <c r="AE1146" s="38"/>
      <c r="AR1146" s="230" t="s">
        <v>258</v>
      </c>
      <c r="AT1146" s="230" t="s">
        <v>248</v>
      </c>
      <c r="AU1146" s="230" t="s">
        <v>85</v>
      </c>
      <c r="AY1146" s="17" t="s">
        <v>247</v>
      </c>
      <c r="BE1146" s="231">
        <f>IF(N1146="základní",J1146,0)</f>
        <v>0</v>
      </c>
      <c r="BF1146" s="231">
        <f>IF(N1146="snížená",J1146,0)</f>
        <v>0</v>
      </c>
      <c r="BG1146" s="231">
        <f>IF(N1146="zákl. přenesená",J1146,0)</f>
        <v>0</v>
      </c>
      <c r="BH1146" s="231">
        <f>IF(N1146="sníž. přenesená",J1146,0)</f>
        <v>0</v>
      </c>
      <c r="BI1146" s="231">
        <f>IF(N1146="nulová",J1146,0)</f>
        <v>0</v>
      </c>
      <c r="BJ1146" s="17" t="s">
        <v>85</v>
      </c>
      <c r="BK1146" s="231">
        <f>ROUND(I1146*H1146,2)</f>
        <v>0</v>
      </c>
      <c r="BL1146" s="17" t="s">
        <v>258</v>
      </c>
      <c r="BM1146" s="230" t="s">
        <v>1268</v>
      </c>
    </row>
    <row r="1147" s="2" customFormat="1">
      <c r="A1147" s="38"/>
      <c r="B1147" s="39"/>
      <c r="C1147" s="40"/>
      <c r="D1147" s="232" t="s">
        <v>253</v>
      </c>
      <c r="E1147" s="40"/>
      <c r="F1147" s="233" t="s">
        <v>5063</v>
      </c>
      <c r="G1147" s="40"/>
      <c r="H1147" s="40"/>
      <c r="I1147" s="234"/>
      <c r="J1147" s="40"/>
      <c r="K1147" s="40"/>
      <c r="L1147" s="44"/>
      <c r="M1147" s="235"/>
      <c r="N1147" s="236"/>
      <c r="O1147" s="91"/>
      <c r="P1147" s="91"/>
      <c r="Q1147" s="91"/>
      <c r="R1147" s="91"/>
      <c r="S1147" s="91"/>
      <c r="T1147" s="92"/>
      <c r="U1147" s="38"/>
      <c r="V1147" s="38"/>
      <c r="W1147" s="38"/>
      <c r="X1147" s="38"/>
      <c r="Y1147" s="38"/>
      <c r="Z1147" s="38"/>
      <c r="AA1147" s="38"/>
      <c r="AB1147" s="38"/>
      <c r="AC1147" s="38"/>
      <c r="AD1147" s="38"/>
      <c r="AE1147" s="38"/>
      <c r="AT1147" s="17" t="s">
        <v>253</v>
      </c>
      <c r="AU1147" s="17" t="s">
        <v>85</v>
      </c>
    </row>
    <row r="1148" s="2" customFormat="1" ht="24.15" customHeight="1">
      <c r="A1148" s="38"/>
      <c r="B1148" s="39"/>
      <c r="C1148" s="219" t="s">
        <v>1270</v>
      </c>
      <c r="D1148" s="219" t="s">
        <v>248</v>
      </c>
      <c r="E1148" s="220" t="s">
        <v>5064</v>
      </c>
      <c r="F1148" s="221" t="s">
        <v>4949</v>
      </c>
      <c r="G1148" s="222" t="s">
        <v>398</v>
      </c>
      <c r="H1148" s="223">
        <v>1</v>
      </c>
      <c r="I1148" s="224"/>
      <c r="J1148" s="225">
        <f>ROUND(I1148*H1148,2)</f>
        <v>0</v>
      </c>
      <c r="K1148" s="221" t="s">
        <v>1</v>
      </c>
      <c r="L1148" s="44"/>
      <c r="M1148" s="226" t="s">
        <v>1</v>
      </c>
      <c r="N1148" s="227" t="s">
        <v>42</v>
      </c>
      <c r="O1148" s="91"/>
      <c r="P1148" s="228">
        <f>O1148*H1148</f>
        <v>0</v>
      </c>
      <c r="Q1148" s="228">
        <v>0</v>
      </c>
      <c r="R1148" s="228">
        <f>Q1148*H1148</f>
        <v>0</v>
      </c>
      <c r="S1148" s="228">
        <v>0</v>
      </c>
      <c r="T1148" s="229">
        <f>S1148*H1148</f>
        <v>0</v>
      </c>
      <c r="U1148" s="38"/>
      <c r="V1148" s="38"/>
      <c r="W1148" s="38"/>
      <c r="X1148" s="38"/>
      <c r="Y1148" s="38"/>
      <c r="Z1148" s="38"/>
      <c r="AA1148" s="38"/>
      <c r="AB1148" s="38"/>
      <c r="AC1148" s="38"/>
      <c r="AD1148" s="38"/>
      <c r="AE1148" s="38"/>
      <c r="AR1148" s="230" t="s">
        <v>258</v>
      </c>
      <c r="AT1148" s="230" t="s">
        <v>248</v>
      </c>
      <c r="AU1148" s="230" t="s">
        <v>85</v>
      </c>
      <c r="AY1148" s="17" t="s">
        <v>247</v>
      </c>
      <c r="BE1148" s="231">
        <f>IF(N1148="základní",J1148,0)</f>
        <v>0</v>
      </c>
      <c r="BF1148" s="231">
        <f>IF(N1148="snížená",J1148,0)</f>
        <v>0</v>
      </c>
      <c r="BG1148" s="231">
        <f>IF(N1148="zákl. přenesená",J1148,0)</f>
        <v>0</v>
      </c>
      <c r="BH1148" s="231">
        <f>IF(N1148="sníž. přenesená",J1148,0)</f>
        <v>0</v>
      </c>
      <c r="BI1148" s="231">
        <f>IF(N1148="nulová",J1148,0)</f>
        <v>0</v>
      </c>
      <c r="BJ1148" s="17" t="s">
        <v>85</v>
      </c>
      <c r="BK1148" s="231">
        <f>ROUND(I1148*H1148,2)</f>
        <v>0</v>
      </c>
      <c r="BL1148" s="17" t="s">
        <v>258</v>
      </c>
      <c r="BM1148" s="230" t="s">
        <v>1272</v>
      </c>
    </row>
    <row r="1149" s="2" customFormat="1">
      <c r="A1149" s="38"/>
      <c r="B1149" s="39"/>
      <c r="C1149" s="40"/>
      <c r="D1149" s="232" t="s">
        <v>253</v>
      </c>
      <c r="E1149" s="40"/>
      <c r="F1149" s="233" t="s">
        <v>5063</v>
      </c>
      <c r="G1149" s="40"/>
      <c r="H1149" s="40"/>
      <c r="I1149" s="234"/>
      <c r="J1149" s="40"/>
      <c r="K1149" s="40"/>
      <c r="L1149" s="44"/>
      <c r="M1149" s="235"/>
      <c r="N1149" s="236"/>
      <c r="O1149" s="91"/>
      <c r="P1149" s="91"/>
      <c r="Q1149" s="91"/>
      <c r="R1149" s="91"/>
      <c r="S1149" s="91"/>
      <c r="T1149" s="92"/>
      <c r="U1149" s="38"/>
      <c r="V1149" s="38"/>
      <c r="W1149" s="38"/>
      <c r="X1149" s="38"/>
      <c r="Y1149" s="38"/>
      <c r="Z1149" s="38"/>
      <c r="AA1149" s="38"/>
      <c r="AB1149" s="38"/>
      <c r="AC1149" s="38"/>
      <c r="AD1149" s="38"/>
      <c r="AE1149" s="38"/>
      <c r="AT1149" s="17" t="s">
        <v>253</v>
      </c>
      <c r="AU1149" s="17" t="s">
        <v>85</v>
      </c>
    </row>
    <row r="1150" s="2" customFormat="1" ht="24.15" customHeight="1">
      <c r="A1150" s="38"/>
      <c r="B1150" s="39"/>
      <c r="C1150" s="219" t="s">
        <v>963</v>
      </c>
      <c r="D1150" s="219" t="s">
        <v>248</v>
      </c>
      <c r="E1150" s="220" t="s">
        <v>5065</v>
      </c>
      <c r="F1150" s="221" t="s">
        <v>4949</v>
      </c>
      <c r="G1150" s="222" t="s">
        <v>398</v>
      </c>
      <c r="H1150" s="223">
        <v>1</v>
      </c>
      <c r="I1150" s="224"/>
      <c r="J1150" s="225">
        <f>ROUND(I1150*H1150,2)</f>
        <v>0</v>
      </c>
      <c r="K1150" s="221" t="s">
        <v>1</v>
      </c>
      <c r="L1150" s="44"/>
      <c r="M1150" s="226" t="s">
        <v>1</v>
      </c>
      <c r="N1150" s="227" t="s">
        <v>42</v>
      </c>
      <c r="O1150" s="91"/>
      <c r="P1150" s="228">
        <f>O1150*H1150</f>
        <v>0</v>
      </c>
      <c r="Q1150" s="228">
        <v>0</v>
      </c>
      <c r="R1150" s="228">
        <f>Q1150*H1150</f>
        <v>0</v>
      </c>
      <c r="S1150" s="228">
        <v>0</v>
      </c>
      <c r="T1150" s="229">
        <f>S1150*H1150</f>
        <v>0</v>
      </c>
      <c r="U1150" s="38"/>
      <c r="V1150" s="38"/>
      <c r="W1150" s="38"/>
      <c r="X1150" s="38"/>
      <c r="Y1150" s="38"/>
      <c r="Z1150" s="38"/>
      <c r="AA1150" s="38"/>
      <c r="AB1150" s="38"/>
      <c r="AC1150" s="38"/>
      <c r="AD1150" s="38"/>
      <c r="AE1150" s="38"/>
      <c r="AR1150" s="230" t="s">
        <v>258</v>
      </c>
      <c r="AT1150" s="230" t="s">
        <v>248</v>
      </c>
      <c r="AU1150" s="230" t="s">
        <v>85</v>
      </c>
      <c r="AY1150" s="17" t="s">
        <v>247</v>
      </c>
      <c r="BE1150" s="231">
        <f>IF(N1150="základní",J1150,0)</f>
        <v>0</v>
      </c>
      <c r="BF1150" s="231">
        <f>IF(N1150="snížená",J1150,0)</f>
        <v>0</v>
      </c>
      <c r="BG1150" s="231">
        <f>IF(N1150="zákl. přenesená",J1150,0)</f>
        <v>0</v>
      </c>
      <c r="BH1150" s="231">
        <f>IF(N1150="sníž. přenesená",J1150,0)</f>
        <v>0</v>
      </c>
      <c r="BI1150" s="231">
        <f>IF(N1150="nulová",J1150,0)</f>
        <v>0</v>
      </c>
      <c r="BJ1150" s="17" t="s">
        <v>85</v>
      </c>
      <c r="BK1150" s="231">
        <f>ROUND(I1150*H1150,2)</f>
        <v>0</v>
      </c>
      <c r="BL1150" s="17" t="s">
        <v>258</v>
      </c>
      <c r="BM1150" s="230" t="s">
        <v>1275</v>
      </c>
    </row>
    <row r="1151" s="2" customFormat="1">
      <c r="A1151" s="38"/>
      <c r="B1151" s="39"/>
      <c r="C1151" s="40"/>
      <c r="D1151" s="232" t="s">
        <v>253</v>
      </c>
      <c r="E1151" s="40"/>
      <c r="F1151" s="233" t="s">
        <v>5063</v>
      </c>
      <c r="G1151" s="40"/>
      <c r="H1151" s="40"/>
      <c r="I1151" s="234"/>
      <c r="J1151" s="40"/>
      <c r="K1151" s="40"/>
      <c r="L1151" s="44"/>
      <c r="M1151" s="235"/>
      <c r="N1151" s="236"/>
      <c r="O1151" s="91"/>
      <c r="P1151" s="91"/>
      <c r="Q1151" s="91"/>
      <c r="R1151" s="91"/>
      <c r="S1151" s="91"/>
      <c r="T1151" s="92"/>
      <c r="U1151" s="38"/>
      <c r="V1151" s="38"/>
      <c r="W1151" s="38"/>
      <c r="X1151" s="38"/>
      <c r="Y1151" s="38"/>
      <c r="Z1151" s="38"/>
      <c r="AA1151" s="38"/>
      <c r="AB1151" s="38"/>
      <c r="AC1151" s="38"/>
      <c r="AD1151" s="38"/>
      <c r="AE1151" s="38"/>
      <c r="AT1151" s="17" t="s">
        <v>253</v>
      </c>
      <c r="AU1151" s="17" t="s">
        <v>85</v>
      </c>
    </row>
    <row r="1152" s="2" customFormat="1" ht="24.15" customHeight="1">
      <c r="A1152" s="38"/>
      <c r="B1152" s="39"/>
      <c r="C1152" s="219" t="s">
        <v>1277</v>
      </c>
      <c r="D1152" s="219" t="s">
        <v>248</v>
      </c>
      <c r="E1152" s="220" t="s">
        <v>5066</v>
      </c>
      <c r="F1152" s="221" t="s">
        <v>4940</v>
      </c>
      <c r="G1152" s="222" t="s">
        <v>398</v>
      </c>
      <c r="H1152" s="223">
        <v>1</v>
      </c>
      <c r="I1152" s="224"/>
      <c r="J1152" s="225">
        <f>ROUND(I1152*H1152,2)</f>
        <v>0</v>
      </c>
      <c r="K1152" s="221" t="s">
        <v>1</v>
      </c>
      <c r="L1152" s="44"/>
      <c r="M1152" s="226" t="s">
        <v>1</v>
      </c>
      <c r="N1152" s="227" t="s">
        <v>42</v>
      </c>
      <c r="O1152" s="91"/>
      <c r="P1152" s="228">
        <f>O1152*H1152</f>
        <v>0</v>
      </c>
      <c r="Q1152" s="228">
        <v>0</v>
      </c>
      <c r="R1152" s="228">
        <f>Q1152*H1152</f>
        <v>0</v>
      </c>
      <c r="S1152" s="228">
        <v>0</v>
      </c>
      <c r="T1152" s="229">
        <f>S1152*H1152</f>
        <v>0</v>
      </c>
      <c r="U1152" s="38"/>
      <c r="V1152" s="38"/>
      <c r="W1152" s="38"/>
      <c r="X1152" s="38"/>
      <c r="Y1152" s="38"/>
      <c r="Z1152" s="38"/>
      <c r="AA1152" s="38"/>
      <c r="AB1152" s="38"/>
      <c r="AC1152" s="38"/>
      <c r="AD1152" s="38"/>
      <c r="AE1152" s="38"/>
      <c r="AR1152" s="230" t="s">
        <v>258</v>
      </c>
      <c r="AT1152" s="230" t="s">
        <v>248</v>
      </c>
      <c r="AU1152" s="230" t="s">
        <v>85</v>
      </c>
      <c r="AY1152" s="17" t="s">
        <v>247</v>
      </c>
      <c r="BE1152" s="231">
        <f>IF(N1152="základní",J1152,0)</f>
        <v>0</v>
      </c>
      <c r="BF1152" s="231">
        <f>IF(N1152="snížená",J1152,0)</f>
        <v>0</v>
      </c>
      <c r="BG1152" s="231">
        <f>IF(N1152="zákl. přenesená",J1152,0)</f>
        <v>0</v>
      </c>
      <c r="BH1152" s="231">
        <f>IF(N1152="sníž. přenesená",J1152,0)</f>
        <v>0</v>
      </c>
      <c r="BI1152" s="231">
        <f>IF(N1152="nulová",J1152,0)</f>
        <v>0</v>
      </c>
      <c r="BJ1152" s="17" t="s">
        <v>85</v>
      </c>
      <c r="BK1152" s="231">
        <f>ROUND(I1152*H1152,2)</f>
        <v>0</v>
      </c>
      <c r="BL1152" s="17" t="s">
        <v>258</v>
      </c>
      <c r="BM1152" s="230" t="s">
        <v>1280</v>
      </c>
    </row>
    <row r="1153" s="2" customFormat="1">
      <c r="A1153" s="38"/>
      <c r="B1153" s="39"/>
      <c r="C1153" s="40"/>
      <c r="D1153" s="232" t="s">
        <v>253</v>
      </c>
      <c r="E1153" s="40"/>
      <c r="F1153" s="233" t="s">
        <v>5052</v>
      </c>
      <c r="G1153" s="40"/>
      <c r="H1153" s="40"/>
      <c r="I1153" s="234"/>
      <c r="J1153" s="40"/>
      <c r="K1153" s="40"/>
      <c r="L1153" s="44"/>
      <c r="M1153" s="235"/>
      <c r="N1153" s="236"/>
      <c r="O1153" s="91"/>
      <c r="P1153" s="91"/>
      <c r="Q1153" s="91"/>
      <c r="R1153" s="91"/>
      <c r="S1153" s="91"/>
      <c r="T1153" s="92"/>
      <c r="U1153" s="38"/>
      <c r="V1153" s="38"/>
      <c r="W1153" s="38"/>
      <c r="X1153" s="38"/>
      <c r="Y1153" s="38"/>
      <c r="Z1153" s="38"/>
      <c r="AA1153" s="38"/>
      <c r="AB1153" s="38"/>
      <c r="AC1153" s="38"/>
      <c r="AD1153" s="38"/>
      <c r="AE1153" s="38"/>
      <c r="AT1153" s="17" t="s">
        <v>253</v>
      </c>
      <c r="AU1153" s="17" t="s">
        <v>85</v>
      </c>
    </row>
    <row r="1154" s="2" customFormat="1" ht="24.15" customHeight="1">
      <c r="A1154" s="38"/>
      <c r="B1154" s="39"/>
      <c r="C1154" s="219" t="s">
        <v>967</v>
      </c>
      <c r="D1154" s="219" t="s">
        <v>248</v>
      </c>
      <c r="E1154" s="220" t="s">
        <v>5067</v>
      </c>
      <c r="F1154" s="221" t="s">
        <v>4940</v>
      </c>
      <c r="G1154" s="222" t="s">
        <v>398</v>
      </c>
      <c r="H1154" s="223">
        <v>1</v>
      </c>
      <c r="I1154" s="224"/>
      <c r="J1154" s="225">
        <f>ROUND(I1154*H1154,2)</f>
        <v>0</v>
      </c>
      <c r="K1154" s="221" t="s">
        <v>1</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258</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258</v>
      </c>
      <c r="BM1154" s="230" t="s">
        <v>1284</v>
      </c>
    </row>
    <row r="1155" s="2" customFormat="1">
      <c r="A1155" s="38"/>
      <c r="B1155" s="39"/>
      <c r="C1155" s="40"/>
      <c r="D1155" s="232" t="s">
        <v>253</v>
      </c>
      <c r="E1155" s="40"/>
      <c r="F1155" s="233" t="s">
        <v>5052</v>
      </c>
      <c r="G1155" s="40"/>
      <c r="H1155" s="40"/>
      <c r="I1155" s="234"/>
      <c r="J1155" s="40"/>
      <c r="K1155" s="40"/>
      <c r="L1155" s="44"/>
      <c r="M1155" s="235"/>
      <c r="N1155" s="236"/>
      <c r="O1155" s="91"/>
      <c r="P1155" s="91"/>
      <c r="Q1155" s="91"/>
      <c r="R1155" s="91"/>
      <c r="S1155" s="91"/>
      <c r="T1155" s="92"/>
      <c r="U1155" s="38"/>
      <c r="V1155" s="38"/>
      <c r="W1155" s="38"/>
      <c r="X1155" s="38"/>
      <c r="Y1155" s="38"/>
      <c r="Z1155" s="38"/>
      <c r="AA1155" s="38"/>
      <c r="AB1155" s="38"/>
      <c r="AC1155" s="38"/>
      <c r="AD1155" s="38"/>
      <c r="AE1155" s="38"/>
      <c r="AT1155" s="17" t="s">
        <v>253</v>
      </c>
      <c r="AU1155" s="17" t="s">
        <v>85</v>
      </c>
    </row>
    <row r="1156" s="2" customFormat="1" ht="24.15" customHeight="1">
      <c r="A1156" s="38"/>
      <c r="B1156" s="39"/>
      <c r="C1156" s="219" t="s">
        <v>1286</v>
      </c>
      <c r="D1156" s="219" t="s">
        <v>248</v>
      </c>
      <c r="E1156" s="220" t="s">
        <v>5068</v>
      </c>
      <c r="F1156" s="221" t="s">
        <v>4940</v>
      </c>
      <c r="G1156" s="222" t="s">
        <v>398</v>
      </c>
      <c r="H1156" s="223">
        <v>1</v>
      </c>
      <c r="I1156" s="224"/>
      <c r="J1156" s="225">
        <f>ROUND(I1156*H1156,2)</f>
        <v>0</v>
      </c>
      <c r="K1156" s="221" t="s">
        <v>1</v>
      </c>
      <c r="L1156" s="44"/>
      <c r="M1156" s="226" t="s">
        <v>1</v>
      </c>
      <c r="N1156" s="227" t="s">
        <v>42</v>
      </c>
      <c r="O1156" s="91"/>
      <c r="P1156" s="228">
        <f>O1156*H1156</f>
        <v>0</v>
      </c>
      <c r="Q1156" s="228">
        <v>0</v>
      </c>
      <c r="R1156" s="228">
        <f>Q1156*H1156</f>
        <v>0</v>
      </c>
      <c r="S1156" s="228">
        <v>0</v>
      </c>
      <c r="T1156" s="229">
        <f>S1156*H1156</f>
        <v>0</v>
      </c>
      <c r="U1156" s="38"/>
      <c r="V1156" s="38"/>
      <c r="W1156" s="38"/>
      <c r="X1156" s="38"/>
      <c r="Y1156" s="38"/>
      <c r="Z1156" s="38"/>
      <c r="AA1156" s="38"/>
      <c r="AB1156" s="38"/>
      <c r="AC1156" s="38"/>
      <c r="AD1156" s="38"/>
      <c r="AE1156" s="38"/>
      <c r="AR1156" s="230" t="s">
        <v>258</v>
      </c>
      <c r="AT1156" s="230" t="s">
        <v>248</v>
      </c>
      <c r="AU1156" s="230" t="s">
        <v>85</v>
      </c>
      <c r="AY1156" s="17" t="s">
        <v>247</v>
      </c>
      <c r="BE1156" s="231">
        <f>IF(N1156="základní",J1156,0)</f>
        <v>0</v>
      </c>
      <c r="BF1156" s="231">
        <f>IF(N1156="snížená",J1156,0)</f>
        <v>0</v>
      </c>
      <c r="BG1156" s="231">
        <f>IF(N1156="zákl. přenesená",J1156,0)</f>
        <v>0</v>
      </c>
      <c r="BH1156" s="231">
        <f>IF(N1156="sníž. přenesená",J1156,0)</f>
        <v>0</v>
      </c>
      <c r="BI1156" s="231">
        <f>IF(N1156="nulová",J1156,0)</f>
        <v>0</v>
      </c>
      <c r="BJ1156" s="17" t="s">
        <v>85</v>
      </c>
      <c r="BK1156" s="231">
        <f>ROUND(I1156*H1156,2)</f>
        <v>0</v>
      </c>
      <c r="BL1156" s="17" t="s">
        <v>258</v>
      </c>
      <c r="BM1156" s="230" t="s">
        <v>1289</v>
      </c>
    </row>
    <row r="1157" s="2" customFormat="1">
      <c r="A1157" s="38"/>
      <c r="B1157" s="39"/>
      <c r="C1157" s="40"/>
      <c r="D1157" s="232" t="s">
        <v>253</v>
      </c>
      <c r="E1157" s="40"/>
      <c r="F1157" s="233" t="s">
        <v>5052</v>
      </c>
      <c r="G1157" s="40"/>
      <c r="H1157" s="40"/>
      <c r="I1157" s="234"/>
      <c r="J1157" s="40"/>
      <c r="K1157" s="40"/>
      <c r="L1157" s="44"/>
      <c r="M1157" s="235"/>
      <c r="N1157" s="236"/>
      <c r="O1157" s="91"/>
      <c r="P1157" s="91"/>
      <c r="Q1157" s="91"/>
      <c r="R1157" s="91"/>
      <c r="S1157" s="91"/>
      <c r="T1157" s="92"/>
      <c r="U1157" s="38"/>
      <c r="V1157" s="38"/>
      <c r="W1157" s="38"/>
      <c r="X1157" s="38"/>
      <c r="Y1157" s="38"/>
      <c r="Z1157" s="38"/>
      <c r="AA1157" s="38"/>
      <c r="AB1157" s="38"/>
      <c r="AC1157" s="38"/>
      <c r="AD1157" s="38"/>
      <c r="AE1157" s="38"/>
      <c r="AT1157" s="17" t="s">
        <v>253</v>
      </c>
      <c r="AU1157" s="17" t="s">
        <v>85</v>
      </c>
    </row>
    <row r="1158" s="2" customFormat="1" ht="24.15" customHeight="1">
      <c r="A1158" s="38"/>
      <c r="B1158" s="39"/>
      <c r="C1158" s="219" t="s">
        <v>971</v>
      </c>
      <c r="D1158" s="219" t="s">
        <v>248</v>
      </c>
      <c r="E1158" s="220" t="s">
        <v>5069</v>
      </c>
      <c r="F1158" s="221" t="s">
        <v>4940</v>
      </c>
      <c r="G1158" s="222" t="s">
        <v>398</v>
      </c>
      <c r="H1158" s="223">
        <v>1</v>
      </c>
      <c r="I1158" s="224"/>
      <c r="J1158" s="225">
        <f>ROUND(I1158*H1158,2)</f>
        <v>0</v>
      </c>
      <c r="K1158" s="221" t="s">
        <v>1</v>
      </c>
      <c r="L1158" s="44"/>
      <c r="M1158" s="226" t="s">
        <v>1</v>
      </c>
      <c r="N1158" s="227" t="s">
        <v>42</v>
      </c>
      <c r="O1158" s="91"/>
      <c r="P1158" s="228">
        <f>O1158*H1158</f>
        <v>0</v>
      </c>
      <c r="Q1158" s="228">
        <v>0</v>
      </c>
      <c r="R1158" s="228">
        <f>Q1158*H1158</f>
        <v>0</v>
      </c>
      <c r="S1158" s="228">
        <v>0</v>
      </c>
      <c r="T1158" s="229">
        <f>S1158*H1158</f>
        <v>0</v>
      </c>
      <c r="U1158" s="38"/>
      <c r="V1158" s="38"/>
      <c r="W1158" s="38"/>
      <c r="X1158" s="38"/>
      <c r="Y1158" s="38"/>
      <c r="Z1158" s="38"/>
      <c r="AA1158" s="38"/>
      <c r="AB1158" s="38"/>
      <c r="AC1158" s="38"/>
      <c r="AD1158" s="38"/>
      <c r="AE1158" s="38"/>
      <c r="AR1158" s="230" t="s">
        <v>258</v>
      </c>
      <c r="AT1158" s="230" t="s">
        <v>248</v>
      </c>
      <c r="AU1158" s="230" t="s">
        <v>85</v>
      </c>
      <c r="AY1158" s="17" t="s">
        <v>247</v>
      </c>
      <c r="BE1158" s="231">
        <f>IF(N1158="základní",J1158,0)</f>
        <v>0</v>
      </c>
      <c r="BF1158" s="231">
        <f>IF(N1158="snížená",J1158,0)</f>
        <v>0</v>
      </c>
      <c r="BG1158" s="231">
        <f>IF(N1158="zákl. přenesená",J1158,0)</f>
        <v>0</v>
      </c>
      <c r="BH1158" s="231">
        <f>IF(N1158="sníž. přenesená",J1158,0)</f>
        <v>0</v>
      </c>
      <c r="BI1158" s="231">
        <f>IF(N1158="nulová",J1158,0)</f>
        <v>0</v>
      </c>
      <c r="BJ1158" s="17" t="s">
        <v>85</v>
      </c>
      <c r="BK1158" s="231">
        <f>ROUND(I1158*H1158,2)</f>
        <v>0</v>
      </c>
      <c r="BL1158" s="17" t="s">
        <v>258</v>
      </c>
      <c r="BM1158" s="230" t="s">
        <v>1292</v>
      </c>
    </row>
    <row r="1159" s="2" customFormat="1">
      <c r="A1159" s="38"/>
      <c r="B1159" s="39"/>
      <c r="C1159" s="40"/>
      <c r="D1159" s="232" t="s">
        <v>253</v>
      </c>
      <c r="E1159" s="40"/>
      <c r="F1159" s="233" t="s">
        <v>5052</v>
      </c>
      <c r="G1159" s="40"/>
      <c r="H1159" s="40"/>
      <c r="I1159" s="234"/>
      <c r="J1159" s="40"/>
      <c r="K1159" s="40"/>
      <c r="L1159" s="44"/>
      <c r="M1159" s="235"/>
      <c r="N1159" s="236"/>
      <c r="O1159" s="91"/>
      <c r="P1159" s="91"/>
      <c r="Q1159" s="91"/>
      <c r="R1159" s="91"/>
      <c r="S1159" s="91"/>
      <c r="T1159" s="92"/>
      <c r="U1159" s="38"/>
      <c r="V1159" s="38"/>
      <c r="W1159" s="38"/>
      <c r="X1159" s="38"/>
      <c r="Y1159" s="38"/>
      <c r="Z1159" s="38"/>
      <c r="AA1159" s="38"/>
      <c r="AB1159" s="38"/>
      <c r="AC1159" s="38"/>
      <c r="AD1159" s="38"/>
      <c r="AE1159" s="38"/>
      <c r="AT1159" s="17" t="s">
        <v>253</v>
      </c>
      <c r="AU1159" s="17" t="s">
        <v>85</v>
      </c>
    </row>
    <row r="1160" s="2" customFormat="1" ht="24.15" customHeight="1">
      <c r="A1160" s="38"/>
      <c r="B1160" s="39"/>
      <c r="C1160" s="219" t="s">
        <v>1293</v>
      </c>
      <c r="D1160" s="219" t="s">
        <v>248</v>
      </c>
      <c r="E1160" s="220" t="s">
        <v>5070</v>
      </c>
      <c r="F1160" s="221" t="s">
        <v>4940</v>
      </c>
      <c r="G1160" s="222" t="s">
        <v>398</v>
      </c>
      <c r="H1160" s="223">
        <v>1</v>
      </c>
      <c r="I1160" s="224"/>
      <c r="J1160" s="225">
        <f>ROUND(I1160*H1160,2)</f>
        <v>0</v>
      </c>
      <c r="K1160" s="221" t="s">
        <v>1</v>
      </c>
      <c r="L1160" s="44"/>
      <c r="M1160" s="226" t="s">
        <v>1</v>
      </c>
      <c r="N1160" s="227" t="s">
        <v>42</v>
      </c>
      <c r="O1160" s="91"/>
      <c r="P1160" s="228">
        <f>O1160*H1160</f>
        <v>0</v>
      </c>
      <c r="Q1160" s="228">
        <v>0</v>
      </c>
      <c r="R1160" s="228">
        <f>Q1160*H1160</f>
        <v>0</v>
      </c>
      <c r="S1160" s="228">
        <v>0</v>
      </c>
      <c r="T1160" s="229">
        <f>S1160*H1160</f>
        <v>0</v>
      </c>
      <c r="U1160" s="38"/>
      <c r="V1160" s="38"/>
      <c r="W1160" s="38"/>
      <c r="X1160" s="38"/>
      <c r="Y1160" s="38"/>
      <c r="Z1160" s="38"/>
      <c r="AA1160" s="38"/>
      <c r="AB1160" s="38"/>
      <c r="AC1160" s="38"/>
      <c r="AD1160" s="38"/>
      <c r="AE1160" s="38"/>
      <c r="AR1160" s="230" t="s">
        <v>258</v>
      </c>
      <c r="AT1160" s="230" t="s">
        <v>248</v>
      </c>
      <c r="AU1160" s="230" t="s">
        <v>85</v>
      </c>
      <c r="AY1160" s="17" t="s">
        <v>247</v>
      </c>
      <c r="BE1160" s="231">
        <f>IF(N1160="základní",J1160,0)</f>
        <v>0</v>
      </c>
      <c r="BF1160" s="231">
        <f>IF(N1160="snížená",J1160,0)</f>
        <v>0</v>
      </c>
      <c r="BG1160" s="231">
        <f>IF(N1160="zákl. přenesená",J1160,0)</f>
        <v>0</v>
      </c>
      <c r="BH1160" s="231">
        <f>IF(N1160="sníž. přenesená",J1160,0)</f>
        <v>0</v>
      </c>
      <c r="BI1160" s="231">
        <f>IF(N1160="nulová",J1160,0)</f>
        <v>0</v>
      </c>
      <c r="BJ1160" s="17" t="s">
        <v>85</v>
      </c>
      <c r="BK1160" s="231">
        <f>ROUND(I1160*H1160,2)</f>
        <v>0</v>
      </c>
      <c r="BL1160" s="17" t="s">
        <v>258</v>
      </c>
      <c r="BM1160" s="230" t="s">
        <v>1296</v>
      </c>
    </row>
    <row r="1161" s="2" customFormat="1">
      <c r="A1161" s="38"/>
      <c r="B1161" s="39"/>
      <c r="C1161" s="40"/>
      <c r="D1161" s="232" t="s">
        <v>253</v>
      </c>
      <c r="E1161" s="40"/>
      <c r="F1161" s="233" t="s">
        <v>5071</v>
      </c>
      <c r="G1161" s="40"/>
      <c r="H1161" s="40"/>
      <c r="I1161" s="234"/>
      <c r="J1161" s="40"/>
      <c r="K1161" s="40"/>
      <c r="L1161" s="44"/>
      <c r="M1161" s="235"/>
      <c r="N1161" s="236"/>
      <c r="O1161" s="91"/>
      <c r="P1161" s="91"/>
      <c r="Q1161" s="91"/>
      <c r="R1161" s="91"/>
      <c r="S1161" s="91"/>
      <c r="T1161" s="92"/>
      <c r="U1161" s="38"/>
      <c r="V1161" s="38"/>
      <c r="W1161" s="38"/>
      <c r="X1161" s="38"/>
      <c r="Y1161" s="38"/>
      <c r="Z1161" s="38"/>
      <c r="AA1161" s="38"/>
      <c r="AB1161" s="38"/>
      <c r="AC1161" s="38"/>
      <c r="AD1161" s="38"/>
      <c r="AE1161" s="38"/>
      <c r="AT1161" s="17" t="s">
        <v>253</v>
      </c>
      <c r="AU1161" s="17" t="s">
        <v>85</v>
      </c>
    </row>
    <row r="1162" s="2" customFormat="1" ht="24.15" customHeight="1">
      <c r="A1162" s="38"/>
      <c r="B1162" s="39"/>
      <c r="C1162" s="219" t="s">
        <v>975</v>
      </c>
      <c r="D1162" s="219" t="s">
        <v>248</v>
      </c>
      <c r="E1162" s="220" t="s">
        <v>5072</v>
      </c>
      <c r="F1162" s="221" t="s">
        <v>4940</v>
      </c>
      <c r="G1162" s="222" t="s">
        <v>398</v>
      </c>
      <c r="H1162" s="223">
        <v>1</v>
      </c>
      <c r="I1162" s="224"/>
      <c r="J1162" s="225">
        <f>ROUND(I1162*H1162,2)</f>
        <v>0</v>
      </c>
      <c r="K1162" s="221" t="s">
        <v>1</v>
      </c>
      <c r="L1162" s="44"/>
      <c r="M1162" s="226" t="s">
        <v>1</v>
      </c>
      <c r="N1162" s="227" t="s">
        <v>42</v>
      </c>
      <c r="O1162" s="91"/>
      <c r="P1162" s="228">
        <f>O1162*H1162</f>
        <v>0</v>
      </c>
      <c r="Q1162" s="228">
        <v>0</v>
      </c>
      <c r="R1162" s="228">
        <f>Q1162*H1162</f>
        <v>0</v>
      </c>
      <c r="S1162" s="228">
        <v>0</v>
      </c>
      <c r="T1162" s="229">
        <f>S1162*H1162</f>
        <v>0</v>
      </c>
      <c r="U1162" s="38"/>
      <c r="V1162" s="38"/>
      <c r="W1162" s="38"/>
      <c r="X1162" s="38"/>
      <c r="Y1162" s="38"/>
      <c r="Z1162" s="38"/>
      <c r="AA1162" s="38"/>
      <c r="AB1162" s="38"/>
      <c r="AC1162" s="38"/>
      <c r="AD1162" s="38"/>
      <c r="AE1162" s="38"/>
      <c r="AR1162" s="230" t="s">
        <v>258</v>
      </c>
      <c r="AT1162" s="230" t="s">
        <v>248</v>
      </c>
      <c r="AU1162" s="230" t="s">
        <v>85</v>
      </c>
      <c r="AY1162" s="17" t="s">
        <v>247</v>
      </c>
      <c r="BE1162" s="231">
        <f>IF(N1162="základní",J1162,0)</f>
        <v>0</v>
      </c>
      <c r="BF1162" s="231">
        <f>IF(N1162="snížená",J1162,0)</f>
        <v>0</v>
      </c>
      <c r="BG1162" s="231">
        <f>IF(N1162="zákl. přenesená",J1162,0)</f>
        <v>0</v>
      </c>
      <c r="BH1162" s="231">
        <f>IF(N1162="sníž. přenesená",J1162,0)</f>
        <v>0</v>
      </c>
      <c r="BI1162" s="231">
        <f>IF(N1162="nulová",J1162,0)</f>
        <v>0</v>
      </c>
      <c r="BJ1162" s="17" t="s">
        <v>85</v>
      </c>
      <c r="BK1162" s="231">
        <f>ROUND(I1162*H1162,2)</f>
        <v>0</v>
      </c>
      <c r="BL1162" s="17" t="s">
        <v>258</v>
      </c>
      <c r="BM1162" s="230" t="s">
        <v>1299</v>
      </c>
    </row>
    <row r="1163" s="2" customFormat="1">
      <c r="A1163" s="38"/>
      <c r="B1163" s="39"/>
      <c r="C1163" s="40"/>
      <c r="D1163" s="232" t="s">
        <v>253</v>
      </c>
      <c r="E1163" s="40"/>
      <c r="F1163" s="233" t="s">
        <v>5055</v>
      </c>
      <c r="G1163" s="40"/>
      <c r="H1163" s="40"/>
      <c r="I1163" s="234"/>
      <c r="J1163" s="40"/>
      <c r="K1163" s="40"/>
      <c r="L1163" s="44"/>
      <c r="M1163" s="235"/>
      <c r="N1163" s="236"/>
      <c r="O1163" s="91"/>
      <c r="P1163" s="91"/>
      <c r="Q1163" s="91"/>
      <c r="R1163" s="91"/>
      <c r="S1163" s="91"/>
      <c r="T1163" s="92"/>
      <c r="U1163" s="38"/>
      <c r="V1163" s="38"/>
      <c r="W1163" s="38"/>
      <c r="X1163" s="38"/>
      <c r="Y1163" s="38"/>
      <c r="Z1163" s="38"/>
      <c r="AA1163" s="38"/>
      <c r="AB1163" s="38"/>
      <c r="AC1163" s="38"/>
      <c r="AD1163" s="38"/>
      <c r="AE1163" s="38"/>
      <c r="AT1163" s="17" t="s">
        <v>253</v>
      </c>
      <c r="AU1163" s="17" t="s">
        <v>85</v>
      </c>
    </row>
    <row r="1164" s="2" customFormat="1" ht="24.15" customHeight="1">
      <c r="A1164" s="38"/>
      <c r="B1164" s="39"/>
      <c r="C1164" s="219" t="s">
        <v>1301</v>
      </c>
      <c r="D1164" s="219" t="s">
        <v>248</v>
      </c>
      <c r="E1164" s="220" t="s">
        <v>5073</v>
      </c>
      <c r="F1164" s="221" t="s">
        <v>4949</v>
      </c>
      <c r="G1164" s="222" t="s">
        <v>398</v>
      </c>
      <c r="H1164" s="223">
        <v>1</v>
      </c>
      <c r="I1164" s="224"/>
      <c r="J1164" s="225">
        <f>ROUND(I1164*H1164,2)</f>
        <v>0</v>
      </c>
      <c r="K1164" s="221" t="s">
        <v>1</v>
      </c>
      <c r="L1164" s="44"/>
      <c r="M1164" s="226" t="s">
        <v>1</v>
      </c>
      <c r="N1164" s="227" t="s">
        <v>42</v>
      </c>
      <c r="O1164" s="91"/>
      <c r="P1164" s="228">
        <f>O1164*H1164</f>
        <v>0</v>
      </c>
      <c r="Q1164" s="228">
        <v>0</v>
      </c>
      <c r="R1164" s="228">
        <f>Q1164*H1164</f>
        <v>0</v>
      </c>
      <c r="S1164" s="228">
        <v>0</v>
      </c>
      <c r="T1164" s="229">
        <f>S1164*H1164</f>
        <v>0</v>
      </c>
      <c r="U1164" s="38"/>
      <c r="V1164" s="38"/>
      <c r="W1164" s="38"/>
      <c r="X1164" s="38"/>
      <c r="Y1164" s="38"/>
      <c r="Z1164" s="38"/>
      <c r="AA1164" s="38"/>
      <c r="AB1164" s="38"/>
      <c r="AC1164" s="38"/>
      <c r="AD1164" s="38"/>
      <c r="AE1164" s="38"/>
      <c r="AR1164" s="230" t="s">
        <v>258</v>
      </c>
      <c r="AT1164" s="230" t="s">
        <v>248</v>
      </c>
      <c r="AU1164" s="230" t="s">
        <v>85</v>
      </c>
      <c r="AY1164" s="17" t="s">
        <v>247</v>
      </c>
      <c r="BE1164" s="231">
        <f>IF(N1164="základní",J1164,0)</f>
        <v>0</v>
      </c>
      <c r="BF1164" s="231">
        <f>IF(N1164="snížená",J1164,0)</f>
        <v>0</v>
      </c>
      <c r="BG1164" s="231">
        <f>IF(N1164="zákl. přenesená",J1164,0)</f>
        <v>0</v>
      </c>
      <c r="BH1164" s="231">
        <f>IF(N1164="sníž. přenesená",J1164,0)</f>
        <v>0</v>
      </c>
      <c r="BI1164" s="231">
        <f>IF(N1164="nulová",J1164,0)</f>
        <v>0</v>
      </c>
      <c r="BJ1164" s="17" t="s">
        <v>85</v>
      </c>
      <c r="BK1164" s="231">
        <f>ROUND(I1164*H1164,2)</f>
        <v>0</v>
      </c>
      <c r="BL1164" s="17" t="s">
        <v>258</v>
      </c>
      <c r="BM1164" s="230" t="s">
        <v>1304</v>
      </c>
    </row>
    <row r="1165" s="2" customFormat="1">
      <c r="A1165" s="38"/>
      <c r="B1165" s="39"/>
      <c r="C1165" s="40"/>
      <c r="D1165" s="232" t="s">
        <v>253</v>
      </c>
      <c r="E1165" s="40"/>
      <c r="F1165" s="233" t="s">
        <v>5074</v>
      </c>
      <c r="G1165" s="40"/>
      <c r="H1165" s="40"/>
      <c r="I1165" s="234"/>
      <c r="J1165" s="40"/>
      <c r="K1165" s="40"/>
      <c r="L1165" s="44"/>
      <c r="M1165" s="235"/>
      <c r="N1165" s="236"/>
      <c r="O1165" s="91"/>
      <c r="P1165" s="91"/>
      <c r="Q1165" s="91"/>
      <c r="R1165" s="91"/>
      <c r="S1165" s="91"/>
      <c r="T1165" s="92"/>
      <c r="U1165" s="38"/>
      <c r="V1165" s="38"/>
      <c r="W1165" s="38"/>
      <c r="X1165" s="38"/>
      <c r="Y1165" s="38"/>
      <c r="Z1165" s="38"/>
      <c r="AA1165" s="38"/>
      <c r="AB1165" s="38"/>
      <c r="AC1165" s="38"/>
      <c r="AD1165" s="38"/>
      <c r="AE1165" s="38"/>
      <c r="AT1165" s="17" t="s">
        <v>253</v>
      </c>
      <c r="AU1165" s="17" t="s">
        <v>85</v>
      </c>
    </row>
    <row r="1166" s="2" customFormat="1" ht="24.15" customHeight="1">
      <c r="A1166" s="38"/>
      <c r="B1166" s="39"/>
      <c r="C1166" s="219" t="s">
        <v>977</v>
      </c>
      <c r="D1166" s="219" t="s">
        <v>248</v>
      </c>
      <c r="E1166" s="220" t="s">
        <v>5075</v>
      </c>
      <c r="F1166" s="221" t="s">
        <v>4949</v>
      </c>
      <c r="G1166" s="222" t="s">
        <v>398</v>
      </c>
      <c r="H1166" s="223">
        <v>1</v>
      </c>
      <c r="I1166" s="224"/>
      <c r="J1166" s="225">
        <f>ROUND(I1166*H1166,2)</f>
        <v>0</v>
      </c>
      <c r="K1166" s="221" t="s">
        <v>1</v>
      </c>
      <c r="L1166" s="44"/>
      <c r="M1166" s="226" t="s">
        <v>1</v>
      </c>
      <c r="N1166" s="227" t="s">
        <v>42</v>
      </c>
      <c r="O1166" s="91"/>
      <c r="P1166" s="228">
        <f>O1166*H1166</f>
        <v>0</v>
      </c>
      <c r="Q1166" s="228">
        <v>0</v>
      </c>
      <c r="R1166" s="228">
        <f>Q1166*H1166</f>
        <v>0</v>
      </c>
      <c r="S1166" s="228">
        <v>0</v>
      </c>
      <c r="T1166" s="229">
        <f>S1166*H1166</f>
        <v>0</v>
      </c>
      <c r="U1166" s="38"/>
      <c r="V1166" s="38"/>
      <c r="W1166" s="38"/>
      <c r="X1166" s="38"/>
      <c r="Y1166" s="38"/>
      <c r="Z1166" s="38"/>
      <c r="AA1166" s="38"/>
      <c r="AB1166" s="38"/>
      <c r="AC1166" s="38"/>
      <c r="AD1166" s="38"/>
      <c r="AE1166" s="38"/>
      <c r="AR1166" s="230" t="s">
        <v>258</v>
      </c>
      <c r="AT1166" s="230" t="s">
        <v>248</v>
      </c>
      <c r="AU1166" s="230" t="s">
        <v>85</v>
      </c>
      <c r="AY1166" s="17" t="s">
        <v>247</v>
      </c>
      <c r="BE1166" s="231">
        <f>IF(N1166="základní",J1166,0)</f>
        <v>0</v>
      </c>
      <c r="BF1166" s="231">
        <f>IF(N1166="snížená",J1166,0)</f>
        <v>0</v>
      </c>
      <c r="BG1166" s="231">
        <f>IF(N1166="zákl. přenesená",J1166,0)</f>
        <v>0</v>
      </c>
      <c r="BH1166" s="231">
        <f>IF(N1166="sníž. přenesená",J1166,0)</f>
        <v>0</v>
      </c>
      <c r="BI1166" s="231">
        <f>IF(N1166="nulová",J1166,0)</f>
        <v>0</v>
      </c>
      <c r="BJ1166" s="17" t="s">
        <v>85</v>
      </c>
      <c r="BK1166" s="231">
        <f>ROUND(I1166*H1166,2)</f>
        <v>0</v>
      </c>
      <c r="BL1166" s="17" t="s">
        <v>258</v>
      </c>
      <c r="BM1166" s="230" t="s">
        <v>1308</v>
      </c>
    </row>
    <row r="1167" s="2" customFormat="1">
      <c r="A1167" s="38"/>
      <c r="B1167" s="39"/>
      <c r="C1167" s="40"/>
      <c r="D1167" s="232" t="s">
        <v>253</v>
      </c>
      <c r="E1167" s="40"/>
      <c r="F1167" s="233" t="s">
        <v>5074</v>
      </c>
      <c r="G1167" s="40"/>
      <c r="H1167" s="40"/>
      <c r="I1167" s="234"/>
      <c r="J1167" s="40"/>
      <c r="K1167" s="40"/>
      <c r="L1167" s="44"/>
      <c r="M1167" s="235"/>
      <c r="N1167" s="236"/>
      <c r="O1167" s="91"/>
      <c r="P1167" s="91"/>
      <c r="Q1167" s="91"/>
      <c r="R1167" s="91"/>
      <c r="S1167" s="91"/>
      <c r="T1167" s="92"/>
      <c r="U1167" s="38"/>
      <c r="V1167" s="38"/>
      <c r="W1167" s="38"/>
      <c r="X1167" s="38"/>
      <c r="Y1167" s="38"/>
      <c r="Z1167" s="38"/>
      <c r="AA1167" s="38"/>
      <c r="AB1167" s="38"/>
      <c r="AC1167" s="38"/>
      <c r="AD1167" s="38"/>
      <c r="AE1167" s="38"/>
      <c r="AT1167" s="17" t="s">
        <v>253</v>
      </c>
      <c r="AU1167" s="17" t="s">
        <v>85</v>
      </c>
    </row>
    <row r="1168" s="2" customFormat="1" ht="24.15" customHeight="1">
      <c r="A1168" s="38"/>
      <c r="B1168" s="39"/>
      <c r="C1168" s="219" t="s">
        <v>1310</v>
      </c>
      <c r="D1168" s="219" t="s">
        <v>248</v>
      </c>
      <c r="E1168" s="220" t="s">
        <v>5076</v>
      </c>
      <c r="F1168" s="221" t="s">
        <v>4949</v>
      </c>
      <c r="G1168" s="222" t="s">
        <v>398</v>
      </c>
      <c r="H1168" s="223">
        <v>1</v>
      </c>
      <c r="I1168" s="224"/>
      <c r="J1168" s="225">
        <f>ROUND(I1168*H1168,2)</f>
        <v>0</v>
      </c>
      <c r="K1168" s="221" t="s">
        <v>1</v>
      </c>
      <c r="L1168" s="44"/>
      <c r="M1168" s="226" t="s">
        <v>1</v>
      </c>
      <c r="N1168" s="227" t="s">
        <v>42</v>
      </c>
      <c r="O1168" s="91"/>
      <c r="P1168" s="228">
        <f>O1168*H1168</f>
        <v>0</v>
      </c>
      <c r="Q1168" s="228">
        <v>0</v>
      </c>
      <c r="R1168" s="228">
        <f>Q1168*H1168</f>
        <v>0</v>
      </c>
      <c r="S1168" s="228">
        <v>0</v>
      </c>
      <c r="T1168" s="229">
        <f>S1168*H1168</f>
        <v>0</v>
      </c>
      <c r="U1168" s="38"/>
      <c r="V1168" s="38"/>
      <c r="W1168" s="38"/>
      <c r="X1168" s="38"/>
      <c r="Y1168" s="38"/>
      <c r="Z1168" s="38"/>
      <c r="AA1168" s="38"/>
      <c r="AB1168" s="38"/>
      <c r="AC1168" s="38"/>
      <c r="AD1168" s="38"/>
      <c r="AE1168" s="38"/>
      <c r="AR1168" s="230" t="s">
        <v>258</v>
      </c>
      <c r="AT1168" s="230" t="s">
        <v>248</v>
      </c>
      <c r="AU1168" s="230" t="s">
        <v>85</v>
      </c>
      <c r="AY1168" s="17" t="s">
        <v>247</v>
      </c>
      <c r="BE1168" s="231">
        <f>IF(N1168="základní",J1168,0)</f>
        <v>0</v>
      </c>
      <c r="BF1168" s="231">
        <f>IF(N1168="snížená",J1168,0)</f>
        <v>0</v>
      </c>
      <c r="BG1168" s="231">
        <f>IF(N1168="zákl. přenesená",J1168,0)</f>
        <v>0</v>
      </c>
      <c r="BH1168" s="231">
        <f>IF(N1168="sníž. přenesená",J1168,0)</f>
        <v>0</v>
      </c>
      <c r="BI1168" s="231">
        <f>IF(N1168="nulová",J1168,0)</f>
        <v>0</v>
      </c>
      <c r="BJ1168" s="17" t="s">
        <v>85</v>
      </c>
      <c r="BK1168" s="231">
        <f>ROUND(I1168*H1168,2)</f>
        <v>0</v>
      </c>
      <c r="BL1168" s="17" t="s">
        <v>258</v>
      </c>
      <c r="BM1168" s="230" t="s">
        <v>1313</v>
      </c>
    </row>
    <row r="1169" s="2" customFormat="1">
      <c r="A1169" s="38"/>
      <c r="B1169" s="39"/>
      <c r="C1169" s="40"/>
      <c r="D1169" s="232" t="s">
        <v>253</v>
      </c>
      <c r="E1169" s="40"/>
      <c r="F1169" s="233" t="s">
        <v>5052</v>
      </c>
      <c r="G1169" s="40"/>
      <c r="H1169" s="40"/>
      <c r="I1169" s="234"/>
      <c r="J1169" s="40"/>
      <c r="K1169" s="40"/>
      <c r="L1169" s="44"/>
      <c r="M1169" s="235"/>
      <c r="N1169" s="236"/>
      <c r="O1169" s="91"/>
      <c r="P1169" s="91"/>
      <c r="Q1169" s="91"/>
      <c r="R1169" s="91"/>
      <c r="S1169" s="91"/>
      <c r="T1169" s="92"/>
      <c r="U1169" s="38"/>
      <c r="V1169" s="38"/>
      <c r="W1169" s="38"/>
      <c r="X1169" s="38"/>
      <c r="Y1169" s="38"/>
      <c r="Z1169" s="38"/>
      <c r="AA1169" s="38"/>
      <c r="AB1169" s="38"/>
      <c r="AC1169" s="38"/>
      <c r="AD1169" s="38"/>
      <c r="AE1169" s="38"/>
      <c r="AT1169" s="17" t="s">
        <v>253</v>
      </c>
      <c r="AU1169" s="17" t="s">
        <v>85</v>
      </c>
    </row>
    <row r="1170" s="2" customFormat="1" ht="24.15" customHeight="1">
      <c r="A1170" s="38"/>
      <c r="B1170" s="39"/>
      <c r="C1170" s="219" t="s">
        <v>980</v>
      </c>
      <c r="D1170" s="219" t="s">
        <v>248</v>
      </c>
      <c r="E1170" s="220" t="s">
        <v>5077</v>
      </c>
      <c r="F1170" s="221" t="s">
        <v>4940</v>
      </c>
      <c r="G1170" s="222" t="s">
        <v>398</v>
      </c>
      <c r="H1170" s="223">
        <v>1</v>
      </c>
      <c r="I1170" s="224"/>
      <c r="J1170" s="225">
        <f>ROUND(I1170*H1170,2)</f>
        <v>0</v>
      </c>
      <c r="K1170" s="221" t="s">
        <v>1</v>
      </c>
      <c r="L1170" s="44"/>
      <c r="M1170" s="226" t="s">
        <v>1</v>
      </c>
      <c r="N1170" s="227" t="s">
        <v>42</v>
      </c>
      <c r="O1170" s="91"/>
      <c r="P1170" s="228">
        <f>O1170*H1170</f>
        <v>0</v>
      </c>
      <c r="Q1170" s="228">
        <v>0</v>
      </c>
      <c r="R1170" s="228">
        <f>Q1170*H1170</f>
        <v>0</v>
      </c>
      <c r="S1170" s="228">
        <v>0</v>
      </c>
      <c r="T1170" s="229">
        <f>S1170*H1170</f>
        <v>0</v>
      </c>
      <c r="U1170" s="38"/>
      <c r="V1170" s="38"/>
      <c r="W1170" s="38"/>
      <c r="X1170" s="38"/>
      <c r="Y1170" s="38"/>
      <c r="Z1170" s="38"/>
      <c r="AA1170" s="38"/>
      <c r="AB1170" s="38"/>
      <c r="AC1170" s="38"/>
      <c r="AD1170" s="38"/>
      <c r="AE1170" s="38"/>
      <c r="AR1170" s="230" t="s">
        <v>258</v>
      </c>
      <c r="AT1170" s="230" t="s">
        <v>248</v>
      </c>
      <c r="AU1170" s="230" t="s">
        <v>85</v>
      </c>
      <c r="AY1170" s="17" t="s">
        <v>247</v>
      </c>
      <c r="BE1170" s="231">
        <f>IF(N1170="základní",J1170,0)</f>
        <v>0</v>
      </c>
      <c r="BF1170" s="231">
        <f>IF(N1170="snížená",J1170,0)</f>
        <v>0</v>
      </c>
      <c r="BG1170" s="231">
        <f>IF(N1170="zákl. přenesená",J1170,0)</f>
        <v>0</v>
      </c>
      <c r="BH1170" s="231">
        <f>IF(N1170="sníž. přenesená",J1170,0)</f>
        <v>0</v>
      </c>
      <c r="BI1170" s="231">
        <f>IF(N1170="nulová",J1170,0)</f>
        <v>0</v>
      </c>
      <c r="BJ1170" s="17" t="s">
        <v>85</v>
      </c>
      <c r="BK1170" s="231">
        <f>ROUND(I1170*H1170,2)</f>
        <v>0</v>
      </c>
      <c r="BL1170" s="17" t="s">
        <v>258</v>
      </c>
      <c r="BM1170" s="230" t="s">
        <v>1318</v>
      </c>
    </row>
    <row r="1171" s="2" customFormat="1">
      <c r="A1171" s="38"/>
      <c r="B1171" s="39"/>
      <c r="C1171" s="40"/>
      <c r="D1171" s="232" t="s">
        <v>253</v>
      </c>
      <c r="E1171" s="40"/>
      <c r="F1171" s="233" t="s">
        <v>5052</v>
      </c>
      <c r="G1171" s="40"/>
      <c r="H1171" s="40"/>
      <c r="I1171" s="234"/>
      <c r="J1171" s="40"/>
      <c r="K1171" s="40"/>
      <c r="L1171" s="44"/>
      <c r="M1171" s="235"/>
      <c r="N1171" s="236"/>
      <c r="O1171" s="91"/>
      <c r="P1171" s="91"/>
      <c r="Q1171" s="91"/>
      <c r="R1171" s="91"/>
      <c r="S1171" s="91"/>
      <c r="T1171" s="92"/>
      <c r="U1171" s="38"/>
      <c r="V1171" s="38"/>
      <c r="W1171" s="38"/>
      <c r="X1171" s="38"/>
      <c r="Y1171" s="38"/>
      <c r="Z1171" s="38"/>
      <c r="AA1171" s="38"/>
      <c r="AB1171" s="38"/>
      <c r="AC1171" s="38"/>
      <c r="AD1171" s="38"/>
      <c r="AE1171" s="38"/>
      <c r="AT1171" s="17" t="s">
        <v>253</v>
      </c>
      <c r="AU1171" s="17" t="s">
        <v>85</v>
      </c>
    </row>
    <row r="1172" s="2" customFormat="1" ht="24.15" customHeight="1">
      <c r="A1172" s="38"/>
      <c r="B1172" s="39"/>
      <c r="C1172" s="219" t="s">
        <v>1319</v>
      </c>
      <c r="D1172" s="219" t="s">
        <v>248</v>
      </c>
      <c r="E1172" s="220" t="s">
        <v>5078</v>
      </c>
      <c r="F1172" s="221" t="s">
        <v>4940</v>
      </c>
      <c r="G1172" s="222" t="s">
        <v>398</v>
      </c>
      <c r="H1172" s="223">
        <v>1</v>
      </c>
      <c r="I1172" s="224"/>
      <c r="J1172" s="225">
        <f>ROUND(I1172*H1172,2)</f>
        <v>0</v>
      </c>
      <c r="K1172" s="221" t="s">
        <v>1</v>
      </c>
      <c r="L1172" s="44"/>
      <c r="M1172" s="226" t="s">
        <v>1</v>
      </c>
      <c r="N1172" s="227" t="s">
        <v>42</v>
      </c>
      <c r="O1172" s="91"/>
      <c r="P1172" s="228">
        <f>O1172*H1172</f>
        <v>0</v>
      </c>
      <c r="Q1172" s="228">
        <v>0</v>
      </c>
      <c r="R1172" s="228">
        <f>Q1172*H1172</f>
        <v>0</v>
      </c>
      <c r="S1172" s="228">
        <v>0</v>
      </c>
      <c r="T1172" s="229">
        <f>S1172*H1172</f>
        <v>0</v>
      </c>
      <c r="U1172" s="38"/>
      <c r="V1172" s="38"/>
      <c r="W1172" s="38"/>
      <c r="X1172" s="38"/>
      <c r="Y1172" s="38"/>
      <c r="Z1172" s="38"/>
      <c r="AA1172" s="38"/>
      <c r="AB1172" s="38"/>
      <c r="AC1172" s="38"/>
      <c r="AD1172" s="38"/>
      <c r="AE1172" s="38"/>
      <c r="AR1172" s="230" t="s">
        <v>258</v>
      </c>
      <c r="AT1172" s="230" t="s">
        <v>248</v>
      </c>
      <c r="AU1172" s="230" t="s">
        <v>85</v>
      </c>
      <c r="AY1172" s="17" t="s">
        <v>247</v>
      </c>
      <c r="BE1172" s="231">
        <f>IF(N1172="základní",J1172,0)</f>
        <v>0</v>
      </c>
      <c r="BF1172" s="231">
        <f>IF(N1172="snížená",J1172,0)</f>
        <v>0</v>
      </c>
      <c r="BG1172" s="231">
        <f>IF(N1172="zákl. přenesená",J1172,0)</f>
        <v>0</v>
      </c>
      <c r="BH1172" s="231">
        <f>IF(N1172="sníž. přenesená",J1172,0)</f>
        <v>0</v>
      </c>
      <c r="BI1172" s="231">
        <f>IF(N1172="nulová",J1172,0)</f>
        <v>0</v>
      </c>
      <c r="BJ1172" s="17" t="s">
        <v>85</v>
      </c>
      <c r="BK1172" s="231">
        <f>ROUND(I1172*H1172,2)</f>
        <v>0</v>
      </c>
      <c r="BL1172" s="17" t="s">
        <v>258</v>
      </c>
      <c r="BM1172" s="230" t="s">
        <v>1322</v>
      </c>
    </row>
    <row r="1173" s="2" customFormat="1">
      <c r="A1173" s="38"/>
      <c r="B1173" s="39"/>
      <c r="C1173" s="40"/>
      <c r="D1173" s="232" t="s">
        <v>253</v>
      </c>
      <c r="E1173" s="40"/>
      <c r="F1173" s="233" t="s">
        <v>5052</v>
      </c>
      <c r="G1173" s="40"/>
      <c r="H1173" s="40"/>
      <c r="I1173" s="234"/>
      <c r="J1173" s="40"/>
      <c r="K1173" s="40"/>
      <c r="L1173" s="44"/>
      <c r="M1173" s="235"/>
      <c r="N1173" s="236"/>
      <c r="O1173" s="91"/>
      <c r="P1173" s="91"/>
      <c r="Q1173" s="91"/>
      <c r="R1173" s="91"/>
      <c r="S1173" s="91"/>
      <c r="T1173" s="92"/>
      <c r="U1173" s="38"/>
      <c r="V1173" s="38"/>
      <c r="W1173" s="38"/>
      <c r="X1173" s="38"/>
      <c r="Y1173" s="38"/>
      <c r="Z1173" s="38"/>
      <c r="AA1173" s="38"/>
      <c r="AB1173" s="38"/>
      <c r="AC1173" s="38"/>
      <c r="AD1173" s="38"/>
      <c r="AE1173" s="38"/>
      <c r="AT1173" s="17" t="s">
        <v>253</v>
      </c>
      <c r="AU1173" s="17" t="s">
        <v>85</v>
      </c>
    </row>
    <row r="1174" s="2" customFormat="1" ht="24.15" customHeight="1">
      <c r="A1174" s="38"/>
      <c r="B1174" s="39"/>
      <c r="C1174" s="219" t="s">
        <v>983</v>
      </c>
      <c r="D1174" s="219" t="s">
        <v>248</v>
      </c>
      <c r="E1174" s="220" t="s">
        <v>5079</v>
      </c>
      <c r="F1174" s="221" t="s">
        <v>5080</v>
      </c>
      <c r="G1174" s="222" t="s">
        <v>398</v>
      </c>
      <c r="H1174" s="223">
        <v>1</v>
      </c>
      <c r="I1174" s="224"/>
      <c r="J1174" s="225">
        <f>ROUND(I1174*H1174,2)</f>
        <v>0</v>
      </c>
      <c r="K1174" s="221" t="s">
        <v>1</v>
      </c>
      <c r="L1174" s="44"/>
      <c r="M1174" s="226" t="s">
        <v>1</v>
      </c>
      <c r="N1174" s="227" t="s">
        <v>42</v>
      </c>
      <c r="O1174" s="91"/>
      <c r="P1174" s="228">
        <f>O1174*H1174</f>
        <v>0</v>
      </c>
      <c r="Q1174" s="228">
        <v>0</v>
      </c>
      <c r="R1174" s="228">
        <f>Q1174*H1174</f>
        <v>0</v>
      </c>
      <c r="S1174" s="228">
        <v>0</v>
      </c>
      <c r="T1174" s="229">
        <f>S1174*H1174</f>
        <v>0</v>
      </c>
      <c r="U1174" s="38"/>
      <c r="V1174" s="38"/>
      <c r="W1174" s="38"/>
      <c r="X1174" s="38"/>
      <c r="Y1174" s="38"/>
      <c r="Z1174" s="38"/>
      <c r="AA1174" s="38"/>
      <c r="AB1174" s="38"/>
      <c r="AC1174" s="38"/>
      <c r="AD1174" s="38"/>
      <c r="AE1174" s="38"/>
      <c r="AR1174" s="230" t="s">
        <v>258</v>
      </c>
      <c r="AT1174" s="230" t="s">
        <v>248</v>
      </c>
      <c r="AU1174" s="230" t="s">
        <v>85</v>
      </c>
      <c r="AY1174" s="17" t="s">
        <v>247</v>
      </c>
      <c r="BE1174" s="231">
        <f>IF(N1174="základní",J1174,0)</f>
        <v>0</v>
      </c>
      <c r="BF1174" s="231">
        <f>IF(N1174="snížená",J1174,0)</f>
        <v>0</v>
      </c>
      <c r="BG1174" s="231">
        <f>IF(N1174="zákl. přenesená",J1174,0)</f>
        <v>0</v>
      </c>
      <c r="BH1174" s="231">
        <f>IF(N1174="sníž. přenesená",J1174,0)</f>
        <v>0</v>
      </c>
      <c r="BI1174" s="231">
        <f>IF(N1174="nulová",J1174,0)</f>
        <v>0</v>
      </c>
      <c r="BJ1174" s="17" t="s">
        <v>85</v>
      </c>
      <c r="BK1174" s="231">
        <f>ROUND(I1174*H1174,2)</f>
        <v>0</v>
      </c>
      <c r="BL1174" s="17" t="s">
        <v>258</v>
      </c>
      <c r="BM1174" s="230" t="s">
        <v>1331</v>
      </c>
    </row>
    <row r="1175" s="2" customFormat="1">
      <c r="A1175" s="38"/>
      <c r="B1175" s="39"/>
      <c r="C1175" s="40"/>
      <c r="D1175" s="232" t="s">
        <v>253</v>
      </c>
      <c r="E1175" s="40"/>
      <c r="F1175" s="233" t="s">
        <v>5081</v>
      </c>
      <c r="G1175" s="40"/>
      <c r="H1175" s="40"/>
      <c r="I1175" s="234"/>
      <c r="J1175" s="40"/>
      <c r="K1175" s="40"/>
      <c r="L1175" s="44"/>
      <c r="M1175" s="235"/>
      <c r="N1175" s="236"/>
      <c r="O1175" s="91"/>
      <c r="P1175" s="91"/>
      <c r="Q1175" s="91"/>
      <c r="R1175" s="91"/>
      <c r="S1175" s="91"/>
      <c r="T1175" s="92"/>
      <c r="U1175" s="38"/>
      <c r="V1175" s="38"/>
      <c r="W1175" s="38"/>
      <c r="X1175" s="38"/>
      <c r="Y1175" s="38"/>
      <c r="Z1175" s="38"/>
      <c r="AA1175" s="38"/>
      <c r="AB1175" s="38"/>
      <c r="AC1175" s="38"/>
      <c r="AD1175" s="38"/>
      <c r="AE1175" s="38"/>
      <c r="AT1175" s="17" t="s">
        <v>253</v>
      </c>
      <c r="AU1175" s="17" t="s">
        <v>85</v>
      </c>
    </row>
    <row r="1176" s="2" customFormat="1" ht="24.15" customHeight="1">
      <c r="A1176" s="38"/>
      <c r="B1176" s="39"/>
      <c r="C1176" s="219" t="s">
        <v>1336</v>
      </c>
      <c r="D1176" s="219" t="s">
        <v>248</v>
      </c>
      <c r="E1176" s="220" t="s">
        <v>5082</v>
      </c>
      <c r="F1176" s="221" t="s">
        <v>5083</v>
      </c>
      <c r="G1176" s="222" t="s">
        <v>398</v>
      </c>
      <c r="H1176" s="223">
        <v>14</v>
      </c>
      <c r="I1176" s="224"/>
      <c r="J1176" s="225">
        <f>ROUND(I1176*H1176,2)</f>
        <v>0</v>
      </c>
      <c r="K1176" s="221" t="s">
        <v>1</v>
      </c>
      <c r="L1176" s="44"/>
      <c r="M1176" s="226" t="s">
        <v>1</v>
      </c>
      <c r="N1176" s="227" t="s">
        <v>42</v>
      </c>
      <c r="O1176" s="91"/>
      <c r="P1176" s="228">
        <f>O1176*H1176</f>
        <v>0</v>
      </c>
      <c r="Q1176" s="228">
        <v>0</v>
      </c>
      <c r="R1176" s="228">
        <f>Q1176*H1176</f>
        <v>0</v>
      </c>
      <c r="S1176" s="228">
        <v>0</v>
      </c>
      <c r="T1176" s="229">
        <f>S1176*H1176</f>
        <v>0</v>
      </c>
      <c r="U1176" s="38"/>
      <c r="V1176" s="38"/>
      <c r="W1176" s="38"/>
      <c r="X1176" s="38"/>
      <c r="Y1176" s="38"/>
      <c r="Z1176" s="38"/>
      <c r="AA1176" s="38"/>
      <c r="AB1176" s="38"/>
      <c r="AC1176" s="38"/>
      <c r="AD1176" s="38"/>
      <c r="AE1176" s="38"/>
      <c r="AR1176" s="230" t="s">
        <v>258</v>
      </c>
      <c r="AT1176" s="230" t="s">
        <v>248</v>
      </c>
      <c r="AU1176" s="230" t="s">
        <v>85</v>
      </c>
      <c r="AY1176" s="17" t="s">
        <v>247</v>
      </c>
      <c r="BE1176" s="231">
        <f>IF(N1176="základní",J1176,0)</f>
        <v>0</v>
      </c>
      <c r="BF1176" s="231">
        <f>IF(N1176="snížená",J1176,0)</f>
        <v>0</v>
      </c>
      <c r="BG1176" s="231">
        <f>IF(N1176="zákl. přenesená",J1176,0)</f>
        <v>0</v>
      </c>
      <c r="BH1176" s="231">
        <f>IF(N1176="sníž. přenesená",J1176,0)</f>
        <v>0</v>
      </c>
      <c r="BI1176" s="231">
        <f>IF(N1176="nulová",J1176,0)</f>
        <v>0</v>
      </c>
      <c r="BJ1176" s="17" t="s">
        <v>85</v>
      </c>
      <c r="BK1176" s="231">
        <f>ROUND(I1176*H1176,2)</f>
        <v>0</v>
      </c>
      <c r="BL1176" s="17" t="s">
        <v>258</v>
      </c>
      <c r="BM1176" s="230" t="s">
        <v>1339</v>
      </c>
    </row>
    <row r="1177" s="2" customFormat="1">
      <c r="A1177" s="38"/>
      <c r="B1177" s="39"/>
      <c r="C1177" s="40"/>
      <c r="D1177" s="232" t="s">
        <v>253</v>
      </c>
      <c r="E1177" s="40"/>
      <c r="F1177" s="233" t="s">
        <v>5084</v>
      </c>
      <c r="G1177" s="40"/>
      <c r="H1177" s="40"/>
      <c r="I1177" s="234"/>
      <c r="J1177" s="40"/>
      <c r="K1177" s="40"/>
      <c r="L1177" s="44"/>
      <c r="M1177" s="235"/>
      <c r="N1177" s="236"/>
      <c r="O1177" s="91"/>
      <c r="P1177" s="91"/>
      <c r="Q1177" s="91"/>
      <c r="R1177" s="91"/>
      <c r="S1177" s="91"/>
      <c r="T1177" s="92"/>
      <c r="U1177" s="38"/>
      <c r="V1177" s="38"/>
      <c r="W1177" s="38"/>
      <c r="X1177" s="38"/>
      <c r="Y1177" s="38"/>
      <c r="Z1177" s="38"/>
      <c r="AA1177" s="38"/>
      <c r="AB1177" s="38"/>
      <c r="AC1177" s="38"/>
      <c r="AD1177" s="38"/>
      <c r="AE1177" s="38"/>
      <c r="AT1177" s="17" t="s">
        <v>253</v>
      </c>
      <c r="AU1177" s="17" t="s">
        <v>85</v>
      </c>
    </row>
    <row r="1178" s="2" customFormat="1" ht="24.15" customHeight="1">
      <c r="A1178" s="38"/>
      <c r="B1178" s="39"/>
      <c r="C1178" s="219" t="s">
        <v>988</v>
      </c>
      <c r="D1178" s="219" t="s">
        <v>248</v>
      </c>
      <c r="E1178" s="220" t="s">
        <v>5085</v>
      </c>
      <c r="F1178" s="221" t="s">
        <v>5083</v>
      </c>
      <c r="G1178" s="222" t="s">
        <v>398</v>
      </c>
      <c r="H1178" s="223">
        <v>19</v>
      </c>
      <c r="I1178" s="224"/>
      <c r="J1178" s="225">
        <f>ROUND(I1178*H1178,2)</f>
        <v>0</v>
      </c>
      <c r="K1178" s="221" t="s">
        <v>1</v>
      </c>
      <c r="L1178" s="44"/>
      <c r="M1178" s="226" t="s">
        <v>1</v>
      </c>
      <c r="N1178" s="227" t="s">
        <v>42</v>
      </c>
      <c r="O1178" s="91"/>
      <c r="P1178" s="228">
        <f>O1178*H1178</f>
        <v>0</v>
      </c>
      <c r="Q1178" s="228">
        <v>0</v>
      </c>
      <c r="R1178" s="228">
        <f>Q1178*H1178</f>
        <v>0</v>
      </c>
      <c r="S1178" s="228">
        <v>0</v>
      </c>
      <c r="T1178" s="229">
        <f>S1178*H1178</f>
        <v>0</v>
      </c>
      <c r="U1178" s="38"/>
      <c r="V1178" s="38"/>
      <c r="W1178" s="38"/>
      <c r="X1178" s="38"/>
      <c r="Y1178" s="38"/>
      <c r="Z1178" s="38"/>
      <c r="AA1178" s="38"/>
      <c r="AB1178" s="38"/>
      <c r="AC1178" s="38"/>
      <c r="AD1178" s="38"/>
      <c r="AE1178" s="38"/>
      <c r="AR1178" s="230" t="s">
        <v>258</v>
      </c>
      <c r="AT1178" s="230" t="s">
        <v>248</v>
      </c>
      <c r="AU1178" s="230" t="s">
        <v>85</v>
      </c>
      <c r="AY1178" s="17" t="s">
        <v>247</v>
      </c>
      <c r="BE1178" s="231">
        <f>IF(N1178="základní",J1178,0)</f>
        <v>0</v>
      </c>
      <c r="BF1178" s="231">
        <f>IF(N1178="snížená",J1178,0)</f>
        <v>0</v>
      </c>
      <c r="BG1178" s="231">
        <f>IF(N1178="zákl. přenesená",J1178,0)</f>
        <v>0</v>
      </c>
      <c r="BH1178" s="231">
        <f>IF(N1178="sníž. přenesená",J1178,0)</f>
        <v>0</v>
      </c>
      <c r="BI1178" s="231">
        <f>IF(N1178="nulová",J1178,0)</f>
        <v>0</v>
      </c>
      <c r="BJ1178" s="17" t="s">
        <v>85</v>
      </c>
      <c r="BK1178" s="231">
        <f>ROUND(I1178*H1178,2)</f>
        <v>0</v>
      </c>
      <c r="BL1178" s="17" t="s">
        <v>258</v>
      </c>
      <c r="BM1178" s="230" t="s">
        <v>1345</v>
      </c>
    </row>
    <row r="1179" s="2" customFormat="1">
      <c r="A1179" s="38"/>
      <c r="B1179" s="39"/>
      <c r="C1179" s="40"/>
      <c r="D1179" s="232" t="s">
        <v>253</v>
      </c>
      <c r="E1179" s="40"/>
      <c r="F1179" s="233" t="s">
        <v>5084</v>
      </c>
      <c r="G1179" s="40"/>
      <c r="H1179" s="40"/>
      <c r="I1179" s="234"/>
      <c r="J1179" s="40"/>
      <c r="K1179" s="40"/>
      <c r="L1179" s="44"/>
      <c r="M1179" s="235"/>
      <c r="N1179" s="236"/>
      <c r="O1179" s="91"/>
      <c r="P1179" s="91"/>
      <c r="Q1179" s="91"/>
      <c r="R1179" s="91"/>
      <c r="S1179" s="91"/>
      <c r="T1179" s="92"/>
      <c r="U1179" s="38"/>
      <c r="V1179" s="38"/>
      <c r="W1179" s="38"/>
      <c r="X1179" s="38"/>
      <c r="Y1179" s="38"/>
      <c r="Z1179" s="38"/>
      <c r="AA1179" s="38"/>
      <c r="AB1179" s="38"/>
      <c r="AC1179" s="38"/>
      <c r="AD1179" s="38"/>
      <c r="AE1179" s="38"/>
      <c r="AT1179" s="17" t="s">
        <v>253</v>
      </c>
      <c r="AU1179" s="17" t="s">
        <v>85</v>
      </c>
    </row>
    <row r="1180" s="2" customFormat="1" ht="24.15" customHeight="1">
      <c r="A1180" s="38"/>
      <c r="B1180" s="39"/>
      <c r="C1180" s="219" t="s">
        <v>1348</v>
      </c>
      <c r="D1180" s="219" t="s">
        <v>248</v>
      </c>
      <c r="E1180" s="220" t="s">
        <v>5086</v>
      </c>
      <c r="F1180" s="221" t="s">
        <v>5080</v>
      </c>
      <c r="G1180" s="222" t="s">
        <v>398</v>
      </c>
      <c r="H1180" s="223">
        <v>2</v>
      </c>
      <c r="I1180" s="224"/>
      <c r="J1180" s="225">
        <f>ROUND(I1180*H1180,2)</f>
        <v>0</v>
      </c>
      <c r="K1180" s="221" t="s">
        <v>1</v>
      </c>
      <c r="L1180" s="44"/>
      <c r="M1180" s="226" t="s">
        <v>1</v>
      </c>
      <c r="N1180" s="227" t="s">
        <v>42</v>
      </c>
      <c r="O1180" s="91"/>
      <c r="P1180" s="228">
        <f>O1180*H1180</f>
        <v>0</v>
      </c>
      <c r="Q1180" s="228">
        <v>0</v>
      </c>
      <c r="R1180" s="228">
        <f>Q1180*H1180</f>
        <v>0</v>
      </c>
      <c r="S1180" s="228">
        <v>0</v>
      </c>
      <c r="T1180" s="229">
        <f>S1180*H1180</f>
        <v>0</v>
      </c>
      <c r="U1180" s="38"/>
      <c r="V1180" s="38"/>
      <c r="W1180" s="38"/>
      <c r="X1180" s="38"/>
      <c r="Y1180" s="38"/>
      <c r="Z1180" s="38"/>
      <c r="AA1180" s="38"/>
      <c r="AB1180" s="38"/>
      <c r="AC1180" s="38"/>
      <c r="AD1180" s="38"/>
      <c r="AE1180" s="38"/>
      <c r="AR1180" s="230" t="s">
        <v>258</v>
      </c>
      <c r="AT1180" s="230" t="s">
        <v>248</v>
      </c>
      <c r="AU1180" s="230" t="s">
        <v>85</v>
      </c>
      <c r="AY1180" s="17" t="s">
        <v>247</v>
      </c>
      <c r="BE1180" s="231">
        <f>IF(N1180="základní",J1180,0)</f>
        <v>0</v>
      </c>
      <c r="BF1180" s="231">
        <f>IF(N1180="snížená",J1180,0)</f>
        <v>0</v>
      </c>
      <c r="BG1180" s="231">
        <f>IF(N1180="zákl. přenesená",J1180,0)</f>
        <v>0</v>
      </c>
      <c r="BH1180" s="231">
        <f>IF(N1180="sníž. přenesená",J1180,0)</f>
        <v>0</v>
      </c>
      <c r="BI1180" s="231">
        <f>IF(N1180="nulová",J1180,0)</f>
        <v>0</v>
      </c>
      <c r="BJ1180" s="17" t="s">
        <v>85</v>
      </c>
      <c r="BK1180" s="231">
        <f>ROUND(I1180*H1180,2)</f>
        <v>0</v>
      </c>
      <c r="BL1180" s="17" t="s">
        <v>258</v>
      </c>
      <c r="BM1180" s="230" t="s">
        <v>1351</v>
      </c>
    </row>
    <row r="1181" s="2" customFormat="1">
      <c r="A1181" s="38"/>
      <c r="B1181" s="39"/>
      <c r="C1181" s="40"/>
      <c r="D1181" s="232" t="s">
        <v>253</v>
      </c>
      <c r="E1181" s="40"/>
      <c r="F1181" s="233" t="s">
        <v>5087</v>
      </c>
      <c r="G1181" s="40"/>
      <c r="H1181" s="40"/>
      <c r="I1181" s="234"/>
      <c r="J1181" s="40"/>
      <c r="K1181" s="40"/>
      <c r="L1181" s="44"/>
      <c r="M1181" s="235"/>
      <c r="N1181" s="236"/>
      <c r="O1181" s="91"/>
      <c r="P1181" s="91"/>
      <c r="Q1181" s="91"/>
      <c r="R1181" s="91"/>
      <c r="S1181" s="91"/>
      <c r="T1181" s="92"/>
      <c r="U1181" s="38"/>
      <c r="V1181" s="38"/>
      <c r="W1181" s="38"/>
      <c r="X1181" s="38"/>
      <c r="Y1181" s="38"/>
      <c r="Z1181" s="38"/>
      <c r="AA1181" s="38"/>
      <c r="AB1181" s="38"/>
      <c r="AC1181" s="38"/>
      <c r="AD1181" s="38"/>
      <c r="AE1181" s="38"/>
      <c r="AT1181" s="17" t="s">
        <v>253</v>
      </c>
      <c r="AU1181" s="17" t="s">
        <v>85</v>
      </c>
    </row>
    <row r="1182" s="2" customFormat="1" ht="24.15" customHeight="1">
      <c r="A1182" s="38"/>
      <c r="B1182" s="39"/>
      <c r="C1182" s="219" t="s">
        <v>992</v>
      </c>
      <c r="D1182" s="219" t="s">
        <v>248</v>
      </c>
      <c r="E1182" s="220" t="s">
        <v>5088</v>
      </c>
      <c r="F1182" s="221" t="s">
        <v>5026</v>
      </c>
      <c r="G1182" s="222" t="s">
        <v>398</v>
      </c>
      <c r="H1182" s="223">
        <v>2</v>
      </c>
      <c r="I1182" s="224"/>
      <c r="J1182" s="225">
        <f>ROUND(I1182*H1182,2)</f>
        <v>0</v>
      </c>
      <c r="K1182" s="221" t="s">
        <v>1</v>
      </c>
      <c r="L1182" s="44"/>
      <c r="M1182" s="226" t="s">
        <v>1</v>
      </c>
      <c r="N1182" s="227" t="s">
        <v>42</v>
      </c>
      <c r="O1182" s="91"/>
      <c r="P1182" s="228">
        <f>O1182*H1182</f>
        <v>0</v>
      </c>
      <c r="Q1182" s="228">
        <v>0</v>
      </c>
      <c r="R1182" s="228">
        <f>Q1182*H1182</f>
        <v>0</v>
      </c>
      <c r="S1182" s="228">
        <v>0</v>
      </c>
      <c r="T1182" s="229">
        <f>S1182*H1182</f>
        <v>0</v>
      </c>
      <c r="U1182" s="38"/>
      <c r="V1182" s="38"/>
      <c r="W1182" s="38"/>
      <c r="X1182" s="38"/>
      <c r="Y1182" s="38"/>
      <c r="Z1182" s="38"/>
      <c r="AA1182" s="38"/>
      <c r="AB1182" s="38"/>
      <c r="AC1182" s="38"/>
      <c r="AD1182" s="38"/>
      <c r="AE1182" s="38"/>
      <c r="AR1182" s="230" t="s">
        <v>258</v>
      </c>
      <c r="AT1182" s="230" t="s">
        <v>248</v>
      </c>
      <c r="AU1182" s="230" t="s">
        <v>85</v>
      </c>
      <c r="AY1182" s="17" t="s">
        <v>247</v>
      </c>
      <c r="BE1182" s="231">
        <f>IF(N1182="základní",J1182,0)</f>
        <v>0</v>
      </c>
      <c r="BF1182" s="231">
        <f>IF(N1182="snížená",J1182,0)</f>
        <v>0</v>
      </c>
      <c r="BG1182" s="231">
        <f>IF(N1182="zákl. přenesená",J1182,0)</f>
        <v>0</v>
      </c>
      <c r="BH1182" s="231">
        <f>IF(N1182="sníž. přenesená",J1182,0)</f>
        <v>0</v>
      </c>
      <c r="BI1182" s="231">
        <f>IF(N1182="nulová",J1182,0)</f>
        <v>0</v>
      </c>
      <c r="BJ1182" s="17" t="s">
        <v>85</v>
      </c>
      <c r="BK1182" s="231">
        <f>ROUND(I1182*H1182,2)</f>
        <v>0</v>
      </c>
      <c r="BL1182" s="17" t="s">
        <v>258</v>
      </c>
      <c r="BM1182" s="230" t="s">
        <v>1357</v>
      </c>
    </row>
    <row r="1183" s="2" customFormat="1">
      <c r="A1183" s="38"/>
      <c r="B1183" s="39"/>
      <c r="C1183" s="40"/>
      <c r="D1183" s="232" t="s">
        <v>253</v>
      </c>
      <c r="E1183" s="40"/>
      <c r="F1183" s="233" t="s">
        <v>5089</v>
      </c>
      <c r="G1183" s="40"/>
      <c r="H1183" s="40"/>
      <c r="I1183" s="234"/>
      <c r="J1183" s="40"/>
      <c r="K1183" s="40"/>
      <c r="L1183" s="44"/>
      <c r="M1183" s="235"/>
      <c r="N1183" s="236"/>
      <c r="O1183" s="91"/>
      <c r="P1183" s="91"/>
      <c r="Q1183" s="91"/>
      <c r="R1183" s="91"/>
      <c r="S1183" s="91"/>
      <c r="T1183" s="92"/>
      <c r="U1183" s="38"/>
      <c r="V1183" s="38"/>
      <c r="W1183" s="38"/>
      <c r="X1183" s="38"/>
      <c r="Y1183" s="38"/>
      <c r="Z1183" s="38"/>
      <c r="AA1183" s="38"/>
      <c r="AB1183" s="38"/>
      <c r="AC1183" s="38"/>
      <c r="AD1183" s="38"/>
      <c r="AE1183" s="38"/>
      <c r="AT1183" s="17" t="s">
        <v>253</v>
      </c>
      <c r="AU1183" s="17" t="s">
        <v>85</v>
      </c>
    </row>
    <row r="1184" s="2" customFormat="1" ht="24.15" customHeight="1">
      <c r="A1184" s="38"/>
      <c r="B1184" s="39"/>
      <c r="C1184" s="219" t="s">
        <v>1362</v>
      </c>
      <c r="D1184" s="219" t="s">
        <v>248</v>
      </c>
      <c r="E1184" s="220" t="s">
        <v>5090</v>
      </c>
      <c r="F1184" s="221" t="s">
        <v>5091</v>
      </c>
      <c r="G1184" s="222" t="s">
        <v>398</v>
      </c>
      <c r="H1184" s="223">
        <v>1</v>
      </c>
      <c r="I1184" s="224"/>
      <c r="J1184" s="225">
        <f>ROUND(I1184*H1184,2)</f>
        <v>0</v>
      </c>
      <c r="K1184" s="221" t="s">
        <v>1</v>
      </c>
      <c r="L1184" s="44"/>
      <c r="M1184" s="226" t="s">
        <v>1</v>
      </c>
      <c r="N1184" s="227" t="s">
        <v>42</v>
      </c>
      <c r="O1184" s="91"/>
      <c r="P1184" s="228">
        <f>O1184*H1184</f>
        <v>0</v>
      </c>
      <c r="Q1184" s="228">
        <v>0</v>
      </c>
      <c r="R1184" s="228">
        <f>Q1184*H1184</f>
        <v>0</v>
      </c>
      <c r="S1184" s="228">
        <v>0</v>
      </c>
      <c r="T1184" s="229">
        <f>S1184*H1184</f>
        <v>0</v>
      </c>
      <c r="U1184" s="38"/>
      <c r="V1184" s="38"/>
      <c r="W1184" s="38"/>
      <c r="X1184" s="38"/>
      <c r="Y1184" s="38"/>
      <c r="Z1184" s="38"/>
      <c r="AA1184" s="38"/>
      <c r="AB1184" s="38"/>
      <c r="AC1184" s="38"/>
      <c r="AD1184" s="38"/>
      <c r="AE1184" s="38"/>
      <c r="AR1184" s="230" t="s">
        <v>258</v>
      </c>
      <c r="AT1184" s="230" t="s">
        <v>248</v>
      </c>
      <c r="AU1184" s="230" t="s">
        <v>85</v>
      </c>
      <c r="AY1184" s="17" t="s">
        <v>247</v>
      </c>
      <c r="BE1184" s="231">
        <f>IF(N1184="základní",J1184,0)</f>
        <v>0</v>
      </c>
      <c r="BF1184" s="231">
        <f>IF(N1184="snížená",J1184,0)</f>
        <v>0</v>
      </c>
      <c r="BG1184" s="231">
        <f>IF(N1184="zákl. přenesená",J1184,0)</f>
        <v>0</v>
      </c>
      <c r="BH1184" s="231">
        <f>IF(N1184="sníž. přenesená",J1184,0)</f>
        <v>0</v>
      </c>
      <c r="BI1184" s="231">
        <f>IF(N1184="nulová",J1184,0)</f>
        <v>0</v>
      </c>
      <c r="BJ1184" s="17" t="s">
        <v>85</v>
      </c>
      <c r="BK1184" s="231">
        <f>ROUND(I1184*H1184,2)</f>
        <v>0</v>
      </c>
      <c r="BL1184" s="17" t="s">
        <v>258</v>
      </c>
      <c r="BM1184" s="230" t="s">
        <v>1365</v>
      </c>
    </row>
    <row r="1185" s="2" customFormat="1">
      <c r="A1185" s="38"/>
      <c r="B1185" s="39"/>
      <c r="C1185" s="40"/>
      <c r="D1185" s="232" t="s">
        <v>253</v>
      </c>
      <c r="E1185" s="40"/>
      <c r="F1185" s="233" t="s">
        <v>5092</v>
      </c>
      <c r="G1185" s="40"/>
      <c r="H1185" s="40"/>
      <c r="I1185" s="234"/>
      <c r="J1185" s="40"/>
      <c r="K1185" s="40"/>
      <c r="L1185" s="44"/>
      <c r="M1185" s="235"/>
      <c r="N1185" s="236"/>
      <c r="O1185" s="91"/>
      <c r="P1185" s="91"/>
      <c r="Q1185" s="91"/>
      <c r="R1185" s="91"/>
      <c r="S1185" s="91"/>
      <c r="T1185" s="92"/>
      <c r="U1185" s="38"/>
      <c r="V1185" s="38"/>
      <c r="W1185" s="38"/>
      <c r="X1185" s="38"/>
      <c r="Y1185" s="38"/>
      <c r="Z1185" s="38"/>
      <c r="AA1185" s="38"/>
      <c r="AB1185" s="38"/>
      <c r="AC1185" s="38"/>
      <c r="AD1185" s="38"/>
      <c r="AE1185" s="38"/>
      <c r="AT1185" s="17" t="s">
        <v>253</v>
      </c>
      <c r="AU1185" s="17" t="s">
        <v>85</v>
      </c>
    </row>
    <row r="1186" s="2" customFormat="1" ht="24.15" customHeight="1">
      <c r="A1186" s="38"/>
      <c r="B1186" s="39"/>
      <c r="C1186" s="219" t="s">
        <v>997</v>
      </c>
      <c r="D1186" s="219" t="s">
        <v>248</v>
      </c>
      <c r="E1186" s="220" t="s">
        <v>5093</v>
      </c>
      <c r="F1186" s="221" t="s">
        <v>5094</v>
      </c>
      <c r="G1186" s="222" t="s">
        <v>398</v>
      </c>
      <c r="H1186" s="223">
        <v>1</v>
      </c>
      <c r="I1186" s="224"/>
      <c r="J1186" s="225">
        <f>ROUND(I1186*H1186,2)</f>
        <v>0</v>
      </c>
      <c r="K1186" s="221" t="s">
        <v>1</v>
      </c>
      <c r="L1186" s="44"/>
      <c r="M1186" s="226" t="s">
        <v>1</v>
      </c>
      <c r="N1186" s="227" t="s">
        <v>42</v>
      </c>
      <c r="O1186" s="91"/>
      <c r="P1186" s="228">
        <f>O1186*H1186</f>
        <v>0</v>
      </c>
      <c r="Q1186" s="228">
        <v>0</v>
      </c>
      <c r="R1186" s="228">
        <f>Q1186*H1186</f>
        <v>0</v>
      </c>
      <c r="S1186" s="228">
        <v>0</v>
      </c>
      <c r="T1186" s="229">
        <f>S1186*H1186</f>
        <v>0</v>
      </c>
      <c r="U1186" s="38"/>
      <c r="V1186" s="38"/>
      <c r="W1186" s="38"/>
      <c r="X1186" s="38"/>
      <c r="Y1186" s="38"/>
      <c r="Z1186" s="38"/>
      <c r="AA1186" s="38"/>
      <c r="AB1186" s="38"/>
      <c r="AC1186" s="38"/>
      <c r="AD1186" s="38"/>
      <c r="AE1186" s="38"/>
      <c r="AR1186" s="230" t="s">
        <v>258</v>
      </c>
      <c r="AT1186" s="230" t="s">
        <v>248</v>
      </c>
      <c r="AU1186" s="230" t="s">
        <v>85</v>
      </c>
      <c r="AY1186" s="17" t="s">
        <v>247</v>
      </c>
      <c r="BE1186" s="231">
        <f>IF(N1186="základní",J1186,0)</f>
        <v>0</v>
      </c>
      <c r="BF1186" s="231">
        <f>IF(N1186="snížená",J1186,0)</f>
        <v>0</v>
      </c>
      <c r="BG1186" s="231">
        <f>IF(N1186="zákl. přenesená",J1186,0)</f>
        <v>0</v>
      </c>
      <c r="BH1186" s="231">
        <f>IF(N1186="sníž. přenesená",J1186,0)</f>
        <v>0</v>
      </c>
      <c r="BI1186" s="231">
        <f>IF(N1186="nulová",J1186,0)</f>
        <v>0</v>
      </c>
      <c r="BJ1186" s="17" t="s">
        <v>85</v>
      </c>
      <c r="BK1186" s="231">
        <f>ROUND(I1186*H1186,2)</f>
        <v>0</v>
      </c>
      <c r="BL1186" s="17" t="s">
        <v>258</v>
      </c>
      <c r="BM1186" s="230" t="s">
        <v>1370</v>
      </c>
    </row>
    <row r="1187" s="2" customFormat="1">
      <c r="A1187" s="38"/>
      <c r="B1187" s="39"/>
      <c r="C1187" s="40"/>
      <c r="D1187" s="232" t="s">
        <v>253</v>
      </c>
      <c r="E1187" s="40"/>
      <c r="F1187" s="233" t="s">
        <v>5095</v>
      </c>
      <c r="G1187" s="40"/>
      <c r="H1187" s="40"/>
      <c r="I1187" s="234"/>
      <c r="J1187" s="40"/>
      <c r="K1187" s="40"/>
      <c r="L1187" s="44"/>
      <c r="M1187" s="235"/>
      <c r="N1187" s="236"/>
      <c r="O1187" s="91"/>
      <c r="P1187" s="91"/>
      <c r="Q1187" s="91"/>
      <c r="R1187" s="91"/>
      <c r="S1187" s="91"/>
      <c r="T1187" s="92"/>
      <c r="U1187" s="38"/>
      <c r="V1187" s="38"/>
      <c r="W1187" s="38"/>
      <c r="X1187" s="38"/>
      <c r="Y1187" s="38"/>
      <c r="Z1187" s="38"/>
      <c r="AA1187" s="38"/>
      <c r="AB1187" s="38"/>
      <c r="AC1187" s="38"/>
      <c r="AD1187" s="38"/>
      <c r="AE1187" s="38"/>
      <c r="AT1187" s="17" t="s">
        <v>253</v>
      </c>
      <c r="AU1187" s="17" t="s">
        <v>85</v>
      </c>
    </row>
    <row r="1188" s="2" customFormat="1" ht="24.15" customHeight="1">
      <c r="A1188" s="38"/>
      <c r="B1188" s="39"/>
      <c r="C1188" s="219" t="s">
        <v>1373</v>
      </c>
      <c r="D1188" s="219" t="s">
        <v>248</v>
      </c>
      <c r="E1188" s="220" t="s">
        <v>5096</v>
      </c>
      <c r="F1188" s="221" t="s">
        <v>5097</v>
      </c>
      <c r="G1188" s="222" t="s">
        <v>398</v>
      </c>
      <c r="H1188" s="223">
        <v>1</v>
      </c>
      <c r="I1188" s="224"/>
      <c r="J1188" s="225">
        <f>ROUND(I1188*H1188,2)</f>
        <v>0</v>
      </c>
      <c r="K1188" s="221" t="s">
        <v>1</v>
      </c>
      <c r="L1188" s="44"/>
      <c r="M1188" s="226" t="s">
        <v>1</v>
      </c>
      <c r="N1188" s="227" t="s">
        <v>42</v>
      </c>
      <c r="O1188" s="91"/>
      <c r="P1188" s="228">
        <f>O1188*H1188</f>
        <v>0</v>
      </c>
      <c r="Q1188" s="228">
        <v>0</v>
      </c>
      <c r="R1188" s="228">
        <f>Q1188*H1188</f>
        <v>0</v>
      </c>
      <c r="S1188" s="228">
        <v>0</v>
      </c>
      <c r="T1188" s="229">
        <f>S1188*H1188</f>
        <v>0</v>
      </c>
      <c r="U1188" s="38"/>
      <c r="V1188" s="38"/>
      <c r="W1188" s="38"/>
      <c r="X1188" s="38"/>
      <c r="Y1188" s="38"/>
      <c r="Z1188" s="38"/>
      <c r="AA1188" s="38"/>
      <c r="AB1188" s="38"/>
      <c r="AC1188" s="38"/>
      <c r="AD1188" s="38"/>
      <c r="AE1188" s="38"/>
      <c r="AR1188" s="230" t="s">
        <v>258</v>
      </c>
      <c r="AT1188" s="230" t="s">
        <v>248</v>
      </c>
      <c r="AU1188" s="230" t="s">
        <v>85</v>
      </c>
      <c r="AY1188" s="17" t="s">
        <v>247</v>
      </c>
      <c r="BE1188" s="231">
        <f>IF(N1188="základní",J1188,0)</f>
        <v>0</v>
      </c>
      <c r="BF1188" s="231">
        <f>IF(N1188="snížená",J1188,0)</f>
        <v>0</v>
      </c>
      <c r="BG1188" s="231">
        <f>IF(N1188="zákl. přenesená",J1188,0)</f>
        <v>0</v>
      </c>
      <c r="BH1188" s="231">
        <f>IF(N1188="sníž. přenesená",J1188,0)</f>
        <v>0</v>
      </c>
      <c r="BI1188" s="231">
        <f>IF(N1188="nulová",J1188,0)</f>
        <v>0</v>
      </c>
      <c r="BJ1188" s="17" t="s">
        <v>85</v>
      </c>
      <c r="BK1188" s="231">
        <f>ROUND(I1188*H1188,2)</f>
        <v>0</v>
      </c>
      <c r="BL1188" s="17" t="s">
        <v>258</v>
      </c>
      <c r="BM1188" s="230" t="s">
        <v>1376</v>
      </c>
    </row>
    <row r="1189" s="2" customFormat="1">
      <c r="A1189" s="38"/>
      <c r="B1189" s="39"/>
      <c r="C1189" s="40"/>
      <c r="D1189" s="232" t="s">
        <v>253</v>
      </c>
      <c r="E1189" s="40"/>
      <c r="F1189" s="233" t="s">
        <v>5098</v>
      </c>
      <c r="G1189" s="40"/>
      <c r="H1189" s="40"/>
      <c r="I1189" s="234"/>
      <c r="J1189" s="40"/>
      <c r="K1189" s="40"/>
      <c r="L1189" s="44"/>
      <c r="M1189" s="235"/>
      <c r="N1189" s="236"/>
      <c r="O1189" s="91"/>
      <c r="P1189" s="91"/>
      <c r="Q1189" s="91"/>
      <c r="R1189" s="91"/>
      <c r="S1189" s="91"/>
      <c r="T1189" s="92"/>
      <c r="U1189" s="38"/>
      <c r="V1189" s="38"/>
      <c r="W1189" s="38"/>
      <c r="X1189" s="38"/>
      <c r="Y1189" s="38"/>
      <c r="Z1189" s="38"/>
      <c r="AA1189" s="38"/>
      <c r="AB1189" s="38"/>
      <c r="AC1189" s="38"/>
      <c r="AD1189" s="38"/>
      <c r="AE1189" s="38"/>
      <c r="AT1189" s="17" t="s">
        <v>253</v>
      </c>
      <c r="AU1189" s="17" t="s">
        <v>85</v>
      </c>
    </row>
    <row r="1190" s="11" customFormat="1" ht="25.92" customHeight="1">
      <c r="A1190" s="11"/>
      <c r="B1190" s="205"/>
      <c r="C1190" s="206"/>
      <c r="D1190" s="207" t="s">
        <v>76</v>
      </c>
      <c r="E1190" s="208" t="s">
        <v>299</v>
      </c>
      <c r="F1190" s="208" t="s">
        <v>1131</v>
      </c>
      <c r="G1190" s="206"/>
      <c r="H1190" s="206"/>
      <c r="I1190" s="209"/>
      <c r="J1190" s="210">
        <f>BK1190</f>
        <v>0</v>
      </c>
      <c r="K1190" s="206"/>
      <c r="L1190" s="211"/>
      <c r="M1190" s="212"/>
      <c r="N1190" s="213"/>
      <c r="O1190" s="213"/>
      <c r="P1190" s="214">
        <f>SUM(P1191:P1192)</f>
        <v>0</v>
      </c>
      <c r="Q1190" s="213"/>
      <c r="R1190" s="214">
        <f>SUM(R1191:R1192)</f>
        <v>0</v>
      </c>
      <c r="S1190" s="213"/>
      <c r="T1190" s="215">
        <f>SUM(T1191:T1192)</f>
        <v>0</v>
      </c>
      <c r="U1190" s="11"/>
      <c r="V1190" s="11"/>
      <c r="W1190" s="11"/>
      <c r="X1190" s="11"/>
      <c r="Y1190" s="11"/>
      <c r="Z1190" s="11"/>
      <c r="AA1190" s="11"/>
      <c r="AB1190" s="11"/>
      <c r="AC1190" s="11"/>
      <c r="AD1190" s="11"/>
      <c r="AE1190" s="11"/>
      <c r="AR1190" s="216" t="s">
        <v>85</v>
      </c>
      <c r="AT1190" s="217" t="s">
        <v>76</v>
      </c>
      <c r="AU1190" s="217" t="s">
        <v>77</v>
      </c>
      <c r="AY1190" s="216" t="s">
        <v>247</v>
      </c>
      <c r="BK1190" s="218">
        <f>SUM(BK1191:BK1192)</f>
        <v>0</v>
      </c>
    </row>
    <row r="1191" s="2" customFormat="1" ht="16.5" customHeight="1">
      <c r="A1191" s="38"/>
      <c r="B1191" s="39"/>
      <c r="C1191" s="219" t="s">
        <v>1001</v>
      </c>
      <c r="D1191" s="219" t="s">
        <v>248</v>
      </c>
      <c r="E1191" s="220" t="s">
        <v>1133</v>
      </c>
      <c r="F1191" s="221" t="s">
        <v>1134</v>
      </c>
      <c r="G1191" s="222" t="s">
        <v>251</v>
      </c>
      <c r="H1191" s="223">
        <v>1</v>
      </c>
      <c r="I1191" s="224"/>
      <c r="J1191" s="225">
        <f>ROUND(I1191*H1191,2)</f>
        <v>0</v>
      </c>
      <c r="K1191" s="221" t="s">
        <v>1</v>
      </c>
      <c r="L1191" s="44"/>
      <c r="M1191" s="226" t="s">
        <v>1</v>
      </c>
      <c r="N1191" s="227" t="s">
        <v>42</v>
      </c>
      <c r="O1191" s="91"/>
      <c r="P1191" s="228">
        <f>O1191*H1191</f>
        <v>0</v>
      </c>
      <c r="Q1191" s="228">
        <v>0</v>
      </c>
      <c r="R1191" s="228">
        <f>Q1191*H1191</f>
        <v>0</v>
      </c>
      <c r="S1191" s="228">
        <v>0</v>
      </c>
      <c r="T1191" s="229">
        <f>S1191*H1191</f>
        <v>0</v>
      </c>
      <c r="U1191" s="38"/>
      <c r="V1191" s="38"/>
      <c r="W1191" s="38"/>
      <c r="X1191" s="38"/>
      <c r="Y1191" s="38"/>
      <c r="Z1191" s="38"/>
      <c r="AA1191" s="38"/>
      <c r="AB1191" s="38"/>
      <c r="AC1191" s="38"/>
      <c r="AD1191" s="38"/>
      <c r="AE1191" s="38"/>
      <c r="AR1191" s="230" t="s">
        <v>258</v>
      </c>
      <c r="AT1191" s="230" t="s">
        <v>248</v>
      </c>
      <c r="AU1191" s="230" t="s">
        <v>85</v>
      </c>
      <c r="AY1191" s="17" t="s">
        <v>247</v>
      </c>
      <c r="BE1191" s="231">
        <f>IF(N1191="základní",J1191,0)</f>
        <v>0</v>
      </c>
      <c r="BF1191" s="231">
        <f>IF(N1191="snížená",J1191,0)</f>
        <v>0</v>
      </c>
      <c r="BG1191" s="231">
        <f>IF(N1191="zákl. přenesená",J1191,0)</f>
        <v>0</v>
      </c>
      <c r="BH1191" s="231">
        <f>IF(N1191="sníž. přenesená",J1191,0)</f>
        <v>0</v>
      </c>
      <c r="BI1191" s="231">
        <f>IF(N1191="nulová",J1191,0)</f>
        <v>0</v>
      </c>
      <c r="BJ1191" s="17" t="s">
        <v>85</v>
      </c>
      <c r="BK1191" s="231">
        <f>ROUND(I1191*H1191,2)</f>
        <v>0</v>
      </c>
      <c r="BL1191" s="17" t="s">
        <v>258</v>
      </c>
      <c r="BM1191" s="230" t="s">
        <v>1381</v>
      </c>
    </row>
    <row r="1192" s="2" customFormat="1">
      <c r="A1192" s="38"/>
      <c r="B1192" s="39"/>
      <c r="C1192" s="40"/>
      <c r="D1192" s="232" t="s">
        <v>253</v>
      </c>
      <c r="E1192" s="40"/>
      <c r="F1192" s="233" t="s">
        <v>5099</v>
      </c>
      <c r="G1192" s="40"/>
      <c r="H1192" s="40"/>
      <c r="I1192" s="234"/>
      <c r="J1192" s="40"/>
      <c r="K1192" s="40"/>
      <c r="L1192" s="44"/>
      <c r="M1192" s="235"/>
      <c r="N1192" s="236"/>
      <c r="O1192" s="91"/>
      <c r="P1192" s="91"/>
      <c r="Q1192" s="91"/>
      <c r="R1192" s="91"/>
      <c r="S1192" s="91"/>
      <c r="T1192" s="92"/>
      <c r="U1192" s="38"/>
      <c r="V1192" s="38"/>
      <c r="W1192" s="38"/>
      <c r="X1192" s="38"/>
      <c r="Y1192" s="38"/>
      <c r="Z1192" s="38"/>
      <c r="AA1192" s="38"/>
      <c r="AB1192" s="38"/>
      <c r="AC1192" s="38"/>
      <c r="AD1192" s="38"/>
      <c r="AE1192" s="38"/>
      <c r="AT1192" s="17" t="s">
        <v>253</v>
      </c>
      <c r="AU1192" s="17" t="s">
        <v>85</v>
      </c>
    </row>
    <row r="1193" s="11" customFormat="1" ht="25.92" customHeight="1">
      <c r="A1193" s="11"/>
      <c r="B1193" s="205"/>
      <c r="C1193" s="206"/>
      <c r="D1193" s="207" t="s">
        <v>76</v>
      </c>
      <c r="E1193" s="208" t="s">
        <v>812</v>
      </c>
      <c r="F1193" s="208" t="s">
        <v>1137</v>
      </c>
      <c r="G1193" s="206"/>
      <c r="H1193" s="206"/>
      <c r="I1193" s="209"/>
      <c r="J1193" s="210">
        <f>BK1193</f>
        <v>0</v>
      </c>
      <c r="K1193" s="206"/>
      <c r="L1193" s="211"/>
      <c r="M1193" s="212"/>
      <c r="N1193" s="213"/>
      <c r="O1193" s="213"/>
      <c r="P1193" s="214">
        <f>SUM(P1194:P1218)</f>
        <v>0</v>
      </c>
      <c r="Q1193" s="213"/>
      <c r="R1193" s="214">
        <f>SUM(R1194:R1218)</f>
        <v>0</v>
      </c>
      <c r="S1193" s="213"/>
      <c r="T1193" s="215">
        <f>SUM(T1194:T1218)</f>
        <v>0</v>
      </c>
      <c r="U1193" s="11"/>
      <c r="V1193" s="11"/>
      <c r="W1193" s="11"/>
      <c r="X1193" s="11"/>
      <c r="Y1193" s="11"/>
      <c r="Z1193" s="11"/>
      <c r="AA1193" s="11"/>
      <c r="AB1193" s="11"/>
      <c r="AC1193" s="11"/>
      <c r="AD1193" s="11"/>
      <c r="AE1193" s="11"/>
      <c r="AR1193" s="216" t="s">
        <v>85</v>
      </c>
      <c r="AT1193" s="217" t="s">
        <v>76</v>
      </c>
      <c r="AU1193" s="217" t="s">
        <v>77</v>
      </c>
      <c r="AY1193" s="216" t="s">
        <v>247</v>
      </c>
      <c r="BK1193" s="218">
        <f>SUM(BK1194:BK1218)</f>
        <v>0</v>
      </c>
    </row>
    <row r="1194" s="2" customFormat="1" ht="37.8" customHeight="1">
      <c r="A1194" s="38"/>
      <c r="B1194" s="39"/>
      <c r="C1194" s="219" t="s">
        <v>1383</v>
      </c>
      <c r="D1194" s="219" t="s">
        <v>248</v>
      </c>
      <c r="E1194" s="220" t="s">
        <v>1138</v>
      </c>
      <c r="F1194" s="221" t="s">
        <v>1139</v>
      </c>
      <c r="G1194" s="222" t="s">
        <v>267</v>
      </c>
      <c r="H1194" s="223">
        <v>1325.2349999999999</v>
      </c>
      <c r="I1194" s="224"/>
      <c r="J1194" s="225">
        <f>ROUND(I1194*H1194,2)</f>
        <v>0</v>
      </c>
      <c r="K1194" s="221" t="s">
        <v>336</v>
      </c>
      <c r="L1194" s="44"/>
      <c r="M1194" s="226" t="s">
        <v>1</v>
      </c>
      <c r="N1194" s="227" t="s">
        <v>42</v>
      </c>
      <c r="O1194" s="91"/>
      <c r="P1194" s="228">
        <f>O1194*H1194</f>
        <v>0</v>
      </c>
      <c r="Q1194" s="228">
        <v>0</v>
      </c>
      <c r="R1194" s="228">
        <f>Q1194*H1194</f>
        <v>0</v>
      </c>
      <c r="S1194" s="228">
        <v>0</v>
      </c>
      <c r="T1194" s="229">
        <f>S1194*H1194</f>
        <v>0</v>
      </c>
      <c r="U1194" s="38"/>
      <c r="V1194" s="38"/>
      <c r="W1194" s="38"/>
      <c r="X1194" s="38"/>
      <c r="Y1194" s="38"/>
      <c r="Z1194" s="38"/>
      <c r="AA1194" s="38"/>
      <c r="AB1194" s="38"/>
      <c r="AC1194" s="38"/>
      <c r="AD1194" s="38"/>
      <c r="AE1194" s="38"/>
      <c r="AR1194" s="230" t="s">
        <v>258</v>
      </c>
      <c r="AT1194" s="230" t="s">
        <v>248</v>
      </c>
      <c r="AU1194" s="230" t="s">
        <v>85</v>
      </c>
      <c r="AY1194" s="17" t="s">
        <v>247</v>
      </c>
      <c r="BE1194" s="231">
        <f>IF(N1194="základní",J1194,0)</f>
        <v>0</v>
      </c>
      <c r="BF1194" s="231">
        <f>IF(N1194="snížená",J1194,0)</f>
        <v>0</v>
      </c>
      <c r="BG1194" s="231">
        <f>IF(N1194="zákl. přenesená",J1194,0)</f>
        <v>0</v>
      </c>
      <c r="BH1194" s="231">
        <f>IF(N1194="sníž. přenesená",J1194,0)</f>
        <v>0</v>
      </c>
      <c r="BI1194" s="231">
        <f>IF(N1194="nulová",J1194,0)</f>
        <v>0</v>
      </c>
      <c r="BJ1194" s="17" t="s">
        <v>85</v>
      </c>
      <c r="BK1194" s="231">
        <f>ROUND(I1194*H1194,2)</f>
        <v>0</v>
      </c>
      <c r="BL1194" s="17" t="s">
        <v>258</v>
      </c>
      <c r="BM1194" s="230" t="s">
        <v>1386</v>
      </c>
    </row>
    <row r="1195" s="2" customFormat="1">
      <c r="A1195" s="38"/>
      <c r="B1195" s="39"/>
      <c r="C1195" s="40"/>
      <c r="D1195" s="232" t="s">
        <v>253</v>
      </c>
      <c r="E1195" s="40"/>
      <c r="F1195" s="233" t="s">
        <v>1141</v>
      </c>
      <c r="G1195" s="40"/>
      <c r="H1195" s="40"/>
      <c r="I1195" s="234"/>
      <c r="J1195" s="40"/>
      <c r="K1195" s="40"/>
      <c r="L1195" s="44"/>
      <c r="M1195" s="235"/>
      <c r="N1195" s="236"/>
      <c r="O1195" s="91"/>
      <c r="P1195" s="91"/>
      <c r="Q1195" s="91"/>
      <c r="R1195" s="91"/>
      <c r="S1195" s="91"/>
      <c r="T1195" s="92"/>
      <c r="U1195" s="38"/>
      <c r="V1195" s="38"/>
      <c r="W1195" s="38"/>
      <c r="X1195" s="38"/>
      <c r="Y1195" s="38"/>
      <c r="Z1195" s="38"/>
      <c r="AA1195" s="38"/>
      <c r="AB1195" s="38"/>
      <c r="AC1195" s="38"/>
      <c r="AD1195" s="38"/>
      <c r="AE1195" s="38"/>
      <c r="AT1195" s="17" t="s">
        <v>253</v>
      </c>
      <c r="AU1195" s="17" t="s">
        <v>85</v>
      </c>
    </row>
    <row r="1196" s="12" customFormat="1">
      <c r="A1196" s="12"/>
      <c r="B1196" s="242"/>
      <c r="C1196" s="243"/>
      <c r="D1196" s="232" t="s">
        <v>337</v>
      </c>
      <c r="E1196" s="244" t="s">
        <v>1</v>
      </c>
      <c r="F1196" s="245" t="s">
        <v>4860</v>
      </c>
      <c r="G1196" s="243"/>
      <c r="H1196" s="244" t="s">
        <v>1</v>
      </c>
      <c r="I1196" s="246"/>
      <c r="J1196" s="243"/>
      <c r="K1196" s="243"/>
      <c r="L1196" s="247"/>
      <c r="M1196" s="248"/>
      <c r="N1196" s="249"/>
      <c r="O1196" s="249"/>
      <c r="P1196" s="249"/>
      <c r="Q1196" s="249"/>
      <c r="R1196" s="249"/>
      <c r="S1196" s="249"/>
      <c r="T1196" s="250"/>
      <c r="U1196" s="12"/>
      <c r="V1196" s="12"/>
      <c r="W1196" s="12"/>
      <c r="X1196" s="12"/>
      <c r="Y1196" s="12"/>
      <c r="Z1196" s="12"/>
      <c r="AA1196" s="12"/>
      <c r="AB1196" s="12"/>
      <c r="AC1196" s="12"/>
      <c r="AD1196" s="12"/>
      <c r="AE1196" s="12"/>
      <c r="AT1196" s="251" t="s">
        <v>337</v>
      </c>
      <c r="AU1196" s="251" t="s">
        <v>85</v>
      </c>
      <c r="AV1196" s="12" t="s">
        <v>85</v>
      </c>
      <c r="AW1196" s="12" t="s">
        <v>33</v>
      </c>
      <c r="AX1196" s="12" t="s">
        <v>77</v>
      </c>
      <c r="AY1196" s="251" t="s">
        <v>247</v>
      </c>
    </row>
    <row r="1197" s="13" customFormat="1">
      <c r="A1197" s="13"/>
      <c r="B1197" s="252"/>
      <c r="C1197" s="253"/>
      <c r="D1197" s="232" t="s">
        <v>337</v>
      </c>
      <c r="E1197" s="254" t="s">
        <v>1</v>
      </c>
      <c r="F1197" s="255" t="s">
        <v>5100</v>
      </c>
      <c r="G1197" s="253"/>
      <c r="H1197" s="256">
        <v>1325.2349999999999</v>
      </c>
      <c r="I1197" s="257"/>
      <c r="J1197" s="253"/>
      <c r="K1197" s="253"/>
      <c r="L1197" s="258"/>
      <c r="M1197" s="259"/>
      <c r="N1197" s="260"/>
      <c r="O1197" s="260"/>
      <c r="P1197" s="260"/>
      <c r="Q1197" s="260"/>
      <c r="R1197" s="260"/>
      <c r="S1197" s="260"/>
      <c r="T1197" s="261"/>
      <c r="U1197" s="13"/>
      <c r="V1197" s="13"/>
      <c r="W1197" s="13"/>
      <c r="X1197" s="13"/>
      <c r="Y1197" s="13"/>
      <c r="Z1197" s="13"/>
      <c r="AA1197" s="13"/>
      <c r="AB1197" s="13"/>
      <c r="AC1197" s="13"/>
      <c r="AD1197" s="13"/>
      <c r="AE1197" s="13"/>
      <c r="AT1197" s="262" t="s">
        <v>337</v>
      </c>
      <c r="AU1197" s="262" t="s">
        <v>85</v>
      </c>
      <c r="AV1197" s="13" t="s">
        <v>87</v>
      </c>
      <c r="AW1197" s="13" t="s">
        <v>33</v>
      </c>
      <c r="AX1197" s="13" t="s">
        <v>77</v>
      </c>
      <c r="AY1197" s="262" t="s">
        <v>247</v>
      </c>
    </row>
    <row r="1198" s="14" customFormat="1">
      <c r="A1198" s="14"/>
      <c r="B1198" s="263"/>
      <c r="C1198" s="264"/>
      <c r="D1198" s="232" t="s">
        <v>337</v>
      </c>
      <c r="E1198" s="265" t="s">
        <v>1</v>
      </c>
      <c r="F1198" s="266" t="s">
        <v>340</v>
      </c>
      <c r="G1198" s="264"/>
      <c r="H1198" s="267">
        <v>1325.2349999999999</v>
      </c>
      <c r="I1198" s="268"/>
      <c r="J1198" s="264"/>
      <c r="K1198" s="264"/>
      <c r="L1198" s="269"/>
      <c r="M1198" s="270"/>
      <c r="N1198" s="271"/>
      <c r="O1198" s="271"/>
      <c r="P1198" s="271"/>
      <c r="Q1198" s="271"/>
      <c r="R1198" s="271"/>
      <c r="S1198" s="271"/>
      <c r="T1198" s="272"/>
      <c r="U1198" s="14"/>
      <c r="V1198" s="14"/>
      <c r="W1198" s="14"/>
      <c r="X1198" s="14"/>
      <c r="Y1198" s="14"/>
      <c r="Z1198" s="14"/>
      <c r="AA1198" s="14"/>
      <c r="AB1198" s="14"/>
      <c r="AC1198" s="14"/>
      <c r="AD1198" s="14"/>
      <c r="AE1198" s="14"/>
      <c r="AT1198" s="273" t="s">
        <v>337</v>
      </c>
      <c r="AU1198" s="273" t="s">
        <v>85</v>
      </c>
      <c r="AV1198" s="14" t="s">
        <v>258</v>
      </c>
      <c r="AW1198" s="14" t="s">
        <v>33</v>
      </c>
      <c r="AX1198" s="14" t="s">
        <v>85</v>
      </c>
      <c r="AY1198" s="273" t="s">
        <v>247</v>
      </c>
    </row>
    <row r="1199" s="2" customFormat="1" ht="49.05" customHeight="1">
      <c r="A1199" s="38"/>
      <c r="B1199" s="39"/>
      <c r="C1199" s="219" t="s">
        <v>1006</v>
      </c>
      <c r="D1199" s="219" t="s">
        <v>248</v>
      </c>
      <c r="E1199" s="220" t="s">
        <v>1144</v>
      </c>
      <c r="F1199" s="221" t="s">
        <v>1145</v>
      </c>
      <c r="G1199" s="222" t="s">
        <v>267</v>
      </c>
      <c r="H1199" s="223">
        <v>7951.4110000000001</v>
      </c>
      <c r="I1199" s="224"/>
      <c r="J1199" s="225">
        <f>ROUND(I1199*H1199,2)</f>
        <v>0</v>
      </c>
      <c r="K1199" s="221" t="s">
        <v>336</v>
      </c>
      <c r="L1199" s="44"/>
      <c r="M1199" s="226" t="s">
        <v>1</v>
      </c>
      <c r="N1199" s="227" t="s">
        <v>42</v>
      </c>
      <c r="O1199" s="91"/>
      <c r="P1199" s="228">
        <f>O1199*H1199</f>
        <v>0</v>
      </c>
      <c r="Q1199" s="228">
        <v>0</v>
      </c>
      <c r="R1199" s="228">
        <f>Q1199*H1199</f>
        <v>0</v>
      </c>
      <c r="S1199" s="228">
        <v>0</v>
      </c>
      <c r="T1199" s="229">
        <f>S1199*H1199</f>
        <v>0</v>
      </c>
      <c r="U1199" s="38"/>
      <c r="V1199" s="38"/>
      <c r="W1199" s="38"/>
      <c r="X1199" s="38"/>
      <c r="Y1199" s="38"/>
      <c r="Z1199" s="38"/>
      <c r="AA1199" s="38"/>
      <c r="AB1199" s="38"/>
      <c r="AC1199" s="38"/>
      <c r="AD1199" s="38"/>
      <c r="AE1199" s="38"/>
      <c r="AR1199" s="230" t="s">
        <v>258</v>
      </c>
      <c r="AT1199" s="230" t="s">
        <v>248</v>
      </c>
      <c r="AU1199" s="230" t="s">
        <v>85</v>
      </c>
      <c r="AY1199" s="17" t="s">
        <v>247</v>
      </c>
      <c r="BE1199" s="231">
        <f>IF(N1199="základní",J1199,0)</f>
        <v>0</v>
      </c>
      <c r="BF1199" s="231">
        <f>IF(N1199="snížená",J1199,0)</f>
        <v>0</v>
      </c>
      <c r="BG1199" s="231">
        <f>IF(N1199="zákl. přenesená",J1199,0)</f>
        <v>0</v>
      </c>
      <c r="BH1199" s="231">
        <f>IF(N1199="sníž. přenesená",J1199,0)</f>
        <v>0</v>
      </c>
      <c r="BI1199" s="231">
        <f>IF(N1199="nulová",J1199,0)</f>
        <v>0</v>
      </c>
      <c r="BJ1199" s="17" t="s">
        <v>85</v>
      </c>
      <c r="BK1199" s="231">
        <f>ROUND(I1199*H1199,2)</f>
        <v>0</v>
      </c>
      <c r="BL1199" s="17" t="s">
        <v>258</v>
      </c>
      <c r="BM1199" s="230" t="s">
        <v>1391</v>
      </c>
    </row>
    <row r="1200" s="2" customFormat="1">
      <c r="A1200" s="38"/>
      <c r="B1200" s="39"/>
      <c r="C1200" s="40"/>
      <c r="D1200" s="232" t="s">
        <v>253</v>
      </c>
      <c r="E1200" s="40"/>
      <c r="F1200" s="233" t="s">
        <v>1141</v>
      </c>
      <c r="G1200" s="40"/>
      <c r="H1200" s="40"/>
      <c r="I1200" s="234"/>
      <c r="J1200" s="40"/>
      <c r="K1200" s="40"/>
      <c r="L1200" s="44"/>
      <c r="M1200" s="235"/>
      <c r="N1200" s="236"/>
      <c r="O1200" s="91"/>
      <c r="P1200" s="91"/>
      <c r="Q1200" s="91"/>
      <c r="R1200" s="91"/>
      <c r="S1200" s="91"/>
      <c r="T1200" s="92"/>
      <c r="U1200" s="38"/>
      <c r="V1200" s="38"/>
      <c r="W1200" s="38"/>
      <c r="X1200" s="38"/>
      <c r="Y1200" s="38"/>
      <c r="Z1200" s="38"/>
      <c r="AA1200" s="38"/>
      <c r="AB1200" s="38"/>
      <c r="AC1200" s="38"/>
      <c r="AD1200" s="38"/>
      <c r="AE1200" s="38"/>
      <c r="AT1200" s="17" t="s">
        <v>253</v>
      </c>
      <c r="AU1200" s="17" t="s">
        <v>85</v>
      </c>
    </row>
    <row r="1201" s="13" customFormat="1">
      <c r="A1201" s="13"/>
      <c r="B1201" s="252"/>
      <c r="C1201" s="253"/>
      <c r="D1201" s="232" t="s">
        <v>337</v>
      </c>
      <c r="E1201" s="254" t="s">
        <v>1</v>
      </c>
      <c r="F1201" s="255" t="s">
        <v>5101</v>
      </c>
      <c r="G1201" s="253"/>
      <c r="H1201" s="256">
        <v>7951.4110000000001</v>
      </c>
      <c r="I1201" s="257"/>
      <c r="J1201" s="253"/>
      <c r="K1201" s="253"/>
      <c r="L1201" s="258"/>
      <c r="M1201" s="259"/>
      <c r="N1201" s="260"/>
      <c r="O1201" s="260"/>
      <c r="P1201" s="260"/>
      <c r="Q1201" s="260"/>
      <c r="R1201" s="260"/>
      <c r="S1201" s="260"/>
      <c r="T1201" s="261"/>
      <c r="U1201" s="13"/>
      <c r="V1201" s="13"/>
      <c r="W1201" s="13"/>
      <c r="X1201" s="13"/>
      <c r="Y1201" s="13"/>
      <c r="Z1201" s="13"/>
      <c r="AA1201" s="13"/>
      <c r="AB1201" s="13"/>
      <c r="AC1201" s="13"/>
      <c r="AD1201" s="13"/>
      <c r="AE1201" s="13"/>
      <c r="AT1201" s="262" t="s">
        <v>337</v>
      </c>
      <c r="AU1201" s="262" t="s">
        <v>85</v>
      </c>
      <c r="AV1201" s="13" t="s">
        <v>87</v>
      </c>
      <c r="AW1201" s="13" t="s">
        <v>33</v>
      </c>
      <c r="AX1201" s="13" t="s">
        <v>77</v>
      </c>
      <c r="AY1201" s="262" t="s">
        <v>247</v>
      </c>
    </row>
    <row r="1202" s="14" customFormat="1">
      <c r="A1202" s="14"/>
      <c r="B1202" s="263"/>
      <c r="C1202" s="264"/>
      <c r="D1202" s="232" t="s">
        <v>337</v>
      </c>
      <c r="E1202" s="265" t="s">
        <v>1</v>
      </c>
      <c r="F1202" s="266" t="s">
        <v>340</v>
      </c>
      <c r="G1202" s="264"/>
      <c r="H1202" s="267">
        <v>7951.4110000000001</v>
      </c>
      <c r="I1202" s="268"/>
      <c r="J1202" s="264"/>
      <c r="K1202" s="264"/>
      <c r="L1202" s="269"/>
      <c r="M1202" s="270"/>
      <c r="N1202" s="271"/>
      <c r="O1202" s="271"/>
      <c r="P1202" s="271"/>
      <c r="Q1202" s="271"/>
      <c r="R1202" s="271"/>
      <c r="S1202" s="271"/>
      <c r="T1202" s="272"/>
      <c r="U1202" s="14"/>
      <c r="V1202" s="14"/>
      <c r="W1202" s="14"/>
      <c r="X1202" s="14"/>
      <c r="Y1202" s="14"/>
      <c r="Z1202" s="14"/>
      <c r="AA1202" s="14"/>
      <c r="AB1202" s="14"/>
      <c r="AC1202" s="14"/>
      <c r="AD1202" s="14"/>
      <c r="AE1202" s="14"/>
      <c r="AT1202" s="273" t="s">
        <v>337</v>
      </c>
      <c r="AU1202" s="273" t="s">
        <v>85</v>
      </c>
      <c r="AV1202" s="14" t="s">
        <v>258</v>
      </c>
      <c r="AW1202" s="14" t="s">
        <v>33</v>
      </c>
      <c r="AX1202" s="14" t="s">
        <v>85</v>
      </c>
      <c r="AY1202" s="273" t="s">
        <v>247</v>
      </c>
    </row>
    <row r="1203" s="2" customFormat="1" ht="24.15" customHeight="1">
      <c r="A1203" s="38"/>
      <c r="B1203" s="39"/>
      <c r="C1203" s="219" t="s">
        <v>1394</v>
      </c>
      <c r="D1203" s="219" t="s">
        <v>248</v>
      </c>
      <c r="E1203" s="220" t="s">
        <v>1148</v>
      </c>
      <c r="F1203" s="221" t="s">
        <v>1149</v>
      </c>
      <c r="G1203" s="222" t="s">
        <v>267</v>
      </c>
      <c r="H1203" s="223">
        <v>1325.2349999999999</v>
      </c>
      <c r="I1203" s="224"/>
      <c r="J1203" s="225">
        <f>ROUND(I1203*H1203,2)</f>
        <v>0</v>
      </c>
      <c r="K1203" s="221" t="s">
        <v>336</v>
      </c>
      <c r="L1203" s="44"/>
      <c r="M1203" s="226" t="s">
        <v>1</v>
      </c>
      <c r="N1203" s="227" t="s">
        <v>42</v>
      </c>
      <c r="O1203" s="91"/>
      <c r="P1203" s="228">
        <f>O1203*H1203</f>
        <v>0</v>
      </c>
      <c r="Q1203" s="228">
        <v>0</v>
      </c>
      <c r="R1203" s="228">
        <f>Q1203*H1203</f>
        <v>0</v>
      </c>
      <c r="S1203" s="228">
        <v>0</v>
      </c>
      <c r="T1203" s="229">
        <f>S1203*H1203</f>
        <v>0</v>
      </c>
      <c r="U1203" s="38"/>
      <c r="V1203" s="38"/>
      <c r="W1203" s="38"/>
      <c r="X1203" s="38"/>
      <c r="Y1203" s="38"/>
      <c r="Z1203" s="38"/>
      <c r="AA1203" s="38"/>
      <c r="AB1203" s="38"/>
      <c r="AC1203" s="38"/>
      <c r="AD1203" s="38"/>
      <c r="AE1203" s="38"/>
      <c r="AR1203" s="230" t="s">
        <v>258</v>
      </c>
      <c r="AT1203" s="230" t="s">
        <v>248</v>
      </c>
      <c r="AU1203" s="230" t="s">
        <v>85</v>
      </c>
      <c r="AY1203" s="17" t="s">
        <v>247</v>
      </c>
      <c r="BE1203" s="231">
        <f>IF(N1203="základní",J1203,0)</f>
        <v>0</v>
      </c>
      <c r="BF1203" s="231">
        <f>IF(N1203="snížená",J1203,0)</f>
        <v>0</v>
      </c>
      <c r="BG1203" s="231">
        <f>IF(N1203="zákl. přenesená",J1203,0)</f>
        <v>0</v>
      </c>
      <c r="BH1203" s="231">
        <f>IF(N1203="sníž. přenesená",J1203,0)</f>
        <v>0</v>
      </c>
      <c r="BI1203" s="231">
        <f>IF(N1203="nulová",J1203,0)</f>
        <v>0</v>
      </c>
      <c r="BJ1203" s="17" t="s">
        <v>85</v>
      </c>
      <c r="BK1203" s="231">
        <f>ROUND(I1203*H1203,2)</f>
        <v>0</v>
      </c>
      <c r="BL1203" s="17" t="s">
        <v>258</v>
      </c>
      <c r="BM1203" s="230" t="s">
        <v>1397</v>
      </c>
    </row>
    <row r="1204" s="13" customFormat="1">
      <c r="A1204" s="13"/>
      <c r="B1204" s="252"/>
      <c r="C1204" s="253"/>
      <c r="D1204" s="232" t="s">
        <v>337</v>
      </c>
      <c r="E1204" s="254" t="s">
        <v>1</v>
      </c>
      <c r="F1204" s="255" t="s">
        <v>5102</v>
      </c>
      <c r="G1204" s="253"/>
      <c r="H1204" s="256">
        <v>1325.2349999999999</v>
      </c>
      <c r="I1204" s="257"/>
      <c r="J1204" s="253"/>
      <c r="K1204" s="253"/>
      <c r="L1204" s="258"/>
      <c r="M1204" s="259"/>
      <c r="N1204" s="260"/>
      <c r="O1204" s="260"/>
      <c r="P1204" s="260"/>
      <c r="Q1204" s="260"/>
      <c r="R1204" s="260"/>
      <c r="S1204" s="260"/>
      <c r="T1204" s="261"/>
      <c r="U1204" s="13"/>
      <c r="V1204" s="13"/>
      <c r="W1204" s="13"/>
      <c r="X1204" s="13"/>
      <c r="Y1204" s="13"/>
      <c r="Z1204" s="13"/>
      <c r="AA1204" s="13"/>
      <c r="AB1204" s="13"/>
      <c r="AC1204" s="13"/>
      <c r="AD1204" s="13"/>
      <c r="AE1204" s="13"/>
      <c r="AT1204" s="262" t="s">
        <v>337</v>
      </c>
      <c r="AU1204" s="262" t="s">
        <v>85</v>
      </c>
      <c r="AV1204" s="13" t="s">
        <v>87</v>
      </c>
      <c r="AW1204" s="13" t="s">
        <v>33</v>
      </c>
      <c r="AX1204" s="13" t="s">
        <v>77</v>
      </c>
      <c r="AY1204" s="262" t="s">
        <v>247</v>
      </c>
    </row>
    <row r="1205" s="14" customFormat="1">
      <c r="A1205" s="14"/>
      <c r="B1205" s="263"/>
      <c r="C1205" s="264"/>
      <c r="D1205" s="232" t="s">
        <v>337</v>
      </c>
      <c r="E1205" s="265" t="s">
        <v>1</v>
      </c>
      <c r="F1205" s="266" t="s">
        <v>340</v>
      </c>
      <c r="G1205" s="264"/>
      <c r="H1205" s="267">
        <v>1325.2349999999999</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337</v>
      </c>
      <c r="AU1205" s="273" t="s">
        <v>85</v>
      </c>
      <c r="AV1205" s="14" t="s">
        <v>258</v>
      </c>
      <c r="AW1205" s="14" t="s">
        <v>33</v>
      </c>
      <c r="AX1205" s="14" t="s">
        <v>85</v>
      </c>
      <c r="AY1205" s="273" t="s">
        <v>247</v>
      </c>
    </row>
    <row r="1206" s="2" customFormat="1" ht="24.15" customHeight="1">
      <c r="A1206" s="38"/>
      <c r="B1206" s="39"/>
      <c r="C1206" s="219" t="s">
        <v>1010</v>
      </c>
      <c r="D1206" s="219" t="s">
        <v>248</v>
      </c>
      <c r="E1206" s="220" t="s">
        <v>1153</v>
      </c>
      <c r="F1206" s="221" t="s">
        <v>1154</v>
      </c>
      <c r="G1206" s="222" t="s">
        <v>267</v>
      </c>
      <c r="H1206" s="223">
        <v>1719.5699999999999</v>
      </c>
      <c r="I1206" s="224"/>
      <c r="J1206" s="225">
        <f>ROUND(I1206*H1206,2)</f>
        <v>0</v>
      </c>
      <c r="K1206" s="221" t="s">
        <v>336</v>
      </c>
      <c r="L1206" s="44"/>
      <c r="M1206" s="226" t="s">
        <v>1</v>
      </c>
      <c r="N1206" s="227" t="s">
        <v>42</v>
      </c>
      <c r="O1206" s="91"/>
      <c r="P1206" s="228">
        <f>O1206*H1206</f>
        <v>0</v>
      </c>
      <c r="Q1206" s="228">
        <v>0</v>
      </c>
      <c r="R1206" s="228">
        <f>Q1206*H1206</f>
        <v>0</v>
      </c>
      <c r="S1206" s="228">
        <v>0</v>
      </c>
      <c r="T1206" s="229">
        <f>S1206*H1206</f>
        <v>0</v>
      </c>
      <c r="U1206" s="38"/>
      <c r="V1206" s="38"/>
      <c r="W1206" s="38"/>
      <c r="X1206" s="38"/>
      <c r="Y1206" s="38"/>
      <c r="Z1206" s="38"/>
      <c r="AA1206" s="38"/>
      <c r="AB1206" s="38"/>
      <c r="AC1206" s="38"/>
      <c r="AD1206" s="38"/>
      <c r="AE1206" s="38"/>
      <c r="AR1206" s="230" t="s">
        <v>258</v>
      </c>
      <c r="AT1206" s="230" t="s">
        <v>248</v>
      </c>
      <c r="AU1206" s="230" t="s">
        <v>85</v>
      </c>
      <c r="AY1206" s="17" t="s">
        <v>247</v>
      </c>
      <c r="BE1206" s="231">
        <f>IF(N1206="základní",J1206,0)</f>
        <v>0</v>
      </c>
      <c r="BF1206" s="231">
        <f>IF(N1206="snížená",J1206,0)</f>
        <v>0</v>
      </c>
      <c r="BG1206" s="231">
        <f>IF(N1206="zákl. přenesená",J1206,0)</f>
        <v>0</v>
      </c>
      <c r="BH1206" s="231">
        <f>IF(N1206="sníž. přenesená",J1206,0)</f>
        <v>0</v>
      </c>
      <c r="BI1206" s="231">
        <f>IF(N1206="nulová",J1206,0)</f>
        <v>0</v>
      </c>
      <c r="BJ1206" s="17" t="s">
        <v>85</v>
      </c>
      <c r="BK1206" s="231">
        <f>ROUND(I1206*H1206,2)</f>
        <v>0</v>
      </c>
      <c r="BL1206" s="17" t="s">
        <v>258</v>
      </c>
      <c r="BM1206" s="230" t="s">
        <v>1402</v>
      </c>
    </row>
    <row r="1207" s="12" customFormat="1">
      <c r="A1207" s="12"/>
      <c r="B1207" s="242"/>
      <c r="C1207" s="243"/>
      <c r="D1207" s="232" t="s">
        <v>337</v>
      </c>
      <c r="E1207" s="244" t="s">
        <v>1</v>
      </c>
      <c r="F1207" s="245" t="s">
        <v>4746</v>
      </c>
      <c r="G1207" s="243"/>
      <c r="H1207" s="244" t="s">
        <v>1</v>
      </c>
      <c r="I1207" s="246"/>
      <c r="J1207" s="243"/>
      <c r="K1207" s="243"/>
      <c r="L1207" s="247"/>
      <c r="M1207" s="248"/>
      <c r="N1207" s="249"/>
      <c r="O1207" s="249"/>
      <c r="P1207" s="249"/>
      <c r="Q1207" s="249"/>
      <c r="R1207" s="249"/>
      <c r="S1207" s="249"/>
      <c r="T1207" s="250"/>
      <c r="U1207" s="12"/>
      <c r="V1207" s="12"/>
      <c r="W1207" s="12"/>
      <c r="X1207" s="12"/>
      <c r="Y1207" s="12"/>
      <c r="Z1207" s="12"/>
      <c r="AA1207" s="12"/>
      <c r="AB1207" s="12"/>
      <c r="AC1207" s="12"/>
      <c r="AD1207" s="12"/>
      <c r="AE1207" s="12"/>
      <c r="AT1207" s="251" t="s">
        <v>337</v>
      </c>
      <c r="AU1207" s="251" t="s">
        <v>85</v>
      </c>
      <c r="AV1207" s="12" t="s">
        <v>85</v>
      </c>
      <c r="AW1207" s="12" t="s">
        <v>33</v>
      </c>
      <c r="AX1207" s="12" t="s">
        <v>77</v>
      </c>
      <c r="AY1207" s="251" t="s">
        <v>247</v>
      </c>
    </row>
    <row r="1208" s="13" customFormat="1">
      <c r="A1208" s="13"/>
      <c r="B1208" s="252"/>
      <c r="C1208" s="253"/>
      <c r="D1208" s="232" t="s">
        <v>337</v>
      </c>
      <c r="E1208" s="254" t="s">
        <v>1</v>
      </c>
      <c r="F1208" s="255" t="s">
        <v>5103</v>
      </c>
      <c r="G1208" s="253"/>
      <c r="H1208" s="256">
        <v>1719.5699999999999</v>
      </c>
      <c r="I1208" s="257"/>
      <c r="J1208" s="253"/>
      <c r="K1208" s="253"/>
      <c r="L1208" s="258"/>
      <c r="M1208" s="259"/>
      <c r="N1208" s="260"/>
      <c r="O1208" s="260"/>
      <c r="P1208" s="260"/>
      <c r="Q1208" s="260"/>
      <c r="R1208" s="260"/>
      <c r="S1208" s="260"/>
      <c r="T1208" s="261"/>
      <c r="U1208" s="13"/>
      <c r="V1208" s="13"/>
      <c r="W1208" s="13"/>
      <c r="X1208" s="13"/>
      <c r="Y1208" s="13"/>
      <c r="Z1208" s="13"/>
      <c r="AA1208" s="13"/>
      <c r="AB1208" s="13"/>
      <c r="AC1208" s="13"/>
      <c r="AD1208" s="13"/>
      <c r="AE1208" s="13"/>
      <c r="AT1208" s="262" t="s">
        <v>337</v>
      </c>
      <c r="AU1208" s="262" t="s">
        <v>85</v>
      </c>
      <c r="AV1208" s="13" t="s">
        <v>87</v>
      </c>
      <c r="AW1208" s="13" t="s">
        <v>33</v>
      </c>
      <c r="AX1208" s="13" t="s">
        <v>77</v>
      </c>
      <c r="AY1208" s="262" t="s">
        <v>247</v>
      </c>
    </row>
    <row r="1209" s="14" customFormat="1">
      <c r="A1209" s="14"/>
      <c r="B1209" s="263"/>
      <c r="C1209" s="264"/>
      <c r="D1209" s="232" t="s">
        <v>337</v>
      </c>
      <c r="E1209" s="265" t="s">
        <v>1</v>
      </c>
      <c r="F1209" s="266" t="s">
        <v>340</v>
      </c>
      <c r="G1209" s="264"/>
      <c r="H1209" s="267">
        <v>1719.5699999999999</v>
      </c>
      <c r="I1209" s="268"/>
      <c r="J1209" s="264"/>
      <c r="K1209" s="264"/>
      <c r="L1209" s="269"/>
      <c r="M1209" s="270"/>
      <c r="N1209" s="271"/>
      <c r="O1209" s="271"/>
      <c r="P1209" s="271"/>
      <c r="Q1209" s="271"/>
      <c r="R1209" s="271"/>
      <c r="S1209" s="271"/>
      <c r="T1209" s="272"/>
      <c r="U1209" s="14"/>
      <c r="V1209" s="14"/>
      <c r="W1209" s="14"/>
      <c r="X1209" s="14"/>
      <c r="Y1209" s="14"/>
      <c r="Z1209" s="14"/>
      <c r="AA1209" s="14"/>
      <c r="AB1209" s="14"/>
      <c r="AC1209" s="14"/>
      <c r="AD1209" s="14"/>
      <c r="AE1209" s="14"/>
      <c r="AT1209" s="273" t="s">
        <v>337</v>
      </c>
      <c r="AU1209" s="273" t="s">
        <v>85</v>
      </c>
      <c r="AV1209" s="14" t="s">
        <v>258</v>
      </c>
      <c r="AW1209" s="14" t="s">
        <v>33</v>
      </c>
      <c r="AX1209" s="14" t="s">
        <v>85</v>
      </c>
      <c r="AY1209" s="273" t="s">
        <v>247</v>
      </c>
    </row>
    <row r="1210" s="2" customFormat="1" ht="16.5" customHeight="1">
      <c r="A1210" s="38"/>
      <c r="B1210" s="39"/>
      <c r="C1210" s="219" t="s">
        <v>1407</v>
      </c>
      <c r="D1210" s="219" t="s">
        <v>248</v>
      </c>
      <c r="E1210" s="220" t="s">
        <v>1157</v>
      </c>
      <c r="F1210" s="221" t="s">
        <v>1158</v>
      </c>
      <c r="G1210" s="222" t="s">
        <v>267</v>
      </c>
      <c r="H1210" s="223">
        <v>1325.2349999999999</v>
      </c>
      <c r="I1210" s="224"/>
      <c r="J1210" s="225">
        <f>ROUND(I1210*H1210,2)</f>
        <v>0</v>
      </c>
      <c r="K1210" s="221" t="s">
        <v>336</v>
      </c>
      <c r="L1210" s="44"/>
      <c r="M1210" s="226" t="s">
        <v>1</v>
      </c>
      <c r="N1210" s="227" t="s">
        <v>42</v>
      </c>
      <c r="O1210" s="91"/>
      <c r="P1210" s="228">
        <f>O1210*H1210</f>
        <v>0</v>
      </c>
      <c r="Q1210" s="228">
        <v>0</v>
      </c>
      <c r="R1210" s="228">
        <f>Q1210*H1210</f>
        <v>0</v>
      </c>
      <c r="S1210" s="228">
        <v>0</v>
      </c>
      <c r="T1210" s="229">
        <f>S1210*H1210</f>
        <v>0</v>
      </c>
      <c r="U1210" s="38"/>
      <c r="V1210" s="38"/>
      <c r="W1210" s="38"/>
      <c r="X1210" s="38"/>
      <c r="Y1210" s="38"/>
      <c r="Z1210" s="38"/>
      <c r="AA1210" s="38"/>
      <c r="AB1210" s="38"/>
      <c r="AC1210" s="38"/>
      <c r="AD1210" s="38"/>
      <c r="AE1210" s="38"/>
      <c r="AR1210" s="230" t="s">
        <v>258</v>
      </c>
      <c r="AT1210" s="230" t="s">
        <v>248</v>
      </c>
      <c r="AU1210" s="230" t="s">
        <v>85</v>
      </c>
      <c r="AY1210" s="17" t="s">
        <v>247</v>
      </c>
      <c r="BE1210" s="231">
        <f>IF(N1210="základní",J1210,0)</f>
        <v>0</v>
      </c>
      <c r="BF1210" s="231">
        <f>IF(N1210="snížená",J1210,0)</f>
        <v>0</v>
      </c>
      <c r="BG1210" s="231">
        <f>IF(N1210="zákl. přenesená",J1210,0)</f>
        <v>0</v>
      </c>
      <c r="BH1210" s="231">
        <f>IF(N1210="sníž. přenesená",J1210,0)</f>
        <v>0</v>
      </c>
      <c r="BI1210" s="231">
        <f>IF(N1210="nulová",J1210,0)</f>
        <v>0</v>
      </c>
      <c r="BJ1210" s="17" t="s">
        <v>85</v>
      </c>
      <c r="BK1210" s="231">
        <f>ROUND(I1210*H1210,2)</f>
        <v>0</v>
      </c>
      <c r="BL1210" s="17" t="s">
        <v>258</v>
      </c>
      <c r="BM1210" s="230" t="s">
        <v>1410</v>
      </c>
    </row>
    <row r="1211" s="13" customFormat="1">
      <c r="A1211" s="13"/>
      <c r="B1211" s="252"/>
      <c r="C1211" s="253"/>
      <c r="D1211" s="232" t="s">
        <v>337</v>
      </c>
      <c r="E1211" s="254" t="s">
        <v>1</v>
      </c>
      <c r="F1211" s="255" t="s">
        <v>5102</v>
      </c>
      <c r="G1211" s="253"/>
      <c r="H1211" s="256">
        <v>1325.2349999999999</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1325.2349999999999</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37.8" customHeight="1">
      <c r="A1213" s="38"/>
      <c r="B1213" s="39"/>
      <c r="C1213" s="219" t="s">
        <v>1015</v>
      </c>
      <c r="D1213" s="219" t="s">
        <v>248</v>
      </c>
      <c r="E1213" s="220" t="s">
        <v>1160</v>
      </c>
      <c r="F1213" s="221" t="s">
        <v>1161</v>
      </c>
      <c r="G1213" s="222" t="s">
        <v>267</v>
      </c>
      <c r="H1213" s="223">
        <v>7951.4110000000001</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258</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258</v>
      </c>
      <c r="BM1213" s="230" t="s">
        <v>1414</v>
      </c>
    </row>
    <row r="1214" s="13" customFormat="1">
      <c r="A1214" s="13"/>
      <c r="B1214" s="252"/>
      <c r="C1214" s="253"/>
      <c r="D1214" s="232" t="s">
        <v>337</v>
      </c>
      <c r="E1214" s="254" t="s">
        <v>1</v>
      </c>
      <c r="F1214" s="255" t="s">
        <v>5104</v>
      </c>
      <c r="G1214" s="253"/>
      <c r="H1214" s="256">
        <v>7951.4110000000001</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7951.4110000000001</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16.5" customHeight="1">
      <c r="A1216" s="38"/>
      <c r="B1216" s="39"/>
      <c r="C1216" s="219" t="s">
        <v>1418</v>
      </c>
      <c r="D1216" s="219" t="s">
        <v>248</v>
      </c>
      <c r="E1216" s="220" t="s">
        <v>1165</v>
      </c>
      <c r="F1216" s="221" t="s">
        <v>1166</v>
      </c>
      <c r="G1216" s="222" t="s">
        <v>267</v>
      </c>
      <c r="H1216" s="223">
        <v>1325.2349999999999</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258</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258</v>
      </c>
      <c r="BM1216" s="230" t="s">
        <v>1421</v>
      </c>
    </row>
    <row r="1217" s="13" customFormat="1">
      <c r="A1217" s="13"/>
      <c r="B1217" s="252"/>
      <c r="C1217" s="253"/>
      <c r="D1217" s="232" t="s">
        <v>337</v>
      </c>
      <c r="E1217" s="254" t="s">
        <v>1</v>
      </c>
      <c r="F1217" s="255" t="s">
        <v>5105</v>
      </c>
      <c r="G1217" s="253"/>
      <c r="H1217" s="256">
        <v>1325.2349999999999</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1325.2349999999999</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11" customFormat="1" ht="25.92" customHeight="1">
      <c r="A1219" s="11"/>
      <c r="B1219" s="205"/>
      <c r="C1219" s="206"/>
      <c r="D1219" s="207" t="s">
        <v>76</v>
      </c>
      <c r="E1219" s="208" t="s">
        <v>1021</v>
      </c>
      <c r="F1219" s="208" t="s">
        <v>1169</v>
      </c>
      <c r="G1219" s="206"/>
      <c r="H1219" s="206"/>
      <c r="I1219" s="209"/>
      <c r="J1219" s="210">
        <f>BK1219</f>
        <v>0</v>
      </c>
      <c r="K1219" s="206"/>
      <c r="L1219" s="211"/>
      <c r="M1219" s="212"/>
      <c r="N1219" s="213"/>
      <c r="O1219" s="213"/>
      <c r="P1219" s="214">
        <f>SUM(P1220:P1410)</f>
        <v>0</v>
      </c>
      <c r="Q1219" s="213"/>
      <c r="R1219" s="214">
        <f>SUM(R1220:R1410)</f>
        <v>0</v>
      </c>
      <c r="S1219" s="213"/>
      <c r="T1219" s="215">
        <f>SUM(T1220:T1410)</f>
        <v>0</v>
      </c>
      <c r="U1219" s="11"/>
      <c r="V1219" s="11"/>
      <c r="W1219" s="11"/>
      <c r="X1219" s="11"/>
      <c r="Y1219" s="11"/>
      <c r="Z1219" s="11"/>
      <c r="AA1219" s="11"/>
      <c r="AB1219" s="11"/>
      <c r="AC1219" s="11"/>
      <c r="AD1219" s="11"/>
      <c r="AE1219" s="11"/>
      <c r="AR1219" s="216" t="s">
        <v>85</v>
      </c>
      <c r="AT1219" s="217" t="s">
        <v>76</v>
      </c>
      <c r="AU1219" s="217" t="s">
        <v>77</v>
      </c>
      <c r="AY1219" s="216" t="s">
        <v>247</v>
      </c>
      <c r="BK1219" s="218">
        <f>SUM(BK1220:BK1410)</f>
        <v>0</v>
      </c>
    </row>
    <row r="1220" s="2" customFormat="1" ht="90" customHeight="1">
      <c r="A1220" s="38"/>
      <c r="B1220" s="39"/>
      <c r="C1220" s="219" t="s">
        <v>1019</v>
      </c>
      <c r="D1220" s="219" t="s">
        <v>248</v>
      </c>
      <c r="E1220" s="220" t="s">
        <v>1171</v>
      </c>
      <c r="F1220" s="221" t="s">
        <v>1172</v>
      </c>
      <c r="G1220" s="222" t="s">
        <v>267</v>
      </c>
      <c r="H1220" s="223">
        <v>1719.5699999999999</v>
      </c>
      <c r="I1220" s="224"/>
      <c r="J1220" s="225">
        <f>ROUND(I1220*H1220,2)</f>
        <v>0</v>
      </c>
      <c r="K1220" s="221" t="s">
        <v>336</v>
      </c>
      <c r="L1220" s="44"/>
      <c r="M1220" s="226" t="s">
        <v>1</v>
      </c>
      <c r="N1220" s="227" t="s">
        <v>42</v>
      </c>
      <c r="O1220" s="91"/>
      <c r="P1220" s="228">
        <f>O1220*H1220</f>
        <v>0</v>
      </c>
      <c r="Q1220" s="228">
        <v>0</v>
      </c>
      <c r="R1220" s="228">
        <f>Q1220*H1220</f>
        <v>0</v>
      </c>
      <c r="S1220" s="228">
        <v>0</v>
      </c>
      <c r="T1220" s="229">
        <f>S1220*H1220</f>
        <v>0</v>
      </c>
      <c r="U1220" s="38"/>
      <c r="V1220" s="38"/>
      <c r="W1220" s="38"/>
      <c r="X1220" s="38"/>
      <c r="Y1220" s="38"/>
      <c r="Z1220" s="38"/>
      <c r="AA1220" s="38"/>
      <c r="AB1220" s="38"/>
      <c r="AC1220" s="38"/>
      <c r="AD1220" s="38"/>
      <c r="AE1220" s="38"/>
      <c r="AR1220" s="230" t="s">
        <v>258</v>
      </c>
      <c r="AT1220" s="230" t="s">
        <v>248</v>
      </c>
      <c r="AU1220" s="230" t="s">
        <v>85</v>
      </c>
      <c r="AY1220" s="17" t="s">
        <v>247</v>
      </c>
      <c r="BE1220" s="231">
        <f>IF(N1220="základní",J1220,0)</f>
        <v>0</v>
      </c>
      <c r="BF1220" s="231">
        <f>IF(N1220="snížená",J1220,0)</f>
        <v>0</v>
      </c>
      <c r="BG1220" s="231">
        <f>IF(N1220="zákl. přenesená",J1220,0)</f>
        <v>0</v>
      </c>
      <c r="BH1220" s="231">
        <f>IF(N1220="sníž. přenesená",J1220,0)</f>
        <v>0</v>
      </c>
      <c r="BI1220" s="231">
        <f>IF(N1220="nulová",J1220,0)</f>
        <v>0</v>
      </c>
      <c r="BJ1220" s="17" t="s">
        <v>85</v>
      </c>
      <c r="BK1220" s="231">
        <f>ROUND(I1220*H1220,2)</f>
        <v>0</v>
      </c>
      <c r="BL1220" s="17" t="s">
        <v>258</v>
      </c>
      <c r="BM1220" s="230" t="s">
        <v>1425</v>
      </c>
    </row>
    <row r="1221" s="12" customFormat="1">
      <c r="A1221" s="12"/>
      <c r="B1221" s="242"/>
      <c r="C1221" s="243"/>
      <c r="D1221" s="232" t="s">
        <v>337</v>
      </c>
      <c r="E1221" s="244" t="s">
        <v>1</v>
      </c>
      <c r="F1221" s="245" t="s">
        <v>4746</v>
      </c>
      <c r="G1221" s="243"/>
      <c r="H1221" s="244" t="s">
        <v>1</v>
      </c>
      <c r="I1221" s="246"/>
      <c r="J1221" s="243"/>
      <c r="K1221" s="243"/>
      <c r="L1221" s="247"/>
      <c r="M1221" s="248"/>
      <c r="N1221" s="249"/>
      <c r="O1221" s="249"/>
      <c r="P1221" s="249"/>
      <c r="Q1221" s="249"/>
      <c r="R1221" s="249"/>
      <c r="S1221" s="249"/>
      <c r="T1221" s="250"/>
      <c r="U1221" s="12"/>
      <c r="V1221" s="12"/>
      <c r="W1221" s="12"/>
      <c r="X1221" s="12"/>
      <c r="Y1221" s="12"/>
      <c r="Z1221" s="12"/>
      <c r="AA1221" s="12"/>
      <c r="AB1221" s="12"/>
      <c r="AC1221" s="12"/>
      <c r="AD1221" s="12"/>
      <c r="AE1221" s="12"/>
      <c r="AT1221" s="251" t="s">
        <v>337</v>
      </c>
      <c r="AU1221" s="251" t="s">
        <v>85</v>
      </c>
      <c r="AV1221" s="12" t="s">
        <v>85</v>
      </c>
      <c r="AW1221" s="12" t="s">
        <v>33</v>
      </c>
      <c r="AX1221" s="12" t="s">
        <v>77</v>
      </c>
      <c r="AY1221" s="251" t="s">
        <v>247</v>
      </c>
    </row>
    <row r="1222" s="13" customFormat="1">
      <c r="A1222" s="13"/>
      <c r="B1222" s="252"/>
      <c r="C1222" s="253"/>
      <c r="D1222" s="232" t="s">
        <v>337</v>
      </c>
      <c r="E1222" s="254" t="s">
        <v>1</v>
      </c>
      <c r="F1222" s="255" t="s">
        <v>5103</v>
      </c>
      <c r="G1222" s="253"/>
      <c r="H1222" s="256">
        <v>1719.5699999999999</v>
      </c>
      <c r="I1222" s="257"/>
      <c r="J1222" s="253"/>
      <c r="K1222" s="253"/>
      <c r="L1222" s="258"/>
      <c r="M1222" s="259"/>
      <c r="N1222" s="260"/>
      <c r="O1222" s="260"/>
      <c r="P1222" s="260"/>
      <c r="Q1222" s="260"/>
      <c r="R1222" s="260"/>
      <c r="S1222" s="260"/>
      <c r="T1222" s="261"/>
      <c r="U1222" s="13"/>
      <c r="V1222" s="13"/>
      <c r="W1222" s="13"/>
      <c r="X1222" s="13"/>
      <c r="Y1222" s="13"/>
      <c r="Z1222" s="13"/>
      <c r="AA1222" s="13"/>
      <c r="AB1222" s="13"/>
      <c r="AC1222" s="13"/>
      <c r="AD1222" s="13"/>
      <c r="AE1222" s="13"/>
      <c r="AT1222" s="262" t="s">
        <v>337</v>
      </c>
      <c r="AU1222" s="262" t="s">
        <v>85</v>
      </c>
      <c r="AV1222" s="13" t="s">
        <v>87</v>
      </c>
      <c r="AW1222" s="13" t="s">
        <v>33</v>
      </c>
      <c r="AX1222" s="13" t="s">
        <v>77</v>
      </c>
      <c r="AY1222" s="262" t="s">
        <v>247</v>
      </c>
    </row>
    <row r="1223" s="14" customFormat="1">
      <c r="A1223" s="14"/>
      <c r="B1223" s="263"/>
      <c r="C1223" s="264"/>
      <c r="D1223" s="232" t="s">
        <v>337</v>
      </c>
      <c r="E1223" s="265" t="s">
        <v>1</v>
      </c>
      <c r="F1223" s="266" t="s">
        <v>340</v>
      </c>
      <c r="G1223" s="264"/>
      <c r="H1223" s="267">
        <v>1719.5699999999999</v>
      </c>
      <c r="I1223" s="268"/>
      <c r="J1223" s="264"/>
      <c r="K1223" s="264"/>
      <c r="L1223" s="269"/>
      <c r="M1223" s="270"/>
      <c r="N1223" s="271"/>
      <c r="O1223" s="271"/>
      <c r="P1223" s="271"/>
      <c r="Q1223" s="271"/>
      <c r="R1223" s="271"/>
      <c r="S1223" s="271"/>
      <c r="T1223" s="272"/>
      <c r="U1223" s="14"/>
      <c r="V1223" s="14"/>
      <c r="W1223" s="14"/>
      <c r="X1223" s="14"/>
      <c r="Y1223" s="14"/>
      <c r="Z1223" s="14"/>
      <c r="AA1223" s="14"/>
      <c r="AB1223" s="14"/>
      <c r="AC1223" s="14"/>
      <c r="AD1223" s="14"/>
      <c r="AE1223" s="14"/>
      <c r="AT1223" s="273" t="s">
        <v>337</v>
      </c>
      <c r="AU1223" s="273" t="s">
        <v>85</v>
      </c>
      <c r="AV1223" s="14" t="s">
        <v>258</v>
      </c>
      <c r="AW1223" s="14" t="s">
        <v>33</v>
      </c>
      <c r="AX1223" s="14" t="s">
        <v>85</v>
      </c>
      <c r="AY1223" s="273" t="s">
        <v>247</v>
      </c>
    </row>
    <row r="1224" s="2" customFormat="1" ht="24.15" customHeight="1">
      <c r="A1224" s="38"/>
      <c r="B1224" s="39"/>
      <c r="C1224" s="219" t="s">
        <v>1429</v>
      </c>
      <c r="D1224" s="219" t="s">
        <v>248</v>
      </c>
      <c r="E1224" s="220" t="s">
        <v>1174</v>
      </c>
      <c r="F1224" s="221" t="s">
        <v>1175</v>
      </c>
      <c r="G1224" s="222" t="s">
        <v>398</v>
      </c>
      <c r="H1224" s="223">
        <v>2</v>
      </c>
      <c r="I1224" s="224"/>
      <c r="J1224" s="225">
        <f>ROUND(I1224*H1224,2)</f>
        <v>0</v>
      </c>
      <c r="K1224" s="221" t="s">
        <v>336</v>
      </c>
      <c r="L1224" s="44"/>
      <c r="M1224" s="226" t="s">
        <v>1</v>
      </c>
      <c r="N1224" s="227" t="s">
        <v>42</v>
      </c>
      <c r="O1224" s="91"/>
      <c r="P1224" s="228">
        <f>O1224*H1224</f>
        <v>0</v>
      </c>
      <c r="Q1224" s="228">
        <v>0</v>
      </c>
      <c r="R1224" s="228">
        <f>Q1224*H1224</f>
        <v>0</v>
      </c>
      <c r="S1224" s="228">
        <v>0</v>
      </c>
      <c r="T1224" s="229">
        <f>S1224*H1224</f>
        <v>0</v>
      </c>
      <c r="U1224" s="38"/>
      <c r="V1224" s="38"/>
      <c r="W1224" s="38"/>
      <c r="X1224" s="38"/>
      <c r="Y1224" s="38"/>
      <c r="Z1224" s="38"/>
      <c r="AA1224" s="38"/>
      <c r="AB1224" s="38"/>
      <c r="AC1224" s="38"/>
      <c r="AD1224" s="38"/>
      <c r="AE1224" s="38"/>
      <c r="AR1224" s="230" t="s">
        <v>258</v>
      </c>
      <c r="AT1224" s="230" t="s">
        <v>248</v>
      </c>
      <c r="AU1224" s="230" t="s">
        <v>85</v>
      </c>
      <c r="AY1224" s="17" t="s">
        <v>247</v>
      </c>
      <c r="BE1224" s="231">
        <f>IF(N1224="základní",J1224,0)</f>
        <v>0</v>
      </c>
      <c r="BF1224" s="231">
        <f>IF(N1224="snížená",J1224,0)</f>
        <v>0</v>
      </c>
      <c r="BG1224" s="231">
        <f>IF(N1224="zákl. přenesená",J1224,0)</f>
        <v>0</v>
      </c>
      <c r="BH1224" s="231">
        <f>IF(N1224="sníž. přenesená",J1224,0)</f>
        <v>0</v>
      </c>
      <c r="BI1224" s="231">
        <f>IF(N1224="nulová",J1224,0)</f>
        <v>0</v>
      </c>
      <c r="BJ1224" s="17" t="s">
        <v>85</v>
      </c>
      <c r="BK1224" s="231">
        <f>ROUND(I1224*H1224,2)</f>
        <v>0</v>
      </c>
      <c r="BL1224" s="17" t="s">
        <v>258</v>
      </c>
      <c r="BM1224" s="230" t="s">
        <v>1432</v>
      </c>
    </row>
    <row r="1225" s="12" customFormat="1">
      <c r="A1225" s="12"/>
      <c r="B1225" s="242"/>
      <c r="C1225" s="243"/>
      <c r="D1225" s="232" t="s">
        <v>337</v>
      </c>
      <c r="E1225" s="244" t="s">
        <v>1</v>
      </c>
      <c r="F1225" s="245" t="s">
        <v>1177</v>
      </c>
      <c r="G1225" s="243"/>
      <c r="H1225" s="244" t="s">
        <v>1</v>
      </c>
      <c r="I1225" s="246"/>
      <c r="J1225" s="243"/>
      <c r="K1225" s="243"/>
      <c r="L1225" s="247"/>
      <c r="M1225" s="248"/>
      <c r="N1225" s="249"/>
      <c r="O1225" s="249"/>
      <c r="P1225" s="249"/>
      <c r="Q1225" s="249"/>
      <c r="R1225" s="249"/>
      <c r="S1225" s="249"/>
      <c r="T1225" s="250"/>
      <c r="U1225" s="12"/>
      <c r="V1225" s="12"/>
      <c r="W1225" s="12"/>
      <c r="X1225" s="12"/>
      <c r="Y1225" s="12"/>
      <c r="Z1225" s="12"/>
      <c r="AA1225" s="12"/>
      <c r="AB1225" s="12"/>
      <c r="AC1225" s="12"/>
      <c r="AD1225" s="12"/>
      <c r="AE1225" s="12"/>
      <c r="AT1225" s="251" t="s">
        <v>337</v>
      </c>
      <c r="AU1225" s="251" t="s">
        <v>85</v>
      </c>
      <c r="AV1225" s="12" t="s">
        <v>85</v>
      </c>
      <c r="AW1225" s="12" t="s">
        <v>33</v>
      </c>
      <c r="AX1225" s="12" t="s">
        <v>77</v>
      </c>
      <c r="AY1225" s="251" t="s">
        <v>247</v>
      </c>
    </row>
    <row r="1226" s="13" customFormat="1">
      <c r="A1226" s="13"/>
      <c r="B1226" s="252"/>
      <c r="C1226" s="253"/>
      <c r="D1226" s="232" t="s">
        <v>337</v>
      </c>
      <c r="E1226" s="254" t="s">
        <v>1</v>
      </c>
      <c r="F1226" s="255" t="s">
        <v>87</v>
      </c>
      <c r="G1226" s="253"/>
      <c r="H1226" s="256">
        <v>2</v>
      </c>
      <c r="I1226" s="257"/>
      <c r="J1226" s="253"/>
      <c r="K1226" s="253"/>
      <c r="L1226" s="258"/>
      <c r="M1226" s="259"/>
      <c r="N1226" s="260"/>
      <c r="O1226" s="260"/>
      <c r="P1226" s="260"/>
      <c r="Q1226" s="260"/>
      <c r="R1226" s="260"/>
      <c r="S1226" s="260"/>
      <c r="T1226" s="261"/>
      <c r="U1226" s="13"/>
      <c r="V1226" s="13"/>
      <c r="W1226" s="13"/>
      <c r="X1226" s="13"/>
      <c r="Y1226" s="13"/>
      <c r="Z1226" s="13"/>
      <c r="AA1226" s="13"/>
      <c r="AB1226" s="13"/>
      <c r="AC1226" s="13"/>
      <c r="AD1226" s="13"/>
      <c r="AE1226" s="13"/>
      <c r="AT1226" s="262" t="s">
        <v>337</v>
      </c>
      <c r="AU1226" s="262" t="s">
        <v>85</v>
      </c>
      <c r="AV1226" s="13" t="s">
        <v>87</v>
      </c>
      <c r="AW1226" s="13" t="s">
        <v>33</v>
      </c>
      <c r="AX1226" s="13" t="s">
        <v>77</v>
      </c>
      <c r="AY1226" s="262" t="s">
        <v>247</v>
      </c>
    </row>
    <row r="1227" s="14" customFormat="1">
      <c r="A1227" s="14"/>
      <c r="B1227" s="263"/>
      <c r="C1227" s="264"/>
      <c r="D1227" s="232" t="s">
        <v>337</v>
      </c>
      <c r="E1227" s="265" t="s">
        <v>1</v>
      </c>
      <c r="F1227" s="266" t="s">
        <v>340</v>
      </c>
      <c r="G1227" s="264"/>
      <c r="H1227" s="267">
        <v>2</v>
      </c>
      <c r="I1227" s="268"/>
      <c r="J1227" s="264"/>
      <c r="K1227" s="264"/>
      <c r="L1227" s="269"/>
      <c r="M1227" s="270"/>
      <c r="N1227" s="271"/>
      <c r="O1227" s="271"/>
      <c r="P1227" s="271"/>
      <c r="Q1227" s="271"/>
      <c r="R1227" s="271"/>
      <c r="S1227" s="271"/>
      <c r="T1227" s="272"/>
      <c r="U1227" s="14"/>
      <c r="V1227" s="14"/>
      <c r="W1227" s="14"/>
      <c r="X1227" s="14"/>
      <c r="Y1227" s="14"/>
      <c r="Z1227" s="14"/>
      <c r="AA1227" s="14"/>
      <c r="AB1227" s="14"/>
      <c r="AC1227" s="14"/>
      <c r="AD1227" s="14"/>
      <c r="AE1227" s="14"/>
      <c r="AT1227" s="273" t="s">
        <v>337</v>
      </c>
      <c r="AU1227" s="273" t="s">
        <v>85</v>
      </c>
      <c r="AV1227" s="14" t="s">
        <v>258</v>
      </c>
      <c r="AW1227" s="14" t="s">
        <v>33</v>
      </c>
      <c r="AX1227" s="14" t="s">
        <v>85</v>
      </c>
      <c r="AY1227" s="273" t="s">
        <v>247</v>
      </c>
    </row>
    <row r="1228" s="2" customFormat="1" ht="16.5" customHeight="1">
      <c r="A1228" s="38"/>
      <c r="B1228" s="39"/>
      <c r="C1228" s="219" t="s">
        <v>1023</v>
      </c>
      <c r="D1228" s="219" t="s">
        <v>248</v>
      </c>
      <c r="E1228" s="220" t="s">
        <v>1179</v>
      </c>
      <c r="F1228" s="221" t="s">
        <v>1180</v>
      </c>
      <c r="G1228" s="222" t="s">
        <v>398</v>
      </c>
      <c r="H1228" s="223">
        <v>9</v>
      </c>
      <c r="I1228" s="224"/>
      <c r="J1228" s="225">
        <f>ROUND(I1228*H1228,2)</f>
        <v>0</v>
      </c>
      <c r="K1228" s="221" t="s">
        <v>1</v>
      </c>
      <c r="L1228" s="44"/>
      <c r="M1228" s="226" t="s">
        <v>1</v>
      </c>
      <c r="N1228" s="227" t="s">
        <v>42</v>
      </c>
      <c r="O1228" s="91"/>
      <c r="P1228" s="228">
        <f>O1228*H1228</f>
        <v>0</v>
      </c>
      <c r="Q1228" s="228">
        <v>0</v>
      </c>
      <c r="R1228" s="228">
        <f>Q1228*H1228</f>
        <v>0</v>
      </c>
      <c r="S1228" s="228">
        <v>0</v>
      </c>
      <c r="T1228" s="229">
        <f>S1228*H1228</f>
        <v>0</v>
      </c>
      <c r="U1228" s="38"/>
      <c r="V1228" s="38"/>
      <c r="W1228" s="38"/>
      <c r="X1228" s="38"/>
      <c r="Y1228" s="38"/>
      <c r="Z1228" s="38"/>
      <c r="AA1228" s="38"/>
      <c r="AB1228" s="38"/>
      <c r="AC1228" s="38"/>
      <c r="AD1228" s="38"/>
      <c r="AE1228" s="38"/>
      <c r="AR1228" s="230" t="s">
        <v>258</v>
      </c>
      <c r="AT1228" s="230" t="s">
        <v>248</v>
      </c>
      <c r="AU1228" s="230" t="s">
        <v>85</v>
      </c>
      <c r="AY1228" s="17" t="s">
        <v>247</v>
      </c>
      <c r="BE1228" s="231">
        <f>IF(N1228="základní",J1228,0)</f>
        <v>0</v>
      </c>
      <c r="BF1228" s="231">
        <f>IF(N1228="snížená",J1228,0)</f>
        <v>0</v>
      </c>
      <c r="BG1228" s="231">
        <f>IF(N1228="zákl. přenesená",J1228,0)</f>
        <v>0</v>
      </c>
      <c r="BH1228" s="231">
        <f>IF(N1228="sníž. přenesená",J1228,0)</f>
        <v>0</v>
      </c>
      <c r="BI1228" s="231">
        <f>IF(N1228="nulová",J1228,0)</f>
        <v>0</v>
      </c>
      <c r="BJ1228" s="17" t="s">
        <v>85</v>
      </c>
      <c r="BK1228" s="231">
        <f>ROUND(I1228*H1228,2)</f>
        <v>0</v>
      </c>
      <c r="BL1228" s="17" t="s">
        <v>258</v>
      </c>
      <c r="BM1228" s="230" t="s">
        <v>1437</v>
      </c>
    </row>
    <row r="1229" s="2" customFormat="1">
      <c r="A1229" s="38"/>
      <c r="B1229" s="39"/>
      <c r="C1229" s="40"/>
      <c r="D1229" s="232" t="s">
        <v>253</v>
      </c>
      <c r="E1229" s="40"/>
      <c r="F1229" s="233" t="s">
        <v>1182</v>
      </c>
      <c r="G1229" s="40"/>
      <c r="H1229" s="40"/>
      <c r="I1229" s="234"/>
      <c r="J1229" s="40"/>
      <c r="K1229" s="40"/>
      <c r="L1229" s="44"/>
      <c r="M1229" s="235"/>
      <c r="N1229" s="236"/>
      <c r="O1229" s="91"/>
      <c r="P1229" s="91"/>
      <c r="Q1229" s="91"/>
      <c r="R1229" s="91"/>
      <c r="S1229" s="91"/>
      <c r="T1229" s="92"/>
      <c r="U1229" s="38"/>
      <c r="V1229" s="38"/>
      <c r="W1229" s="38"/>
      <c r="X1229" s="38"/>
      <c r="Y1229" s="38"/>
      <c r="Z1229" s="38"/>
      <c r="AA1229" s="38"/>
      <c r="AB1229" s="38"/>
      <c r="AC1229" s="38"/>
      <c r="AD1229" s="38"/>
      <c r="AE1229" s="38"/>
      <c r="AT1229" s="17" t="s">
        <v>253</v>
      </c>
      <c r="AU1229" s="17" t="s">
        <v>85</v>
      </c>
    </row>
    <row r="1230" s="12" customFormat="1">
      <c r="A1230" s="12"/>
      <c r="B1230" s="242"/>
      <c r="C1230" s="243"/>
      <c r="D1230" s="232" t="s">
        <v>337</v>
      </c>
      <c r="E1230" s="244" t="s">
        <v>1</v>
      </c>
      <c r="F1230" s="245" t="s">
        <v>5106</v>
      </c>
      <c r="G1230" s="243"/>
      <c r="H1230" s="244" t="s">
        <v>1</v>
      </c>
      <c r="I1230" s="246"/>
      <c r="J1230" s="243"/>
      <c r="K1230" s="243"/>
      <c r="L1230" s="247"/>
      <c r="M1230" s="248"/>
      <c r="N1230" s="249"/>
      <c r="O1230" s="249"/>
      <c r="P1230" s="249"/>
      <c r="Q1230" s="249"/>
      <c r="R1230" s="249"/>
      <c r="S1230" s="249"/>
      <c r="T1230" s="250"/>
      <c r="U1230" s="12"/>
      <c r="V1230" s="12"/>
      <c r="W1230" s="12"/>
      <c r="X1230" s="12"/>
      <c r="Y1230" s="12"/>
      <c r="Z1230" s="12"/>
      <c r="AA1230" s="12"/>
      <c r="AB1230" s="12"/>
      <c r="AC1230" s="12"/>
      <c r="AD1230" s="12"/>
      <c r="AE1230" s="12"/>
      <c r="AT1230" s="251" t="s">
        <v>337</v>
      </c>
      <c r="AU1230" s="251" t="s">
        <v>85</v>
      </c>
      <c r="AV1230" s="12" t="s">
        <v>85</v>
      </c>
      <c r="AW1230" s="12" t="s">
        <v>33</v>
      </c>
      <c r="AX1230" s="12" t="s">
        <v>77</v>
      </c>
      <c r="AY1230" s="251" t="s">
        <v>247</v>
      </c>
    </row>
    <row r="1231" s="13" customFormat="1">
      <c r="A1231" s="13"/>
      <c r="B1231" s="252"/>
      <c r="C1231" s="253"/>
      <c r="D1231" s="232" t="s">
        <v>337</v>
      </c>
      <c r="E1231" s="254" t="s">
        <v>1</v>
      </c>
      <c r="F1231" s="255" t="s">
        <v>1189</v>
      </c>
      <c r="G1231" s="253"/>
      <c r="H1231" s="256">
        <v>5</v>
      </c>
      <c r="I1231" s="257"/>
      <c r="J1231" s="253"/>
      <c r="K1231" s="253"/>
      <c r="L1231" s="258"/>
      <c r="M1231" s="259"/>
      <c r="N1231" s="260"/>
      <c r="O1231" s="260"/>
      <c r="P1231" s="260"/>
      <c r="Q1231" s="260"/>
      <c r="R1231" s="260"/>
      <c r="S1231" s="260"/>
      <c r="T1231" s="261"/>
      <c r="U1231" s="13"/>
      <c r="V1231" s="13"/>
      <c r="W1231" s="13"/>
      <c r="X1231" s="13"/>
      <c r="Y1231" s="13"/>
      <c r="Z1231" s="13"/>
      <c r="AA1231" s="13"/>
      <c r="AB1231" s="13"/>
      <c r="AC1231" s="13"/>
      <c r="AD1231" s="13"/>
      <c r="AE1231" s="13"/>
      <c r="AT1231" s="262" t="s">
        <v>337</v>
      </c>
      <c r="AU1231" s="262" t="s">
        <v>85</v>
      </c>
      <c r="AV1231" s="13" t="s">
        <v>87</v>
      </c>
      <c r="AW1231" s="13" t="s">
        <v>33</v>
      </c>
      <c r="AX1231" s="13" t="s">
        <v>77</v>
      </c>
      <c r="AY1231" s="262" t="s">
        <v>247</v>
      </c>
    </row>
    <row r="1232" s="13" customFormat="1">
      <c r="A1232" s="13"/>
      <c r="B1232" s="252"/>
      <c r="C1232" s="253"/>
      <c r="D1232" s="232" t="s">
        <v>337</v>
      </c>
      <c r="E1232" s="254" t="s">
        <v>1</v>
      </c>
      <c r="F1232" s="255" t="s">
        <v>5107</v>
      </c>
      <c r="G1232" s="253"/>
      <c r="H1232" s="256">
        <v>4</v>
      </c>
      <c r="I1232" s="257"/>
      <c r="J1232" s="253"/>
      <c r="K1232" s="253"/>
      <c r="L1232" s="258"/>
      <c r="M1232" s="259"/>
      <c r="N1232" s="260"/>
      <c r="O1232" s="260"/>
      <c r="P1232" s="260"/>
      <c r="Q1232" s="260"/>
      <c r="R1232" s="260"/>
      <c r="S1232" s="260"/>
      <c r="T1232" s="261"/>
      <c r="U1232" s="13"/>
      <c r="V1232" s="13"/>
      <c r="W1232" s="13"/>
      <c r="X1232" s="13"/>
      <c r="Y1232" s="13"/>
      <c r="Z1232" s="13"/>
      <c r="AA1232" s="13"/>
      <c r="AB1232" s="13"/>
      <c r="AC1232" s="13"/>
      <c r="AD1232" s="13"/>
      <c r="AE1232" s="13"/>
      <c r="AT1232" s="262" t="s">
        <v>337</v>
      </c>
      <c r="AU1232" s="262" t="s">
        <v>85</v>
      </c>
      <c r="AV1232" s="13" t="s">
        <v>87</v>
      </c>
      <c r="AW1232" s="13" t="s">
        <v>33</v>
      </c>
      <c r="AX1232" s="13" t="s">
        <v>77</v>
      </c>
      <c r="AY1232" s="262" t="s">
        <v>247</v>
      </c>
    </row>
    <row r="1233" s="14" customFormat="1">
      <c r="A1233" s="14"/>
      <c r="B1233" s="263"/>
      <c r="C1233" s="264"/>
      <c r="D1233" s="232" t="s">
        <v>337</v>
      </c>
      <c r="E1233" s="265" t="s">
        <v>1</v>
      </c>
      <c r="F1233" s="266" t="s">
        <v>340</v>
      </c>
      <c r="G1233" s="264"/>
      <c r="H1233" s="267">
        <v>9</v>
      </c>
      <c r="I1233" s="268"/>
      <c r="J1233" s="264"/>
      <c r="K1233" s="264"/>
      <c r="L1233" s="269"/>
      <c r="M1233" s="270"/>
      <c r="N1233" s="271"/>
      <c r="O1233" s="271"/>
      <c r="P1233" s="271"/>
      <c r="Q1233" s="271"/>
      <c r="R1233" s="271"/>
      <c r="S1233" s="271"/>
      <c r="T1233" s="272"/>
      <c r="U1233" s="14"/>
      <c r="V1233" s="14"/>
      <c r="W1233" s="14"/>
      <c r="X1233" s="14"/>
      <c r="Y1233" s="14"/>
      <c r="Z1233" s="14"/>
      <c r="AA1233" s="14"/>
      <c r="AB1233" s="14"/>
      <c r="AC1233" s="14"/>
      <c r="AD1233" s="14"/>
      <c r="AE1233" s="14"/>
      <c r="AT1233" s="273" t="s">
        <v>337</v>
      </c>
      <c r="AU1233" s="273" t="s">
        <v>85</v>
      </c>
      <c r="AV1233" s="14" t="s">
        <v>258</v>
      </c>
      <c r="AW1233" s="14" t="s">
        <v>33</v>
      </c>
      <c r="AX1233" s="14" t="s">
        <v>85</v>
      </c>
      <c r="AY1233" s="273" t="s">
        <v>247</v>
      </c>
    </row>
    <row r="1234" s="2" customFormat="1" ht="16.5" customHeight="1">
      <c r="A1234" s="38"/>
      <c r="B1234" s="39"/>
      <c r="C1234" s="219" t="s">
        <v>1438</v>
      </c>
      <c r="D1234" s="219" t="s">
        <v>248</v>
      </c>
      <c r="E1234" s="220" t="s">
        <v>1186</v>
      </c>
      <c r="F1234" s="221" t="s">
        <v>1180</v>
      </c>
      <c r="G1234" s="222" t="s">
        <v>398</v>
      </c>
      <c r="H1234" s="223">
        <v>7</v>
      </c>
      <c r="I1234" s="224"/>
      <c r="J1234" s="225">
        <f>ROUND(I1234*H1234,2)</f>
        <v>0</v>
      </c>
      <c r="K1234" s="221" t="s">
        <v>1</v>
      </c>
      <c r="L1234" s="44"/>
      <c r="M1234" s="226" t="s">
        <v>1</v>
      </c>
      <c r="N1234" s="227" t="s">
        <v>42</v>
      </c>
      <c r="O1234" s="91"/>
      <c r="P1234" s="228">
        <f>O1234*H1234</f>
        <v>0</v>
      </c>
      <c r="Q1234" s="228">
        <v>0</v>
      </c>
      <c r="R1234" s="228">
        <f>Q1234*H1234</f>
        <v>0</v>
      </c>
      <c r="S1234" s="228">
        <v>0</v>
      </c>
      <c r="T1234" s="229">
        <f>S1234*H1234</f>
        <v>0</v>
      </c>
      <c r="U1234" s="38"/>
      <c r="V1234" s="38"/>
      <c r="W1234" s="38"/>
      <c r="X1234" s="38"/>
      <c r="Y1234" s="38"/>
      <c r="Z1234" s="38"/>
      <c r="AA1234" s="38"/>
      <c r="AB1234" s="38"/>
      <c r="AC1234" s="38"/>
      <c r="AD1234" s="38"/>
      <c r="AE1234" s="38"/>
      <c r="AR1234" s="230" t="s">
        <v>258</v>
      </c>
      <c r="AT1234" s="230" t="s">
        <v>248</v>
      </c>
      <c r="AU1234" s="230" t="s">
        <v>85</v>
      </c>
      <c r="AY1234" s="17" t="s">
        <v>247</v>
      </c>
      <c r="BE1234" s="231">
        <f>IF(N1234="základní",J1234,0)</f>
        <v>0</v>
      </c>
      <c r="BF1234" s="231">
        <f>IF(N1234="snížená",J1234,0)</f>
        <v>0</v>
      </c>
      <c r="BG1234" s="231">
        <f>IF(N1234="zákl. přenesená",J1234,0)</f>
        <v>0</v>
      </c>
      <c r="BH1234" s="231">
        <f>IF(N1234="sníž. přenesená",J1234,0)</f>
        <v>0</v>
      </c>
      <c r="BI1234" s="231">
        <f>IF(N1234="nulová",J1234,0)</f>
        <v>0</v>
      </c>
      <c r="BJ1234" s="17" t="s">
        <v>85</v>
      </c>
      <c r="BK1234" s="231">
        <f>ROUND(I1234*H1234,2)</f>
        <v>0</v>
      </c>
      <c r="BL1234" s="17" t="s">
        <v>258</v>
      </c>
      <c r="BM1234" s="230" t="s">
        <v>1441</v>
      </c>
    </row>
    <row r="1235" s="2" customFormat="1">
      <c r="A1235" s="38"/>
      <c r="B1235" s="39"/>
      <c r="C1235" s="40"/>
      <c r="D1235" s="232" t="s">
        <v>253</v>
      </c>
      <c r="E1235" s="40"/>
      <c r="F1235" s="233" t="s">
        <v>1188</v>
      </c>
      <c r="G1235" s="40"/>
      <c r="H1235" s="40"/>
      <c r="I1235" s="234"/>
      <c r="J1235" s="40"/>
      <c r="K1235" s="40"/>
      <c r="L1235" s="44"/>
      <c r="M1235" s="235"/>
      <c r="N1235" s="236"/>
      <c r="O1235" s="91"/>
      <c r="P1235" s="91"/>
      <c r="Q1235" s="91"/>
      <c r="R1235" s="91"/>
      <c r="S1235" s="91"/>
      <c r="T1235" s="92"/>
      <c r="U1235" s="38"/>
      <c r="V1235" s="38"/>
      <c r="W1235" s="38"/>
      <c r="X1235" s="38"/>
      <c r="Y1235" s="38"/>
      <c r="Z1235" s="38"/>
      <c r="AA1235" s="38"/>
      <c r="AB1235" s="38"/>
      <c r="AC1235" s="38"/>
      <c r="AD1235" s="38"/>
      <c r="AE1235" s="38"/>
      <c r="AT1235" s="17" t="s">
        <v>253</v>
      </c>
      <c r="AU1235" s="17" t="s">
        <v>85</v>
      </c>
    </row>
    <row r="1236" s="12" customFormat="1">
      <c r="A1236" s="12"/>
      <c r="B1236" s="242"/>
      <c r="C1236" s="243"/>
      <c r="D1236" s="232" t="s">
        <v>337</v>
      </c>
      <c r="E1236" s="244" t="s">
        <v>1</v>
      </c>
      <c r="F1236" s="245" t="s">
        <v>5106</v>
      </c>
      <c r="G1236" s="243"/>
      <c r="H1236" s="244" t="s">
        <v>1</v>
      </c>
      <c r="I1236" s="246"/>
      <c r="J1236" s="243"/>
      <c r="K1236" s="243"/>
      <c r="L1236" s="247"/>
      <c r="M1236" s="248"/>
      <c r="N1236" s="249"/>
      <c r="O1236" s="249"/>
      <c r="P1236" s="249"/>
      <c r="Q1236" s="249"/>
      <c r="R1236" s="249"/>
      <c r="S1236" s="249"/>
      <c r="T1236" s="250"/>
      <c r="U1236" s="12"/>
      <c r="V1236" s="12"/>
      <c r="W1236" s="12"/>
      <c r="X1236" s="12"/>
      <c r="Y1236" s="12"/>
      <c r="Z1236" s="12"/>
      <c r="AA1236" s="12"/>
      <c r="AB1236" s="12"/>
      <c r="AC1236" s="12"/>
      <c r="AD1236" s="12"/>
      <c r="AE1236" s="12"/>
      <c r="AT1236" s="251" t="s">
        <v>337</v>
      </c>
      <c r="AU1236" s="251" t="s">
        <v>85</v>
      </c>
      <c r="AV1236" s="12" t="s">
        <v>85</v>
      </c>
      <c r="AW1236" s="12" t="s">
        <v>33</v>
      </c>
      <c r="AX1236" s="12" t="s">
        <v>77</v>
      </c>
      <c r="AY1236" s="251" t="s">
        <v>247</v>
      </c>
    </row>
    <row r="1237" s="13" customFormat="1">
      <c r="A1237" s="13"/>
      <c r="B1237" s="252"/>
      <c r="C1237" s="253"/>
      <c r="D1237" s="232" t="s">
        <v>337</v>
      </c>
      <c r="E1237" s="254" t="s">
        <v>1</v>
      </c>
      <c r="F1237" s="255" t="s">
        <v>5108</v>
      </c>
      <c r="G1237" s="253"/>
      <c r="H1237" s="256">
        <v>3</v>
      </c>
      <c r="I1237" s="257"/>
      <c r="J1237" s="253"/>
      <c r="K1237" s="253"/>
      <c r="L1237" s="258"/>
      <c r="M1237" s="259"/>
      <c r="N1237" s="260"/>
      <c r="O1237" s="260"/>
      <c r="P1237" s="260"/>
      <c r="Q1237" s="260"/>
      <c r="R1237" s="260"/>
      <c r="S1237" s="260"/>
      <c r="T1237" s="261"/>
      <c r="U1237" s="13"/>
      <c r="V1237" s="13"/>
      <c r="W1237" s="13"/>
      <c r="X1237" s="13"/>
      <c r="Y1237" s="13"/>
      <c r="Z1237" s="13"/>
      <c r="AA1237" s="13"/>
      <c r="AB1237" s="13"/>
      <c r="AC1237" s="13"/>
      <c r="AD1237" s="13"/>
      <c r="AE1237" s="13"/>
      <c r="AT1237" s="262" t="s">
        <v>337</v>
      </c>
      <c r="AU1237" s="262" t="s">
        <v>85</v>
      </c>
      <c r="AV1237" s="13" t="s">
        <v>87</v>
      </c>
      <c r="AW1237" s="13" t="s">
        <v>33</v>
      </c>
      <c r="AX1237" s="13" t="s">
        <v>77</v>
      </c>
      <c r="AY1237" s="262" t="s">
        <v>247</v>
      </c>
    </row>
    <row r="1238" s="13" customFormat="1">
      <c r="A1238" s="13"/>
      <c r="B1238" s="252"/>
      <c r="C1238" s="253"/>
      <c r="D1238" s="232" t="s">
        <v>337</v>
      </c>
      <c r="E1238" s="254" t="s">
        <v>1</v>
      </c>
      <c r="F1238" s="255" t="s">
        <v>5107</v>
      </c>
      <c r="G1238" s="253"/>
      <c r="H1238" s="256">
        <v>4</v>
      </c>
      <c r="I1238" s="257"/>
      <c r="J1238" s="253"/>
      <c r="K1238" s="253"/>
      <c r="L1238" s="258"/>
      <c r="M1238" s="259"/>
      <c r="N1238" s="260"/>
      <c r="O1238" s="260"/>
      <c r="P1238" s="260"/>
      <c r="Q1238" s="260"/>
      <c r="R1238" s="260"/>
      <c r="S1238" s="260"/>
      <c r="T1238" s="261"/>
      <c r="U1238" s="13"/>
      <c r="V1238" s="13"/>
      <c r="W1238" s="13"/>
      <c r="X1238" s="13"/>
      <c r="Y1238" s="13"/>
      <c r="Z1238" s="13"/>
      <c r="AA1238" s="13"/>
      <c r="AB1238" s="13"/>
      <c r="AC1238" s="13"/>
      <c r="AD1238" s="13"/>
      <c r="AE1238" s="13"/>
      <c r="AT1238" s="262" t="s">
        <v>337</v>
      </c>
      <c r="AU1238" s="262" t="s">
        <v>85</v>
      </c>
      <c r="AV1238" s="13" t="s">
        <v>87</v>
      </c>
      <c r="AW1238" s="13" t="s">
        <v>33</v>
      </c>
      <c r="AX1238" s="13" t="s">
        <v>77</v>
      </c>
      <c r="AY1238" s="262" t="s">
        <v>247</v>
      </c>
    </row>
    <row r="1239" s="14" customFormat="1">
      <c r="A1239" s="14"/>
      <c r="B1239" s="263"/>
      <c r="C1239" s="264"/>
      <c r="D1239" s="232" t="s">
        <v>337</v>
      </c>
      <c r="E1239" s="265" t="s">
        <v>1</v>
      </c>
      <c r="F1239" s="266" t="s">
        <v>340</v>
      </c>
      <c r="G1239" s="264"/>
      <c r="H1239" s="267">
        <v>7</v>
      </c>
      <c r="I1239" s="268"/>
      <c r="J1239" s="264"/>
      <c r="K1239" s="264"/>
      <c r="L1239" s="269"/>
      <c r="M1239" s="270"/>
      <c r="N1239" s="271"/>
      <c r="O1239" s="271"/>
      <c r="P1239" s="271"/>
      <c r="Q1239" s="271"/>
      <c r="R1239" s="271"/>
      <c r="S1239" s="271"/>
      <c r="T1239" s="272"/>
      <c r="U1239" s="14"/>
      <c r="V1239" s="14"/>
      <c r="W1239" s="14"/>
      <c r="X1239" s="14"/>
      <c r="Y1239" s="14"/>
      <c r="Z1239" s="14"/>
      <c r="AA1239" s="14"/>
      <c r="AB1239" s="14"/>
      <c r="AC1239" s="14"/>
      <c r="AD1239" s="14"/>
      <c r="AE1239" s="14"/>
      <c r="AT1239" s="273" t="s">
        <v>337</v>
      </c>
      <c r="AU1239" s="273" t="s">
        <v>85</v>
      </c>
      <c r="AV1239" s="14" t="s">
        <v>258</v>
      </c>
      <c r="AW1239" s="14" t="s">
        <v>33</v>
      </c>
      <c r="AX1239" s="14" t="s">
        <v>85</v>
      </c>
      <c r="AY1239" s="273" t="s">
        <v>247</v>
      </c>
    </row>
    <row r="1240" s="2" customFormat="1" ht="16.5" customHeight="1">
      <c r="A1240" s="38"/>
      <c r="B1240" s="39"/>
      <c r="C1240" s="219" t="s">
        <v>1026</v>
      </c>
      <c r="D1240" s="219" t="s">
        <v>248</v>
      </c>
      <c r="E1240" s="220" t="s">
        <v>1192</v>
      </c>
      <c r="F1240" s="221" t="s">
        <v>1193</v>
      </c>
      <c r="G1240" s="222" t="s">
        <v>398</v>
      </c>
      <c r="H1240" s="223">
        <v>9</v>
      </c>
      <c r="I1240" s="224"/>
      <c r="J1240" s="225">
        <f>ROUND(I1240*H1240,2)</f>
        <v>0</v>
      </c>
      <c r="K1240" s="221" t="s">
        <v>1</v>
      </c>
      <c r="L1240" s="44"/>
      <c r="M1240" s="226" t="s">
        <v>1</v>
      </c>
      <c r="N1240" s="227" t="s">
        <v>42</v>
      </c>
      <c r="O1240" s="91"/>
      <c r="P1240" s="228">
        <f>O1240*H1240</f>
        <v>0</v>
      </c>
      <c r="Q1240" s="228">
        <v>0</v>
      </c>
      <c r="R1240" s="228">
        <f>Q1240*H1240</f>
        <v>0</v>
      </c>
      <c r="S1240" s="228">
        <v>0</v>
      </c>
      <c r="T1240" s="229">
        <f>S1240*H1240</f>
        <v>0</v>
      </c>
      <c r="U1240" s="38"/>
      <c r="V1240" s="38"/>
      <c r="W1240" s="38"/>
      <c r="X1240" s="38"/>
      <c r="Y1240" s="38"/>
      <c r="Z1240" s="38"/>
      <c r="AA1240" s="38"/>
      <c r="AB1240" s="38"/>
      <c r="AC1240" s="38"/>
      <c r="AD1240" s="38"/>
      <c r="AE1240" s="38"/>
      <c r="AR1240" s="230" t="s">
        <v>258</v>
      </c>
      <c r="AT1240" s="230" t="s">
        <v>248</v>
      </c>
      <c r="AU1240" s="230" t="s">
        <v>85</v>
      </c>
      <c r="AY1240" s="17" t="s">
        <v>247</v>
      </c>
      <c r="BE1240" s="231">
        <f>IF(N1240="základní",J1240,0)</f>
        <v>0</v>
      </c>
      <c r="BF1240" s="231">
        <f>IF(N1240="snížená",J1240,0)</f>
        <v>0</v>
      </c>
      <c r="BG1240" s="231">
        <f>IF(N1240="zákl. přenesená",J1240,0)</f>
        <v>0</v>
      </c>
      <c r="BH1240" s="231">
        <f>IF(N1240="sníž. přenesená",J1240,0)</f>
        <v>0</v>
      </c>
      <c r="BI1240" s="231">
        <f>IF(N1240="nulová",J1240,0)</f>
        <v>0</v>
      </c>
      <c r="BJ1240" s="17" t="s">
        <v>85</v>
      </c>
      <c r="BK1240" s="231">
        <f>ROUND(I1240*H1240,2)</f>
        <v>0</v>
      </c>
      <c r="BL1240" s="17" t="s">
        <v>258</v>
      </c>
      <c r="BM1240" s="230" t="s">
        <v>1444</v>
      </c>
    </row>
    <row r="1241" s="2" customFormat="1">
      <c r="A1241" s="38"/>
      <c r="B1241" s="39"/>
      <c r="C1241" s="40"/>
      <c r="D1241" s="232" t="s">
        <v>253</v>
      </c>
      <c r="E1241" s="40"/>
      <c r="F1241" s="233" t="s">
        <v>1195</v>
      </c>
      <c r="G1241" s="40"/>
      <c r="H1241" s="40"/>
      <c r="I1241" s="234"/>
      <c r="J1241" s="40"/>
      <c r="K1241" s="40"/>
      <c r="L1241" s="44"/>
      <c r="M1241" s="235"/>
      <c r="N1241" s="236"/>
      <c r="O1241" s="91"/>
      <c r="P1241" s="91"/>
      <c r="Q1241" s="91"/>
      <c r="R1241" s="91"/>
      <c r="S1241" s="91"/>
      <c r="T1241" s="92"/>
      <c r="U1241" s="38"/>
      <c r="V1241" s="38"/>
      <c r="W1241" s="38"/>
      <c r="X1241" s="38"/>
      <c r="Y1241" s="38"/>
      <c r="Z1241" s="38"/>
      <c r="AA1241" s="38"/>
      <c r="AB1241" s="38"/>
      <c r="AC1241" s="38"/>
      <c r="AD1241" s="38"/>
      <c r="AE1241" s="38"/>
      <c r="AT1241" s="17" t="s">
        <v>253</v>
      </c>
      <c r="AU1241" s="17" t="s">
        <v>85</v>
      </c>
    </row>
    <row r="1242" s="12" customFormat="1">
      <c r="A1242" s="12"/>
      <c r="B1242" s="242"/>
      <c r="C1242" s="243"/>
      <c r="D1242" s="232" t="s">
        <v>337</v>
      </c>
      <c r="E1242" s="244" t="s">
        <v>1</v>
      </c>
      <c r="F1242" s="245" t="s">
        <v>5106</v>
      </c>
      <c r="G1242" s="243"/>
      <c r="H1242" s="244" t="s">
        <v>1</v>
      </c>
      <c r="I1242" s="246"/>
      <c r="J1242" s="243"/>
      <c r="K1242" s="243"/>
      <c r="L1242" s="247"/>
      <c r="M1242" s="248"/>
      <c r="N1242" s="249"/>
      <c r="O1242" s="249"/>
      <c r="P1242" s="249"/>
      <c r="Q1242" s="249"/>
      <c r="R1242" s="249"/>
      <c r="S1242" s="249"/>
      <c r="T1242" s="250"/>
      <c r="U1242" s="12"/>
      <c r="V1242" s="12"/>
      <c r="W1242" s="12"/>
      <c r="X1242" s="12"/>
      <c r="Y1242" s="12"/>
      <c r="Z1242" s="12"/>
      <c r="AA1242" s="12"/>
      <c r="AB1242" s="12"/>
      <c r="AC1242" s="12"/>
      <c r="AD1242" s="12"/>
      <c r="AE1242" s="12"/>
      <c r="AT1242" s="251" t="s">
        <v>337</v>
      </c>
      <c r="AU1242" s="251" t="s">
        <v>85</v>
      </c>
      <c r="AV1242" s="12" t="s">
        <v>85</v>
      </c>
      <c r="AW1242" s="12" t="s">
        <v>33</v>
      </c>
      <c r="AX1242" s="12" t="s">
        <v>77</v>
      </c>
      <c r="AY1242" s="251" t="s">
        <v>247</v>
      </c>
    </row>
    <row r="1243" s="13" customFormat="1">
      <c r="A1243" s="13"/>
      <c r="B1243" s="252"/>
      <c r="C1243" s="253"/>
      <c r="D1243" s="232" t="s">
        <v>337</v>
      </c>
      <c r="E1243" s="254" t="s">
        <v>1</v>
      </c>
      <c r="F1243" s="255" t="s">
        <v>5109</v>
      </c>
      <c r="G1243" s="253"/>
      <c r="H1243" s="256">
        <v>7</v>
      </c>
      <c r="I1243" s="257"/>
      <c r="J1243" s="253"/>
      <c r="K1243" s="253"/>
      <c r="L1243" s="258"/>
      <c r="M1243" s="259"/>
      <c r="N1243" s="260"/>
      <c r="O1243" s="260"/>
      <c r="P1243" s="260"/>
      <c r="Q1243" s="260"/>
      <c r="R1243" s="260"/>
      <c r="S1243" s="260"/>
      <c r="T1243" s="261"/>
      <c r="U1243" s="13"/>
      <c r="V1243" s="13"/>
      <c r="W1243" s="13"/>
      <c r="X1243" s="13"/>
      <c r="Y1243" s="13"/>
      <c r="Z1243" s="13"/>
      <c r="AA1243" s="13"/>
      <c r="AB1243" s="13"/>
      <c r="AC1243" s="13"/>
      <c r="AD1243" s="13"/>
      <c r="AE1243" s="13"/>
      <c r="AT1243" s="262" t="s">
        <v>337</v>
      </c>
      <c r="AU1243" s="262" t="s">
        <v>85</v>
      </c>
      <c r="AV1243" s="13" t="s">
        <v>87</v>
      </c>
      <c r="AW1243" s="13" t="s">
        <v>33</v>
      </c>
      <c r="AX1243" s="13" t="s">
        <v>77</v>
      </c>
      <c r="AY1243" s="262" t="s">
        <v>247</v>
      </c>
    </row>
    <row r="1244" s="13" customFormat="1">
      <c r="A1244" s="13"/>
      <c r="B1244" s="252"/>
      <c r="C1244" s="253"/>
      <c r="D1244" s="232" t="s">
        <v>337</v>
      </c>
      <c r="E1244" s="254" t="s">
        <v>1</v>
      </c>
      <c r="F1244" s="255" t="s">
        <v>5110</v>
      </c>
      <c r="G1244" s="253"/>
      <c r="H1244" s="256">
        <v>2</v>
      </c>
      <c r="I1244" s="257"/>
      <c r="J1244" s="253"/>
      <c r="K1244" s="253"/>
      <c r="L1244" s="258"/>
      <c r="M1244" s="259"/>
      <c r="N1244" s="260"/>
      <c r="O1244" s="260"/>
      <c r="P1244" s="260"/>
      <c r="Q1244" s="260"/>
      <c r="R1244" s="260"/>
      <c r="S1244" s="260"/>
      <c r="T1244" s="261"/>
      <c r="U1244" s="13"/>
      <c r="V1244" s="13"/>
      <c r="W1244" s="13"/>
      <c r="X1244" s="13"/>
      <c r="Y1244" s="13"/>
      <c r="Z1244" s="13"/>
      <c r="AA1244" s="13"/>
      <c r="AB1244" s="13"/>
      <c r="AC1244" s="13"/>
      <c r="AD1244" s="13"/>
      <c r="AE1244" s="13"/>
      <c r="AT1244" s="262" t="s">
        <v>337</v>
      </c>
      <c r="AU1244" s="262" t="s">
        <v>85</v>
      </c>
      <c r="AV1244" s="13" t="s">
        <v>87</v>
      </c>
      <c r="AW1244" s="13" t="s">
        <v>33</v>
      </c>
      <c r="AX1244" s="13" t="s">
        <v>77</v>
      </c>
      <c r="AY1244" s="262" t="s">
        <v>247</v>
      </c>
    </row>
    <row r="1245" s="14" customFormat="1">
      <c r="A1245" s="14"/>
      <c r="B1245" s="263"/>
      <c r="C1245" s="264"/>
      <c r="D1245" s="232" t="s">
        <v>337</v>
      </c>
      <c r="E1245" s="265" t="s">
        <v>1</v>
      </c>
      <c r="F1245" s="266" t="s">
        <v>340</v>
      </c>
      <c r="G1245" s="264"/>
      <c r="H1245" s="267">
        <v>9</v>
      </c>
      <c r="I1245" s="268"/>
      <c r="J1245" s="264"/>
      <c r="K1245" s="264"/>
      <c r="L1245" s="269"/>
      <c r="M1245" s="270"/>
      <c r="N1245" s="271"/>
      <c r="O1245" s="271"/>
      <c r="P1245" s="271"/>
      <c r="Q1245" s="271"/>
      <c r="R1245" s="271"/>
      <c r="S1245" s="271"/>
      <c r="T1245" s="272"/>
      <c r="U1245" s="14"/>
      <c r="V1245" s="14"/>
      <c r="W1245" s="14"/>
      <c r="X1245" s="14"/>
      <c r="Y1245" s="14"/>
      <c r="Z1245" s="14"/>
      <c r="AA1245" s="14"/>
      <c r="AB1245" s="14"/>
      <c r="AC1245" s="14"/>
      <c r="AD1245" s="14"/>
      <c r="AE1245" s="14"/>
      <c r="AT1245" s="273" t="s">
        <v>337</v>
      </c>
      <c r="AU1245" s="273" t="s">
        <v>85</v>
      </c>
      <c r="AV1245" s="14" t="s">
        <v>258</v>
      </c>
      <c r="AW1245" s="14" t="s">
        <v>33</v>
      </c>
      <c r="AX1245" s="14" t="s">
        <v>85</v>
      </c>
      <c r="AY1245" s="273" t="s">
        <v>247</v>
      </c>
    </row>
    <row r="1246" s="2" customFormat="1" ht="16.5" customHeight="1">
      <c r="A1246" s="38"/>
      <c r="B1246" s="39"/>
      <c r="C1246" s="219" t="s">
        <v>1448</v>
      </c>
      <c r="D1246" s="219" t="s">
        <v>248</v>
      </c>
      <c r="E1246" s="220" t="s">
        <v>1198</v>
      </c>
      <c r="F1246" s="221" t="s">
        <v>1199</v>
      </c>
      <c r="G1246" s="222" t="s">
        <v>398</v>
      </c>
      <c r="H1246" s="223">
        <v>13</v>
      </c>
      <c r="I1246" s="224"/>
      <c r="J1246" s="225">
        <f>ROUND(I1246*H1246,2)</f>
        <v>0</v>
      </c>
      <c r="K1246" s="221" t="s">
        <v>1</v>
      </c>
      <c r="L1246" s="44"/>
      <c r="M1246" s="226" t="s">
        <v>1</v>
      </c>
      <c r="N1246" s="227" t="s">
        <v>42</v>
      </c>
      <c r="O1246" s="91"/>
      <c r="P1246" s="228">
        <f>O1246*H1246</f>
        <v>0</v>
      </c>
      <c r="Q1246" s="228">
        <v>0</v>
      </c>
      <c r="R1246" s="228">
        <f>Q1246*H1246</f>
        <v>0</v>
      </c>
      <c r="S1246" s="228">
        <v>0</v>
      </c>
      <c r="T1246" s="229">
        <f>S1246*H1246</f>
        <v>0</v>
      </c>
      <c r="U1246" s="38"/>
      <c r="V1246" s="38"/>
      <c r="W1246" s="38"/>
      <c r="X1246" s="38"/>
      <c r="Y1246" s="38"/>
      <c r="Z1246" s="38"/>
      <c r="AA1246" s="38"/>
      <c r="AB1246" s="38"/>
      <c r="AC1246" s="38"/>
      <c r="AD1246" s="38"/>
      <c r="AE1246" s="38"/>
      <c r="AR1246" s="230" t="s">
        <v>258</v>
      </c>
      <c r="AT1246" s="230" t="s">
        <v>248</v>
      </c>
      <c r="AU1246" s="230" t="s">
        <v>85</v>
      </c>
      <c r="AY1246" s="17" t="s">
        <v>247</v>
      </c>
      <c r="BE1246" s="231">
        <f>IF(N1246="základní",J1246,0)</f>
        <v>0</v>
      </c>
      <c r="BF1246" s="231">
        <f>IF(N1246="snížená",J1246,0)</f>
        <v>0</v>
      </c>
      <c r="BG1246" s="231">
        <f>IF(N1246="zákl. přenesená",J1246,0)</f>
        <v>0</v>
      </c>
      <c r="BH1246" s="231">
        <f>IF(N1246="sníž. přenesená",J1246,0)</f>
        <v>0</v>
      </c>
      <c r="BI1246" s="231">
        <f>IF(N1246="nulová",J1246,0)</f>
        <v>0</v>
      </c>
      <c r="BJ1246" s="17" t="s">
        <v>85</v>
      </c>
      <c r="BK1246" s="231">
        <f>ROUND(I1246*H1246,2)</f>
        <v>0</v>
      </c>
      <c r="BL1246" s="17" t="s">
        <v>258</v>
      </c>
      <c r="BM1246" s="230" t="s">
        <v>1451</v>
      </c>
    </row>
    <row r="1247" s="2" customFormat="1">
      <c r="A1247" s="38"/>
      <c r="B1247" s="39"/>
      <c r="C1247" s="40"/>
      <c r="D1247" s="232" t="s">
        <v>253</v>
      </c>
      <c r="E1247" s="40"/>
      <c r="F1247" s="233" t="s">
        <v>1201</v>
      </c>
      <c r="G1247" s="40"/>
      <c r="H1247" s="40"/>
      <c r="I1247" s="234"/>
      <c r="J1247" s="40"/>
      <c r="K1247" s="40"/>
      <c r="L1247" s="44"/>
      <c r="M1247" s="235"/>
      <c r="N1247" s="236"/>
      <c r="O1247" s="91"/>
      <c r="P1247" s="91"/>
      <c r="Q1247" s="91"/>
      <c r="R1247" s="91"/>
      <c r="S1247" s="91"/>
      <c r="T1247" s="92"/>
      <c r="U1247" s="38"/>
      <c r="V1247" s="38"/>
      <c r="W1247" s="38"/>
      <c r="X1247" s="38"/>
      <c r="Y1247" s="38"/>
      <c r="Z1247" s="38"/>
      <c r="AA1247" s="38"/>
      <c r="AB1247" s="38"/>
      <c r="AC1247" s="38"/>
      <c r="AD1247" s="38"/>
      <c r="AE1247" s="38"/>
      <c r="AT1247" s="17" t="s">
        <v>253</v>
      </c>
      <c r="AU1247" s="17" t="s">
        <v>85</v>
      </c>
    </row>
    <row r="1248" s="12" customFormat="1">
      <c r="A1248" s="12"/>
      <c r="B1248" s="242"/>
      <c r="C1248" s="243"/>
      <c r="D1248" s="232" t="s">
        <v>337</v>
      </c>
      <c r="E1248" s="244" t="s">
        <v>1</v>
      </c>
      <c r="F1248" s="245" t="s">
        <v>5106</v>
      </c>
      <c r="G1248" s="243"/>
      <c r="H1248" s="244" t="s">
        <v>1</v>
      </c>
      <c r="I1248" s="246"/>
      <c r="J1248" s="243"/>
      <c r="K1248" s="243"/>
      <c r="L1248" s="247"/>
      <c r="M1248" s="248"/>
      <c r="N1248" s="249"/>
      <c r="O1248" s="249"/>
      <c r="P1248" s="249"/>
      <c r="Q1248" s="249"/>
      <c r="R1248" s="249"/>
      <c r="S1248" s="249"/>
      <c r="T1248" s="250"/>
      <c r="U1248" s="12"/>
      <c r="V1248" s="12"/>
      <c r="W1248" s="12"/>
      <c r="X1248" s="12"/>
      <c r="Y1248" s="12"/>
      <c r="Z1248" s="12"/>
      <c r="AA1248" s="12"/>
      <c r="AB1248" s="12"/>
      <c r="AC1248" s="12"/>
      <c r="AD1248" s="12"/>
      <c r="AE1248" s="12"/>
      <c r="AT1248" s="251" t="s">
        <v>337</v>
      </c>
      <c r="AU1248" s="251" t="s">
        <v>85</v>
      </c>
      <c r="AV1248" s="12" t="s">
        <v>85</v>
      </c>
      <c r="AW1248" s="12" t="s">
        <v>33</v>
      </c>
      <c r="AX1248" s="12" t="s">
        <v>77</v>
      </c>
      <c r="AY1248" s="251" t="s">
        <v>247</v>
      </c>
    </row>
    <row r="1249" s="13" customFormat="1">
      <c r="A1249" s="13"/>
      <c r="B1249" s="252"/>
      <c r="C1249" s="253"/>
      <c r="D1249" s="232" t="s">
        <v>337</v>
      </c>
      <c r="E1249" s="254" t="s">
        <v>1</v>
      </c>
      <c r="F1249" s="255" t="s">
        <v>5109</v>
      </c>
      <c r="G1249" s="253"/>
      <c r="H1249" s="256">
        <v>7</v>
      </c>
      <c r="I1249" s="257"/>
      <c r="J1249" s="253"/>
      <c r="K1249" s="253"/>
      <c r="L1249" s="258"/>
      <c r="M1249" s="259"/>
      <c r="N1249" s="260"/>
      <c r="O1249" s="260"/>
      <c r="P1249" s="260"/>
      <c r="Q1249" s="260"/>
      <c r="R1249" s="260"/>
      <c r="S1249" s="260"/>
      <c r="T1249" s="261"/>
      <c r="U1249" s="13"/>
      <c r="V1249" s="13"/>
      <c r="W1249" s="13"/>
      <c r="X1249" s="13"/>
      <c r="Y1249" s="13"/>
      <c r="Z1249" s="13"/>
      <c r="AA1249" s="13"/>
      <c r="AB1249" s="13"/>
      <c r="AC1249" s="13"/>
      <c r="AD1249" s="13"/>
      <c r="AE1249" s="13"/>
      <c r="AT1249" s="262" t="s">
        <v>337</v>
      </c>
      <c r="AU1249" s="262" t="s">
        <v>85</v>
      </c>
      <c r="AV1249" s="13" t="s">
        <v>87</v>
      </c>
      <c r="AW1249" s="13" t="s">
        <v>33</v>
      </c>
      <c r="AX1249" s="13" t="s">
        <v>77</v>
      </c>
      <c r="AY1249" s="262" t="s">
        <v>247</v>
      </c>
    </row>
    <row r="1250" s="13" customFormat="1">
      <c r="A1250" s="13"/>
      <c r="B1250" s="252"/>
      <c r="C1250" s="253"/>
      <c r="D1250" s="232" t="s">
        <v>337</v>
      </c>
      <c r="E1250" s="254" t="s">
        <v>1</v>
      </c>
      <c r="F1250" s="255" t="s">
        <v>1197</v>
      </c>
      <c r="G1250" s="253"/>
      <c r="H1250" s="256">
        <v>6</v>
      </c>
      <c r="I1250" s="257"/>
      <c r="J1250" s="253"/>
      <c r="K1250" s="253"/>
      <c r="L1250" s="258"/>
      <c r="M1250" s="259"/>
      <c r="N1250" s="260"/>
      <c r="O1250" s="260"/>
      <c r="P1250" s="260"/>
      <c r="Q1250" s="260"/>
      <c r="R1250" s="260"/>
      <c r="S1250" s="260"/>
      <c r="T1250" s="261"/>
      <c r="U1250" s="13"/>
      <c r="V1250" s="13"/>
      <c r="W1250" s="13"/>
      <c r="X1250" s="13"/>
      <c r="Y1250" s="13"/>
      <c r="Z1250" s="13"/>
      <c r="AA1250" s="13"/>
      <c r="AB1250" s="13"/>
      <c r="AC1250" s="13"/>
      <c r="AD1250" s="13"/>
      <c r="AE1250" s="13"/>
      <c r="AT1250" s="262" t="s">
        <v>337</v>
      </c>
      <c r="AU1250" s="262" t="s">
        <v>85</v>
      </c>
      <c r="AV1250" s="13" t="s">
        <v>87</v>
      </c>
      <c r="AW1250" s="13" t="s">
        <v>33</v>
      </c>
      <c r="AX1250" s="13" t="s">
        <v>77</v>
      </c>
      <c r="AY1250" s="262" t="s">
        <v>247</v>
      </c>
    </row>
    <row r="1251" s="14" customFormat="1">
      <c r="A1251" s="14"/>
      <c r="B1251" s="263"/>
      <c r="C1251" s="264"/>
      <c r="D1251" s="232" t="s">
        <v>337</v>
      </c>
      <c r="E1251" s="265" t="s">
        <v>1</v>
      </c>
      <c r="F1251" s="266" t="s">
        <v>340</v>
      </c>
      <c r="G1251" s="264"/>
      <c r="H1251" s="267">
        <v>13</v>
      </c>
      <c r="I1251" s="268"/>
      <c r="J1251" s="264"/>
      <c r="K1251" s="264"/>
      <c r="L1251" s="269"/>
      <c r="M1251" s="270"/>
      <c r="N1251" s="271"/>
      <c r="O1251" s="271"/>
      <c r="P1251" s="271"/>
      <c r="Q1251" s="271"/>
      <c r="R1251" s="271"/>
      <c r="S1251" s="271"/>
      <c r="T1251" s="272"/>
      <c r="U1251" s="14"/>
      <c r="V1251" s="14"/>
      <c r="W1251" s="14"/>
      <c r="X1251" s="14"/>
      <c r="Y1251" s="14"/>
      <c r="Z1251" s="14"/>
      <c r="AA1251" s="14"/>
      <c r="AB1251" s="14"/>
      <c r="AC1251" s="14"/>
      <c r="AD1251" s="14"/>
      <c r="AE1251" s="14"/>
      <c r="AT1251" s="273" t="s">
        <v>337</v>
      </c>
      <c r="AU1251" s="273" t="s">
        <v>85</v>
      </c>
      <c r="AV1251" s="14" t="s">
        <v>258</v>
      </c>
      <c r="AW1251" s="14" t="s">
        <v>33</v>
      </c>
      <c r="AX1251" s="14" t="s">
        <v>85</v>
      </c>
      <c r="AY1251" s="273" t="s">
        <v>247</v>
      </c>
    </row>
    <row r="1252" s="2" customFormat="1" ht="16.5" customHeight="1">
      <c r="A1252" s="38"/>
      <c r="B1252" s="39"/>
      <c r="C1252" s="219" t="s">
        <v>1029</v>
      </c>
      <c r="D1252" s="219" t="s">
        <v>248</v>
      </c>
      <c r="E1252" s="220" t="s">
        <v>279</v>
      </c>
      <c r="F1252" s="221" t="s">
        <v>5111</v>
      </c>
      <c r="G1252" s="222" t="s">
        <v>398</v>
      </c>
      <c r="H1252" s="223">
        <v>11</v>
      </c>
      <c r="I1252" s="224"/>
      <c r="J1252" s="225">
        <f>ROUND(I1252*H1252,2)</f>
        <v>0</v>
      </c>
      <c r="K1252" s="221" t="s">
        <v>1</v>
      </c>
      <c r="L1252" s="44"/>
      <c r="M1252" s="226" t="s">
        <v>1</v>
      </c>
      <c r="N1252" s="227" t="s">
        <v>42</v>
      </c>
      <c r="O1252" s="91"/>
      <c r="P1252" s="228">
        <f>O1252*H1252</f>
        <v>0</v>
      </c>
      <c r="Q1252" s="228">
        <v>0</v>
      </c>
      <c r="R1252" s="228">
        <f>Q1252*H1252</f>
        <v>0</v>
      </c>
      <c r="S1252" s="228">
        <v>0</v>
      </c>
      <c r="T1252" s="229">
        <f>S1252*H1252</f>
        <v>0</v>
      </c>
      <c r="U1252" s="38"/>
      <c r="V1252" s="38"/>
      <c r="W1252" s="38"/>
      <c r="X1252" s="38"/>
      <c r="Y1252" s="38"/>
      <c r="Z1252" s="38"/>
      <c r="AA1252" s="38"/>
      <c r="AB1252" s="38"/>
      <c r="AC1252" s="38"/>
      <c r="AD1252" s="38"/>
      <c r="AE1252" s="38"/>
      <c r="AR1252" s="230" t="s">
        <v>258</v>
      </c>
      <c r="AT1252" s="230" t="s">
        <v>248</v>
      </c>
      <c r="AU1252" s="230" t="s">
        <v>85</v>
      </c>
      <c r="AY1252" s="17" t="s">
        <v>247</v>
      </c>
      <c r="BE1252" s="231">
        <f>IF(N1252="základní",J1252,0)</f>
        <v>0</v>
      </c>
      <c r="BF1252" s="231">
        <f>IF(N1252="snížená",J1252,0)</f>
        <v>0</v>
      </c>
      <c r="BG1252" s="231">
        <f>IF(N1252="zákl. přenesená",J1252,0)</f>
        <v>0</v>
      </c>
      <c r="BH1252" s="231">
        <f>IF(N1252="sníž. přenesená",J1252,0)</f>
        <v>0</v>
      </c>
      <c r="BI1252" s="231">
        <f>IF(N1252="nulová",J1252,0)</f>
        <v>0</v>
      </c>
      <c r="BJ1252" s="17" t="s">
        <v>85</v>
      </c>
      <c r="BK1252" s="231">
        <f>ROUND(I1252*H1252,2)</f>
        <v>0</v>
      </c>
      <c r="BL1252" s="17" t="s">
        <v>258</v>
      </c>
      <c r="BM1252" s="230" t="s">
        <v>1456</v>
      </c>
    </row>
    <row r="1253" s="2" customFormat="1">
      <c r="A1253" s="38"/>
      <c r="B1253" s="39"/>
      <c r="C1253" s="40"/>
      <c r="D1253" s="232" t="s">
        <v>253</v>
      </c>
      <c r="E1253" s="40"/>
      <c r="F1253" s="233" t="s">
        <v>5112</v>
      </c>
      <c r="G1253" s="40"/>
      <c r="H1253" s="40"/>
      <c r="I1253" s="234"/>
      <c r="J1253" s="40"/>
      <c r="K1253" s="40"/>
      <c r="L1253" s="44"/>
      <c r="M1253" s="235"/>
      <c r="N1253" s="236"/>
      <c r="O1253" s="91"/>
      <c r="P1253" s="91"/>
      <c r="Q1253" s="91"/>
      <c r="R1253" s="91"/>
      <c r="S1253" s="91"/>
      <c r="T1253" s="92"/>
      <c r="U1253" s="38"/>
      <c r="V1253" s="38"/>
      <c r="W1253" s="38"/>
      <c r="X1253" s="38"/>
      <c r="Y1253" s="38"/>
      <c r="Z1253" s="38"/>
      <c r="AA1253" s="38"/>
      <c r="AB1253" s="38"/>
      <c r="AC1253" s="38"/>
      <c r="AD1253" s="38"/>
      <c r="AE1253" s="38"/>
      <c r="AT1253" s="17" t="s">
        <v>253</v>
      </c>
      <c r="AU1253" s="17" t="s">
        <v>85</v>
      </c>
    </row>
    <row r="1254" s="12" customFormat="1">
      <c r="A1254" s="12"/>
      <c r="B1254" s="242"/>
      <c r="C1254" s="243"/>
      <c r="D1254" s="232" t="s">
        <v>337</v>
      </c>
      <c r="E1254" s="244" t="s">
        <v>1</v>
      </c>
      <c r="F1254" s="245" t="s">
        <v>5106</v>
      </c>
      <c r="G1254" s="243"/>
      <c r="H1254" s="244" t="s">
        <v>1</v>
      </c>
      <c r="I1254" s="246"/>
      <c r="J1254" s="243"/>
      <c r="K1254" s="243"/>
      <c r="L1254" s="247"/>
      <c r="M1254" s="248"/>
      <c r="N1254" s="249"/>
      <c r="O1254" s="249"/>
      <c r="P1254" s="249"/>
      <c r="Q1254" s="249"/>
      <c r="R1254" s="249"/>
      <c r="S1254" s="249"/>
      <c r="T1254" s="250"/>
      <c r="U1254" s="12"/>
      <c r="V1254" s="12"/>
      <c r="W1254" s="12"/>
      <c r="X1254" s="12"/>
      <c r="Y1254" s="12"/>
      <c r="Z1254" s="12"/>
      <c r="AA1254" s="12"/>
      <c r="AB1254" s="12"/>
      <c r="AC1254" s="12"/>
      <c r="AD1254" s="12"/>
      <c r="AE1254" s="12"/>
      <c r="AT1254" s="251" t="s">
        <v>337</v>
      </c>
      <c r="AU1254" s="251" t="s">
        <v>85</v>
      </c>
      <c r="AV1254" s="12" t="s">
        <v>85</v>
      </c>
      <c r="AW1254" s="12" t="s">
        <v>33</v>
      </c>
      <c r="AX1254" s="12" t="s">
        <v>77</v>
      </c>
      <c r="AY1254" s="251" t="s">
        <v>247</v>
      </c>
    </row>
    <row r="1255" s="13" customFormat="1">
      <c r="A1255" s="13"/>
      <c r="B1255" s="252"/>
      <c r="C1255" s="253"/>
      <c r="D1255" s="232" t="s">
        <v>337</v>
      </c>
      <c r="E1255" s="254" t="s">
        <v>1</v>
      </c>
      <c r="F1255" s="255" t="s">
        <v>1189</v>
      </c>
      <c r="G1255" s="253"/>
      <c r="H1255" s="256">
        <v>5</v>
      </c>
      <c r="I1255" s="257"/>
      <c r="J1255" s="253"/>
      <c r="K1255" s="253"/>
      <c r="L1255" s="258"/>
      <c r="M1255" s="259"/>
      <c r="N1255" s="260"/>
      <c r="O1255" s="260"/>
      <c r="P1255" s="260"/>
      <c r="Q1255" s="260"/>
      <c r="R1255" s="260"/>
      <c r="S1255" s="260"/>
      <c r="T1255" s="261"/>
      <c r="U1255" s="13"/>
      <c r="V1255" s="13"/>
      <c r="W1255" s="13"/>
      <c r="X1255" s="13"/>
      <c r="Y1255" s="13"/>
      <c r="Z1255" s="13"/>
      <c r="AA1255" s="13"/>
      <c r="AB1255" s="13"/>
      <c r="AC1255" s="13"/>
      <c r="AD1255" s="13"/>
      <c r="AE1255" s="13"/>
      <c r="AT1255" s="262" t="s">
        <v>337</v>
      </c>
      <c r="AU1255" s="262" t="s">
        <v>85</v>
      </c>
      <c r="AV1255" s="13" t="s">
        <v>87</v>
      </c>
      <c r="AW1255" s="13" t="s">
        <v>33</v>
      </c>
      <c r="AX1255" s="13" t="s">
        <v>77</v>
      </c>
      <c r="AY1255" s="262" t="s">
        <v>247</v>
      </c>
    </row>
    <row r="1256" s="13" customFormat="1">
      <c r="A1256" s="13"/>
      <c r="B1256" s="252"/>
      <c r="C1256" s="253"/>
      <c r="D1256" s="232" t="s">
        <v>337</v>
      </c>
      <c r="E1256" s="254" t="s">
        <v>1</v>
      </c>
      <c r="F1256" s="255" t="s">
        <v>1197</v>
      </c>
      <c r="G1256" s="253"/>
      <c r="H1256" s="256">
        <v>6</v>
      </c>
      <c r="I1256" s="257"/>
      <c r="J1256" s="253"/>
      <c r="K1256" s="253"/>
      <c r="L1256" s="258"/>
      <c r="M1256" s="259"/>
      <c r="N1256" s="260"/>
      <c r="O1256" s="260"/>
      <c r="P1256" s="260"/>
      <c r="Q1256" s="260"/>
      <c r="R1256" s="260"/>
      <c r="S1256" s="260"/>
      <c r="T1256" s="261"/>
      <c r="U1256" s="13"/>
      <c r="V1256" s="13"/>
      <c r="W1256" s="13"/>
      <c r="X1256" s="13"/>
      <c r="Y1256" s="13"/>
      <c r="Z1256" s="13"/>
      <c r="AA1256" s="13"/>
      <c r="AB1256" s="13"/>
      <c r="AC1256" s="13"/>
      <c r="AD1256" s="13"/>
      <c r="AE1256" s="13"/>
      <c r="AT1256" s="262" t="s">
        <v>337</v>
      </c>
      <c r="AU1256" s="262" t="s">
        <v>85</v>
      </c>
      <c r="AV1256" s="13" t="s">
        <v>87</v>
      </c>
      <c r="AW1256" s="13" t="s">
        <v>33</v>
      </c>
      <c r="AX1256" s="13" t="s">
        <v>77</v>
      </c>
      <c r="AY1256" s="262" t="s">
        <v>247</v>
      </c>
    </row>
    <row r="1257" s="14" customFormat="1">
      <c r="A1257" s="14"/>
      <c r="B1257" s="263"/>
      <c r="C1257" s="264"/>
      <c r="D1257" s="232" t="s">
        <v>337</v>
      </c>
      <c r="E1257" s="265" t="s">
        <v>1</v>
      </c>
      <c r="F1257" s="266" t="s">
        <v>340</v>
      </c>
      <c r="G1257" s="264"/>
      <c r="H1257" s="267">
        <v>11</v>
      </c>
      <c r="I1257" s="268"/>
      <c r="J1257" s="264"/>
      <c r="K1257" s="264"/>
      <c r="L1257" s="269"/>
      <c r="M1257" s="270"/>
      <c r="N1257" s="271"/>
      <c r="O1257" s="271"/>
      <c r="P1257" s="271"/>
      <c r="Q1257" s="271"/>
      <c r="R1257" s="271"/>
      <c r="S1257" s="271"/>
      <c r="T1257" s="272"/>
      <c r="U1257" s="14"/>
      <c r="V1257" s="14"/>
      <c r="W1257" s="14"/>
      <c r="X1257" s="14"/>
      <c r="Y1257" s="14"/>
      <c r="Z1257" s="14"/>
      <c r="AA1257" s="14"/>
      <c r="AB1257" s="14"/>
      <c r="AC1257" s="14"/>
      <c r="AD1257" s="14"/>
      <c r="AE1257" s="14"/>
      <c r="AT1257" s="273" t="s">
        <v>337</v>
      </c>
      <c r="AU1257" s="273" t="s">
        <v>85</v>
      </c>
      <c r="AV1257" s="14" t="s">
        <v>258</v>
      </c>
      <c r="AW1257" s="14" t="s">
        <v>33</v>
      </c>
      <c r="AX1257" s="14" t="s">
        <v>85</v>
      </c>
      <c r="AY1257" s="273" t="s">
        <v>247</v>
      </c>
    </row>
    <row r="1258" s="2" customFormat="1" ht="16.5" customHeight="1">
      <c r="A1258" s="38"/>
      <c r="B1258" s="39"/>
      <c r="C1258" s="219" t="s">
        <v>1459</v>
      </c>
      <c r="D1258" s="219" t="s">
        <v>248</v>
      </c>
      <c r="E1258" s="220" t="s">
        <v>313</v>
      </c>
      <c r="F1258" s="221" t="s">
        <v>1203</v>
      </c>
      <c r="G1258" s="222" t="s">
        <v>398</v>
      </c>
      <c r="H1258" s="223">
        <v>13</v>
      </c>
      <c r="I1258" s="224"/>
      <c r="J1258" s="225">
        <f>ROUND(I1258*H1258,2)</f>
        <v>0</v>
      </c>
      <c r="K1258" s="221" t="s">
        <v>1</v>
      </c>
      <c r="L1258" s="44"/>
      <c r="M1258" s="226" t="s">
        <v>1</v>
      </c>
      <c r="N1258" s="227" t="s">
        <v>42</v>
      </c>
      <c r="O1258" s="91"/>
      <c r="P1258" s="228">
        <f>O1258*H1258</f>
        <v>0</v>
      </c>
      <c r="Q1258" s="228">
        <v>0</v>
      </c>
      <c r="R1258" s="228">
        <f>Q1258*H1258</f>
        <v>0</v>
      </c>
      <c r="S1258" s="228">
        <v>0</v>
      </c>
      <c r="T1258" s="229">
        <f>S1258*H1258</f>
        <v>0</v>
      </c>
      <c r="U1258" s="38"/>
      <c r="V1258" s="38"/>
      <c r="W1258" s="38"/>
      <c r="X1258" s="38"/>
      <c r="Y1258" s="38"/>
      <c r="Z1258" s="38"/>
      <c r="AA1258" s="38"/>
      <c r="AB1258" s="38"/>
      <c r="AC1258" s="38"/>
      <c r="AD1258" s="38"/>
      <c r="AE1258" s="38"/>
      <c r="AR1258" s="230" t="s">
        <v>258</v>
      </c>
      <c r="AT1258" s="230" t="s">
        <v>248</v>
      </c>
      <c r="AU1258" s="230" t="s">
        <v>85</v>
      </c>
      <c r="AY1258" s="17" t="s">
        <v>247</v>
      </c>
      <c r="BE1258" s="231">
        <f>IF(N1258="základní",J1258,0)</f>
        <v>0</v>
      </c>
      <c r="BF1258" s="231">
        <f>IF(N1258="snížená",J1258,0)</f>
        <v>0</v>
      </c>
      <c r="BG1258" s="231">
        <f>IF(N1258="zákl. přenesená",J1258,0)</f>
        <v>0</v>
      </c>
      <c r="BH1258" s="231">
        <f>IF(N1258="sníž. přenesená",J1258,0)</f>
        <v>0</v>
      </c>
      <c r="BI1258" s="231">
        <f>IF(N1258="nulová",J1258,0)</f>
        <v>0</v>
      </c>
      <c r="BJ1258" s="17" t="s">
        <v>85</v>
      </c>
      <c r="BK1258" s="231">
        <f>ROUND(I1258*H1258,2)</f>
        <v>0</v>
      </c>
      <c r="BL1258" s="17" t="s">
        <v>258</v>
      </c>
      <c r="BM1258" s="230" t="s">
        <v>1462</v>
      </c>
    </row>
    <row r="1259" s="2" customFormat="1">
      <c r="A1259" s="38"/>
      <c r="B1259" s="39"/>
      <c r="C1259" s="40"/>
      <c r="D1259" s="232" t="s">
        <v>253</v>
      </c>
      <c r="E1259" s="40"/>
      <c r="F1259" s="233" t="s">
        <v>1205</v>
      </c>
      <c r="G1259" s="40"/>
      <c r="H1259" s="40"/>
      <c r="I1259" s="234"/>
      <c r="J1259" s="40"/>
      <c r="K1259" s="40"/>
      <c r="L1259" s="44"/>
      <c r="M1259" s="235"/>
      <c r="N1259" s="236"/>
      <c r="O1259" s="91"/>
      <c r="P1259" s="91"/>
      <c r="Q1259" s="91"/>
      <c r="R1259" s="91"/>
      <c r="S1259" s="91"/>
      <c r="T1259" s="92"/>
      <c r="U1259" s="38"/>
      <c r="V1259" s="38"/>
      <c r="W1259" s="38"/>
      <c r="X1259" s="38"/>
      <c r="Y1259" s="38"/>
      <c r="Z1259" s="38"/>
      <c r="AA1259" s="38"/>
      <c r="AB1259" s="38"/>
      <c r="AC1259" s="38"/>
      <c r="AD1259" s="38"/>
      <c r="AE1259" s="38"/>
      <c r="AT1259" s="17" t="s">
        <v>253</v>
      </c>
      <c r="AU1259" s="17" t="s">
        <v>85</v>
      </c>
    </row>
    <row r="1260" s="12" customFormat="1">
      <c r="A1260" s="12"/>
      <c r="B1260" s="242"/>
      <c r="C1260" s="243"/>
      <c r="D1260" s="232" t="s">
        <v>337</v>
      </c>
      <c r="E1260" s="244" t="s">
        <v>1</v>
      </c>
      <c r="F1260" s="245" t="s">
        <v>5106</v>
      </c>
      <c r="G1260" s="243"/>
      <c r="H1260" s="244" t="s">
        <v>1</v>
      </c>
      <c r="I1260" s="246"/>
      <c r="J1260" s="243"/>
      <c r="K1260" s="243"/>
      <c r="L1260" s="247"/>
      <c r="M1260" s="248"/>
      <c r="N1260" s="249"/>
      <c r="O1260" s="249"/>
      <c r="P1260" s="249"/>
      <c r="Q1260" s="249"/>
      <c r="R1260" s="249"/>
      <c r="S1260" s="249"/>
      <c r="T1260" s="250"/>
      <c r="U1260" s="12"/>
      <c r="V1260" s="12"/>
      <c r="W1260" s="12"/>
      <c r="X1260" s="12"/>
      <c r="Y1260" s="12"/>
      <c r="Z1260" s="12"/>
      <c r="AA1260" s="12"/>
      <c r="AB1260" s="12"/>
      <c r="AC1260" s="12"/>
      <c r="AD1260" s="12"/>
      <c r="AE1260" s="12"/>
      <c r="AT1260" s="251" t="s">
        <v>337</v>
      </c>
      <c r="AU1260" s="251" t="s">
        <v>85</v>
      </c>
      <c r="AV1260" s="12" t="s">
        <v>85</v>
      </c>
      <c r="AW1260" s="12" t="s">
        <v>33</v>
      </c>
      <c r="AX1260" s="12" t="s">
        <v>77</v>
      </c>
      <c r="AY1260" s="251" t="s">
        <v>247</v>
      </c>
    </row>
    <row r="1261" s="13" customFormat="1">
      <c r="A1261" s="13"/>
      <c r="B1261" s="252"/>
      <c r="C1261" s="253"/>
      <c r="D1261" s="232" t="s">
        <v>337</v>
      </c>
      <c r="E1261" s="254" t="s">
        <v>1</v>
      </c>
      <c r="F1261" s="255" t="s">
        <v>1206</v>
      </c>
      <c r="G1261" s="253"/>
      <c r="H1261" s="256">
        <v>10</v>
      </c>
      <c r="I1261" s="257"/>
      <c r="J1261" s="253"/>
      <c r="K1261" s="253"/>
      <c r="L1261" s="258"/>
      <c r="M1261" s="259"/>
      <c r="N1261" s="260"/>
      <c r="O1261" s="260"/>
      <c r="P1261" s="260"/>
      <c r="Q1261" s="260"/>
      <c r="R1261" s="260"/>
      <c r="S1261" s="260"/>
      <c r="T1261" s="261"/>
      <c r="U1261" s="13"/>
      <c r="V1261" s="13"/>
      <c r="W1261" s="13"/>
      <c r="X1261" s="13"/>
      <c r="Y1261" s="13"/>
      <c r="Z1261" s="13"/>
      <c r="AA1261" s="13"/>
      <c r="AB1261" s="13"/>
      <c r="AC1261" s="13"/>
      <c r="AD1261" s="13"/>
      <c r="AE1261" s="13"/>
      <c r="AT1261" s="262" t="s">
        <v>337</v>
      </c>
      <c r="AU1261" s="262" t="s">
        <v>85</v>
      </c>
      <c r="AV1261" s="13" t="s">
        <v>87</v>
      </c>
      <c r="AW1261" s="13" t="s">
        <v>33</v>
      </c>
      <c r="AX1261" s="13" t="s">
        <v>77</v>
      </c>
      <c r="AY1261" s="262" t="s">
        <v>247</v>
      </c>
    </row>
    <row r="1262" s="13" customFormat="1">
      <c r="A1262" s="13"/>
      <c r="B1262" s="252"/>
      <c r="C1262" s="253"/>
      <c r="D1262" s="232" t="s">
        <v>337</v>
      </c>
      <c r="E1262" s="254" t="s">
        <v>1</v>
      </c>
      <c r="F1262" s="255" t="s">
        <v>1190</v>
      </c>
      <c r="G1262" s="253"/>
      <c r="H1262" s="256">
        <v>3</v>
      </c>
      <c r="I1262" s="257"/>
      <c r="J1262" s="253"/>
      <c r="K1262" s="253"/>
      <c r="L1262" s="258"/>
      <c r="M1262" s="259"/>
      <c r="N1262" s="260"/>
      <c r="O1262" s="260"/>
      <c r="P1262" s="260"/>
      <c r="Q1262" s="260"/>
      <c r="R1262" s="260"/>
      <c r="S1262" s="260"/>
      <c r="T1262" s="261"/>
      <c r="U1262" s="13"/>
      <c r="V1262" s="13"/>
      <c r="W1262" s="13"/>
      <c r="X1262" s="13"/>
      <c r="Y1262" s="13"/>
      <c r="Z1262" s="13"/>
      <c r="AA1262" s="13"/>
      <c r="AB1262" s="13"/>
      <c r="AC1262" s="13"/>
      <c r="AD1262" s="13"/>
      <c r="AE1262" s="13"/>
      <c r="AT1262" s="262" t="s">
        <v>337</v>
      </c>
      <c r="AU1262" s="262" t="s">
        <v>85</v>
      </c>
      <c r="AV1262" s="13" t="s">
        <v>87</v>
      </c>
      <c r="AW1262" s="13" t="s">
        <v>33</v>
      </c>
      <c r="AX1262" s="13" t="s">
        <v>77</v>
      </c>
      <c r="AY1262" s="262" t="s">
        <v>247</v>
      </c>
    </row>
    <row r="1263" s="14" customFormat="1">
      <c r="A1263" s="14"/>
      <c r="B1263" s="263"/>
      <c r="C1263" s="264"/>
      <c r="D1263" s="232" t="s">
        <v>337</v>
      </c>
      <c r="E1263" s="265" t="s">
        <v>1</v>
      </c>
      <c r="F1263" s="266" t="s">
        <v>340</v>
      </c>
      <c r="G1263" s="264"/>
      <c r="H1263" s="267">
        <v>13</v>
      </c>
      <c r="I1263" s="268"/>
      <c r="J1263" s="264"/>
      <c r="K1263" s="264"/>
      <c r="L1263" s="269"/>
      <c r="M1263" s="270"/>
      <c r="N1263" s="271"/>
      <c r="O1263" s="271"/>
      <c r="P1263" s="271"/>
      <c r="Q1263" s="271"/>
      <c r="R1263" s="271"/>
      <c r="S1263" s="271"/>
      <c r="T1263" s="272"/>
      <c r="U1263" s="14"/>
      <c r="V1263" s="14"/>
      <c r="W1263" s="14"/>
      <c r="X1263" s="14"/>
      <c r="Y1263" s="14"/>
      <c r="Z1263" s="14"/>
      <c r="AA1263" s="14"/>
      <c r="AB1263" s="14"/>
      <c r="AC1263" s="14"/>
      <c r="AD1263" s="14"/>
      <c r="AE1263" s="14"/>
      <c r="AT1263" s="273" t="s">
        <v>337</v>
      </c>
      <c r="AU1263" s="273" t="s">
        <v>85</v>
      </c>
      <c r="AV1263" s="14" t="s">
        <v>258</v>
      </c>
      <c r="AW1263" s="14" t="s">
        <v>33</v>
      </c>
      <c r="AX1263" s="14" t="s">
        <v>85</v>
      </c>
      <c r="AY1263" s="273" t="s">
        <v>247</v>
      </c>
    </row>
    <row r="1264" s="2" customFormat="1" ht="16.5" customHeight="1">
      <c r="A1264" s="38"/>
      <c r="B1264" s="39"/>
      <c r="C1264" s="219" t="s">
        <v>1031</v>
      </c>
      <c r="D1264" s="219" t="s">
        <v>248</v>
      </c>
      <c r="E1264" s="220" t="s">
        <v>296</v>
      </c>
      <c r="F1264" s="221" t="s">
        <v>1208</v>
      </c>
      <c r="G1264" s="222" t="s">
        <v>398</v>
      </c>
      <c r="H1264" s="223">
        <v>4</v>
      </c>
      <c r="I1264" s="224"/>
      <c r="J1264" s="225">
        <f>ROUND(I1264*H1264,2)</f>
        <v>0</v>
      </c>
      <c r="K1264" s="221" t="s">
        <v>1</v>
      </c>
      <c r="L1264" s="44"/>
      <c r="M1264" s="226" t="s">
        <v>1</v>
      </c>
      <c r="N1264" s="227" t="s">
        <v>42</v>
      </c>
      <c r="O1264" s="91"/>
      <c r="P1264" s="228">
        <f>O1264*H1264</f>
        <v>0</v>
      </c>
      <c r="Q1264" s="228">
        <v>0</v>
      </c>
      <c r="R1264" s="228">
        <f>Q1264*H1264</f>
        <v>0</v>
      </c>
      <c r="S1264" s="228">
        <v>0</v>
      </c>
      <c r="T1264" s="229">
        <f>S1264*H1264</f>
        <v>0</v>
      </c>
      <c r="U1264" s="38"/>
      <c r="V1264" s="38"/>
      <c r="W1264" s="38"/>
      <c r="X1264" s="38"/>
      <c r="Y1264" s="38"/>
      <c r="Z1264" s="38"/>
      <c r="AA1264" s="38"/>
      <c r="AB1264" s="38"/>
      <c r="AC1264" s="38"/>
      <c r="AD1264" s="38"/>
      <c r="AE1264" s="38"/>
      <c r="AR1264" s="230" t="s">
        <v>258</v>
      </c>
      <c r="AT1264" s="230" t="s">
        <v>248</v>
      </c>
      <c r="AU1264" s="230" t="s">
        <v>85</v>
      </c>
      <c r="AY1264" s="17" t="s">
        <v>247</v>
      </c>
      <c r="BE1264" s="231">
        <f>IF(N1264="základní",J1264,0)</f>
        <v>0</v>
      </c>
      <c r="BF1264" s="231">
        <f>IF(N1264="snížená",J1264,0)</f>
        <v>0</v>
      </c>
      <c r="BG1264" s="231">
        <f>IF(N1264="zákl. přenesená",J1264,0)</f>
        <v>0</v>
      </c>
      <c r="BH1264" s="231">
        <f>IF(N1264="sníž. přenesená",J1264,0)</f>
        <v>0</v>
      </c>
      <c r="BI1264" s="231">
        <f>IF(N1264="nulová",J1264,0)</f>
        <v>0</v>
      </c>
      <c r="BJ1264" s="17" t="s">
        <v>85</v>
      </c>
      <c r="BK1264" s="231">
        <f>ROUND(I1264*H1264,2)</f>
        <v>0</v>
      </c>
      <c r="BL1264" s="17" t="s">
        <v>258</v>
      </c>
      <c r="BM1264" s="230" t="s">
        <v>1466</v>
      </c>
    </row>
    <row r="1265" s="2" customFormat="1">
      <c r="A1265" s="38"/>
      <c r="B1265" s="39"/>
      <c r="C1265" s="40"/>
      <c r="D1265" s="232" t="s">
        <v>253</v>
      </c>
      <c r="E1265" s="40"/>
      <c r="F1265" s="233" t="s">
        <v>1210</v>
      </c>
      <c r="G1265" s="40"/>
      <c r="H1265" s="40"/>
      <c r="I1265" s="234"/>
      <c r="J1265" s="40"/>
      <c r="K1265" s="40"/>
      <c r="L1265" s="44"/>
      <c r="M1265" s="235"/>
      <c r="N1265" s="236"/>
      <c r="O1265" s="91"/>
      <c r="P1265" s="91"/>
      <c r="Q1265" s="91"/>
      <c r="R1265" s="91"/>
      <c r="S1265" s="91"/>
      <c r="T1265" s="92"/>
      <c r="U1265" s="38"/>
      <c r="V1265" s="38"/>
      <c r="W1265" s="38"/>
      <c r="X1265" s="38"/>
      <c r="Y1265" s="38"/>
      <c r="Z1265" s="38"/>
      <c r="AA1265" s="38"/>
      <c r="AB1265" s="38"/>
      <c r="AC1265" s="38"/>
      <c r="AD1265" s="38"/>
      <c r="AE1265" s="38"/>
      <c r="AT1265" s="17" t="s">
        <v>253</v>
      </c>
      <c r="AU1265" s="17" t="s">
        <v>85</v>
      </c>
    </row>
    <row r="1266" s="12" customFormat="1">
      <c r="A1266" s="12"/>
      <c r="B1266" s="242"/>
      <c r="C1266" s="243"/>
      <c r="D1266" s="232" t="s">
        <v>337</v>
      </c>
      <c r="E1266" s="244" t="s">
        <v>1</v>
      </c>
      <c r="F1266" s="245" t="s">
        <v>5106</v>
      </c>
      <c r="G1266" s="243"/>
      <c r="H1266" s="244" t="s">
        <v>1</v>
      </c>
      <c r="I1266" s="246"/>
      <c r="J1266" s="243"/>
      <c r="K1266" s="243"/>
      <c r="L1266" s="247"/>
      <c r="M1266" s="248"/>
      <c r="N1266" s="249"/>
      <c r="O1266" s="249"/>
      <c r="P1266" s="249"/>
      <c r="Q1266" s="249"/>
      <c r="R1266" s="249"/>
      <c r="S1266" s="249"/>
      <c r="T1266" s="250"/>
      <c r="U1266" s="12"/>
      <c r="V1266" s="12"/>
      <c r="W1266" s="12"/>
      <c r="X1266" s="12"/>
      <c r="Y1266" s="12"/>
      <c r="Z1266" s="12"/>
      <c r="AA1266" s="12"/>
      <c r="AB1266" s="12"/>
      <c r="AC1266" s="12"/>
      <c r="AD1266" s="12"/>
      <c r="AE1266" s="12"/>
      <c r="AT1266" s="251" t="s">
        <v>337</v>
      </c>
      <c r="AU1266" s="251" t="s">
        <v>85</v>
      </c>
      <c r="AV1266" s="12" t="s">
        <v>85</v>
      </c>
      <c r="AW1266" s="12" t="s">
        <v>33</v>
      </c>
      <c r="AX1266" s="12" t="s">
        <v>77</v>
      </c>
      <c r="AY1266" s="251" t="s">
        <v>247</v>
      </c>
    </row>
    <row r="1267" s="13" customFormat="1">
      <c r="A1267" s="13"/>
      <c r="B1267" s="252"/>
      <c r="C1267" s="253"/>
      <c r="D1267" s="232" t="s">
        <v>337</v>
      </c>
      <c r="E1267" s="254" t="s">
        <v>1</v>
      </c>
      <c r="F1267" s="255" t="s">
        <v>5113</v>
      </c>
      <c r="G1267" s="253"/>
      <c r="H1267" s="256">
        <v>2</v>
      </c>
      <c r="I1267" s="257"/>
      <c r="J1267" s="253"/>
      <c r="K1267" s="253"/>
      <c r="L1267" s="258"/>
      <c r="M1267" s="259"/>
      <c r="N1267" s="260"/>
      <c r="O1267" s="260"/>
      <c r="P1267" s="260"/>
      <c r="Q1267" s="260"/>
      <c r="R1267" s="260"/>
      <c r="S1267" s="260"/>
      <c r="T1267" s="261"/>
      <c r="U1267" s="13"/>
      <c r="V1267" s="13"/>
      <c r="W1267" s="13"/>
      <c r="X1267" s="13"/>
      <c r="Y1267" s="13"/>
      <c r="Z1267" s="13"/>
      <c r="AA1267" s="13"/>
      <c r="AB1267" s="13"/>
      <c r="AC1267" s="13"/>
      <c r="AD1267" s="13"/>
      <c r="AE1267" s="13"/>
      <c r="AT1267" s="262" t="s">
        <v>337</v>
      </c>
      <c r="AU1267" s="262" t="s">
        <v>85</v>
      </c>
      <c r="AV1267" s="13" t="s">
        <v>87</v>
      </c>
      <c r="AW1267" s="13" t="s">
        <v>33</v>
      </c>
      <c r="AX1267" s="13" t="s">
        <v>77</v>
      </c>
      <c r="AY1267" s="262" t="s">
        <v>247</v>
      </c>
    </row>
    <row r="1268" s="13" customFormat="1">
      <c r="A1268" s="13"/>
      <c r="B1268" s="252"/>
      <c r="C1268" s="253"/>
      <c r="D1268" s="232" t="s">
        <v>337</v>
      </c>
      <c r="E1268" s="254" t="s">
        <v>1</v>
      </c>
      <c r="F1268" s="255" t="s">
        <v>5110</v>
      </c>
      <c r="G1268" s="253"/>
      <c r="H1268" s="256">
        <v>2</v>
      </c>
      <c r="I1268" s="257"/>
      <c r="J1268" s="253"/>
      <c r="K1268" s="253"/>
      <c r="L1268" s="258"/>
      <c r="M1268" s="259"/>
      <c r="N1268" s="260"/>
      <c r="O1268" s="260"/>
      <c r="P1268" s="260"/>
      <c r="Q1268" s="260"/>
      <c r="R1268" s="260"/>
      <c r="S1268" s="260"/>
      <c r="T1268" s="261"/>
      <c r="U1268" s="13"/>
      <c r="V1268" s="13"/>
      <c r="W1268" s="13"/>
      <c r="X1268" s="13"/>
      <c r="Y1268" s="13"/>
      <c r="Z1268" s="13"/>
      <c r="AA1268" s="13"/>
      <c r="AB1268" s="13"/>
      <c r="AC1268" s="13"/>
      <c r="AD1268" s="13"/>
      <c r="AE1268" s="13"/>
      <c r="AT1268" s="262" t="s">
        <v>337</v>
      </c>
      <c r="AU1268" s="262" t="s">
        <v>85</v>
      </c>
      <c r="AV1268" s="13" t="s">
        <v>87</v>
      </c>
      <c r="AW1268" s="13" t="s">
        <v>33</v>
      </c>
      <c r="AX1268" s="13" t="s">
        <v>77</v>
      </c>
      <c r="AY1268" s="262" t="s">
        <v>247</v>
      </c>
    </row>
    <row r="1269" s="14" customFormat="1">
      <c r="A1269" s="14"/>
      <c r="B1269" s="263"/>
      <c r="C1269" s="264"/>
      <c r="D1269" s="232" t="s">
        <v>337</v>
      </c>
      <c r="E1269" s="265" t="s">
        <v>1</v>
      </c>
      <c r="F1269" s="266" t="s">
        <v>340</v>
      </c>
      <c r="G1269" s="264"/>
      <c r="H1269" s="267">
        <v>4</v>
      </c>
      <c r="I1269" s="268"/>
      <c r="J1269" s="264"/>
      <c r="K1269" s="264"/>
      <c r="L1269" s="269"/>
      <c r="M1269" s="270"/>
      <c r="N1269" s="271"/>
      <c r="O1269" s="271"/>
      <c r="P1269" s="271"/>
      <c r="Q1269" s="271"/>
      <c r="R1269" s="271"/>
      <c r="S1269" s="271"/>
      <c r="T1269" s="272"/>
      <c r="U1269" s="14"/>
      <c r="V1269" s="14"/>
      <c r="W1269" s="14"/>
      <c r="X1269" s="14"/>
      <c r="Y1269" s="14"/>
      <c r="Z1269" s="14"/>
      <c r="AA1269" s="14"/>
      <c r="AB1269" s="14"/>
      <c r="AC1269" s="14"/>
      <c r="AD1269" s="14"/>
      <c r="AE1269" s="14"/>
      <c r="AT1269" s="273" t="s">
        <v>337</v>
      </c>
      <c r="AU1269" s="273" t="s">
        <v>85</v>
      </c>
      <c r="AV1269" s="14" t="s">
        <v>258</v>
      </c>
      <c r="AW1269" s="14" t="s">
        <v>33</v>
      </c>
      <c r="AX1269" s="14" t="s">
        <v>85</v>
      </c>
      <c r="AY1269" s="273" t="s">
        <v>247</v>
      </c>
    </row>
    <row r="1270" s="2" customFormat="1" ht="16.5" customHeight="1">
      <c r="A1270" s="38"/>
      <c r="B1270" s="39"/>
      <c r="C1270" s="219" t="s">
        <v>1467</v>
      </c>
      <c r="D1270" s="219" t="s">
        <v>248</v>
      </c>
      <c r="E1270" s="220" t="s">
        <v>285</v>
      </c>
      <c r="F1270" s="221" t="s">
        <v>1212</v>
      </c>
      <c r="G1270" s="222" t="s">
        <v>398</v>
      </c>
      <c r="H1270" s="223">
        <v>1</v>
      </c>
      <c r="I1270" s="224"/>
      <c r="J1270" s="225">
        <f>ROUND(I1270*H1270,2)</f>
        <v>0</v>
      </c>
      <c r="K1270" s="221" t="s">
        <v>1</v>
      </c>
      <c r="L1270" s="44"/>
      <c r="M1270" s="226" t="s">
        <v>1</v>
      </c>
      <c r="N1270" s="227" t="s">
        <v>42</v>
      </c>
      <c r="O1270" s="91"/>
      <c r="P1270" s="228">
        <f>O1270*H1270</f>
        <v>0</v>
      </c>
      <c r="Q1270" s="228">
        <v>0</v>
      </c>
      <c r="R1270" s="228">
        <f>Q1270*H1270</f>
        <v>0</v>
      </c>
      <c r="S1270" s="228">
        <v>0</v>
      </c>
      <c r="T1270" s="229">
        <f>S1270*H1270</f>
        <v>0</v>
      </c>
      <c r="U1270" s="38"/>
      <c r="V1270" s="38"/>
      <c r="W1270" s="38"/>
      <c r="X1270" s="38"/>
      <c r="Y1270" s="38"/>
      <c r="Z1270" s="38"/>
      <c r="AA1270" s="38"/>
      <c r="AB1270" s="38"/>
      <c r="AC1270" s="38"/>
      <c r="AD1270" s="38"/>
      <c r="AE1270" s="38"/>
      <c r="AR1270" s="230" t="s">
        <v>258</v>
      </c>
      <c r="AT1270" s="230" t="s">
        <v>248</v>
      </c>
      <c r="AU1270" s="230" t="s">
        <v>85</v>
      </c>
      <c r="AY1270" s="17" t="s">
        <v>247</v>
      </c>
      <c r="BE1270" s="231">
        <f>IF(N1270="základní",J1270,0)</f>
        <v>0</v>
      </c>
      <c r="BF1270" s="231">
        <f>IF(N1270="snížená",J1270,0)</f>
        <v>0</v>
      </c>
      <c r="BG1270" s="231">
        <f>IF(N1270="zákl. přenesená",J1270,0)</f>
        <v>0</v>
      </c>
      <c r="BH1270" s="231">
        <f>IF(N1270="sníž. přenesená",J1270,0)</f>
        <v>0</v>
      </c>
      <c r="BI1270" s="231">
        <f>IF(N1270="nulová",J1270,0)</f>
        <v>0</v>
      </c>
      <c r="BJ1270" s="17" t="s">
        <v>85</v>
      </c>
      <c r="BK1270" s="231">
        <f>ROUND(I1270*H1270,2)</f>
        <v>0</v>
      </c>
      <c r="BL1270" s="17" t="s">
        <v>258</v>
      </c>
      <c r="BM1270" s="230" t="s">
        <v>1470</v>
      </c>
    </row>
    <row r="1271" s="2" customFormat="1">
      <c r="A1271" s="38"/>
      <c r="B1271" s="39"/>
      <c r="C1271" s="40"/>
      <c r="D1271" s="232" t="s">
        <v>253</v>
      </c>
      <c r="E1271" s="40"/>
      <c r="F1271" s="233" t="s">
        <v>1214</v>
      </c>
      <c r="G1271" s="40"/>
      <c r="H1271" s="40"/>
      <c r="I1271" s="234"/>
      <c r="J1271" s="40"/>
      <c r="K1271" s="40"/>
      <c r="L1271" s="44"/>
      <c r="M1271" s="235"/>
      <c r="N1271" s="236"/>
      <c r="O1271" s="91"/>
      <c r="P1271" s="91"/>
      <c r="Q1271" s="91"/>
      <c r="R1271" s="91"/>
      <c r="S1271" s="91"/>
      <c r="T1271" s="92"/>
      <c r="U1271" s="38"/>
      <c r="V1271" s="38"/>
      <c r="W1271" s="38"/>
      <c r="X1271" s="38"/>
      <c r="Y1271" s="38"/>
      <c r="Z1271" s="38"/>
      <c r="AA1271" s="38"/>
      <c r="AB1271" s="38"/>
      <c r="AC1271" s="38"/>
      <c r="AD1271" s="38"/>
      <c r="AE1271" s="38"/>
      <c r="AT1271" s="17" t="s">
        <v>253</v>
      </c>
      <c r="AU1271" s="17" t="s">
        <v>85</v>
      </c>
    </row>
    <row r="1272" s="12" customFormat="1">
      <c r="A1272" s="12"/>
      <c r="B1272" s="242"/>
      <c r="C1272" s="243"/>
      <c r="D1272" s="232" t="s">
        <v>337</v>
      </c>
      <c r="E1272" s="244" t="s">
        <v>1</v>
      </c>
      <c r="F1272" s="245" t="s">
        <v>5114</v>
      </c>
      <c r="G1272" s="243"/>
      <c r="H1272" s="244" t="s">
        <v>1</v>
      </c>
      <c r="I1272" s="246"/>
      <c r="J1272" s="243"/>
      <c r="K1272" s="243"/>
      <c r="L1272" s="247"/>
      <c r="M1272" s="248"/>
      <c r="N1272" s="249"/>
      <c r="O1272" s="249"/>
      <c r="P1272" s="249"/>
      <c r="Q1272" s="249"/>
      <c r="R1272" s="249"/>
      <c r="S1272" s="249"/>
      <c r="T1272" s="250"/>
      <c r="U1272" s="12"/>
      <c r="V1272" s="12"/>
      <c r="W1272" s="12"/>
      <c r="X1272" s="12"/>
      <c r="Y1272" s="12"/>
      <c r="Z1272" s="12"/>
      <c r="AA1272" s="12"/>
      <c r="AB1272" s="12"/>
      <c r="AC1272" s="12"/>
      <c r="AD1272" s="12"/>
      <c r="AE1272" s="12"/>
      <c r="AT1272" s="251" t="s">
        <v>337</v>
      </c>
      <c r="AU1272" s="251" t="s">
        <v>85</v>
      </c>
      <c r="AV1272" s="12" t="s">
        <v>85</v>
      </c>
      <c r="AW1272" s="12" t="s">
        <v>33</v>
      </c>
      <c r="AX1272" s="12" t="s">
        <v>77</v>
      </c>
      <c r="AY1272" s="251" t="s">
        <v>247</v>
      </c>
    </row>
    <row r="1273" s="13" customFormat="1">
      <c r="A1273" s="13"/>
      <c r="B1273" s="252"/>
      <c r="C1273" s="253"/>
      <c r="D1273" s="232" t="s">
        <v>337</v>
      </c>
      <c r="E1273" s="254" t="s">
        <v>1</v>
      </c>
      <c r="F1273" s="255" t="s">
        <v>5115</v>
      </c>
      <c r="G1273" s="253"/>
      <c r="H1273" s="256">
        <v>1</v>
      </c>
      <c r="I1273" s="257"/>
      <c r="J1273" s="253"/>
      <c r="K1273" s="253"/>
      <c r="L1273" s="258"/>
      <c r="M1273" s="259"/>
      <c r="N1273" s="260"/>
      <c r="O1273" s="260"/>
      <c r="P1273" s="260"/>
      <c r="Q1273" s="260"/>
      <c r="R1273" s="260"/>
      <c r="S1273" s="260"/>
      <c r="T1273" s="261"/>
      <c r="U1273" s="13"/>
      <c r="V1273" s="13"/>
      <c r="W1273" s="13"/>
      <c r="X1273" s="13"/>
      <c r="Y1273" s="13"/>
      <c r="Z1273" s="13"/>
      <c r="AA1273" s="13"/>
      <c r="AB1273" s="13"/>
      <c r="AC1273" s="13"/>
      <c r="AD1273" s="13"/>
      <c r="AE1273" s="13"/>
      <c r="AT1273" s="262" t="s">
        <v>337</v>
      </c>
      <c r="AU1273" s="262" t="s">
        <v>85</v>
      </c>
      <c r="AV1273" s="13" t="s">
        <v>87</v>
      </c>
      <c r="AW1273" s="13" t="s">
        <v>33</v>
      </c>
      <c r="AX1273" s="13" t="s">
        <v>77</v>
      </c>
      <c r="AY1273" s="262" t="s">
        <v>247</v>
      </c>
    </row>
    <row r="1274" s="14" customFormat="1">
      <c r="A1274" s="14"/>
      <c r="B1274" s="263"/>
      <c r="C1274" s="264"/>
      <c r="D1274" s="232" t="s">
        <v>337</v>
      </c>
      <c r="E1274" s="265" t="s">
        <v>1</v>
      </c>
      <c r="F1274" s="266" t="s">
        <v>340</v>
      </c>
      <c r="G1274" s="264"/>
      <c r="H1274" s="267">
        <v>1</v>
      </c>
      <c r="I1274" s="268"/>
      <c r="J1274" s="264"/>
      <c r="K1274" s="264"/>
      <c r="L1274" s="269"/>
      <c r="M1274" s="270"/>
      <c r="N1274" s="271"/>
      <c r="O1274" s="271"/>
      <c r="P1274" s="271"/>
      <c r="Q1274" s="271"/>
      <c r="R1274" s="271"/>
      <c r="S1274" s="271"/>
      <c r="T1274" s="272"/>
      <c r="U1274" s="14"/>
      <c r="V1274" s="14"/>
      <c r="W1274" s="14"/>
      <c r="X1274" s="14"/>
      <c r="Y1274" s="14"/>
      <c r="Z1274" s="14"/>
      <c r="AA1274" s="14"/>
      <c r="AB1274" s="14"/>
      <c r="AC1274" s="14"/>
      <c r="AD1274" s="14"/>
      <c r="AE1274" s="14"/>
      <c r="AT1274" s="273" t="s">
        <v>337</v>
      </c>
      <c r="AU1274" s="273" t="s">
        <v>85</v>
      </c>
      <c r="AV1274" s="14" t="s">
        <v>258</v>
      </c>
      <c r="AW1274" s="14" t="s">
        <v>33</v>
      </c>
      <c r="AX1274" s="14" t="s">
        <v>85</v>
      </c>
      <c r="AY1274" s="273" t="s">
        <v>247</v>
      </c>
    </row>
    <row r="1275" s="2" customFormat="1" ht="16.5" customHeight="1">
      <c r="A1275" s="38"/>
      <c r="B1275" s="39"/>
      <c r="C1275" s="219" t="s">
        <v>1033</v>
      </c>
      <c r="D1275" s="219" t="s">
        <v>248</v>
      </c>
      <c r="E1275" s="220" t="s">
        <v>304</v>
      </c>
      <c r="F1275" s="221" t="s">
        <v>1217</v>
      </c>
      <c r="G1275" s="222" t="s">
        <v>398</v>
      </c>
      <c r="H1275" s="223">
        <v>1</v>
      </c>
      <c r="I1275" s="224"/>
      <c r="J1275" s="225">
        <f>ROUND(I1275*H1275,2)</f>
        <v>0</v>
      </c>
      <c r="K1275" s="221" t="s">
        <v>1</v>
      </c>
      <c r="L1275" s="44"/>
      <c r="M1275" s="226" t="s">
        <v>1</v>
      </c>
      <c r="N1275" s="227" t="s">
        <v>42</v>
      </c>
      <c r="O1275" s="91"/>
      <c r="P1275" s="228">
        <f>O1275*H1275</f>
        <v>0</v>
      </c>
      <c r="Q1275" s="228">
        <v>0</v>
      </c>
      <c r="R1275" s="228">
        <f>Q1275*H1275</f>
        <v>0</v>
      </c>
      <c r="S1275" s="228">
        <v>0</v>
      </c>
      <c r="T1275" s="229">
        <f>S1275*H1275</f>
        <v>0</v>
      </c>
      <c r="U1275" s="38"/>
      <c r="V1275" s="38"/>
      <c r="W1275" s="38"/>
      <c r="X1275" s="38"/>
      <c r="Y1275" s="38"/>
      <c r="Z1275" s="38"/>
      <c r="AA1275" s="38"/>
      <c r="AB1275" s="38"/>
      <c r="AC1275" s="38"/>
      <c r="AD1275" s="38"/>
      <c r="AE1275" s="38"/>
      <c r="AR1275" s="230" t="s">
        <v>258</v>
      </c>
      <c r="AT1275" s="230" t="s">
        <v>248</v>
      </c>
      <c r="AU1275" s="230" t="s">
        <v>85</v>
      </c>
      <c r="AY1275" s="17" t="s">
        <v>247</v>
      </c>
      <c r="BE1275" s="231">
        <f>IF(N1275="základní",J1275,0)</f>
        <v>0</v>
      </c>
      <c r="BF1275" s="231">
        <f>IF(N1275="snížená",J1275,0)</f>
        <v>0</v>
      </c>
      <c r="BG1275" s="231">
        <f>IF(N1275="zákl. přenesená",J1275,0)</f>
        <v>0</v>
      </c>
      <c r="BH1275" s="231">
        <f>IF(N1275="sníž. přenesená",J1275,0)</f>
        <v>0</v>
      </c>
      <c r="BI1275" s="231">
        <f>IF(N1275="nulová",J1275,0)</f>
        <v>0</v>
      </c>
      <c r="BJ1275" s="17" t="s">
        <v>85</v>
      </c>
      <c r="BK1275" s="231">
        <f>ROUND(I1275*H1275,2)</f>
        <v>0</v>
      </c>
      <c r="BL1275" s="17" t="s">
        <v>258</v>
      </c>
      <c r="BM1275" s="230" t="s">
        <v>1476</v>
      </c>
    </row>
    <row r="1276" s="2" customFormat="1">
      <c r="A1276" s="38"/>
      <c r="B1276" s="39"/>
      <c r="C1276" s="40"/>
      <c r="D1276" s="232" t="s">
        <v>253</v>
      </c>
      <c r="E1276" s="40"/>
      <c r="F1276" s="233" t="s">
        <v>1219</v>
      </c>
      <c r="G1276" s="40"/>
      <c r="H1276" s="40"/>
      <c r="I1276" s="234"/>
      <c r="J1276" s="40"/>
      <c r="K1276" s="40"/>
      <c r="L1276" s="44"/>
      <c r="M1276" s="235"/>
      <c r="N1276" s="236"/>
      <c r="O1276" s="91"/>
      <c r="P1276" s="91"/>
      <c r="Q1276" s="91"/>
      <c r="R1276" s="91"/>
      <c r="S1276" s="91"/>
      <c r="T1276" s="92"/>
      <c r="U1276" s="38"/>
      <c r="V1276" s="38"/>
      <c r="W1276" s="38"/>
      <c r="X1276" s="38"/>
      <c r="Y1276" s="38"/>
      <c r="Z1276" s="38"/>
      <c r="AA1276" s="38"/>
      <c r="AB1276" s="38"/>
      <c r="AC1276" s="38"/>
      <c r="AD1276" s="38"/>
      <c r="AE1276" s="38"/>
      <c r="AT1276" s="17" t="s">
        <v>253</v>
      </c>
      <c r="AU1276" s="17" t="s">
        <v>85</v>
      </c>
    </row>
    <row r="1277" s="12" customFormat="1">
      <c r="A1277" s="12"/>
      <c r="B1277" s="242"/>
      <c r="C1277" s="243"/>
      <c r="D1277" s="232" t="s">
        <v>337</v>
      </c>
      <c r="E1277" s="244" t="s">
        <v>1</v>
      </c>
      <c r="F1277" s="245" t="s">
        <v>5114</v>
      </c>
      <c r="G1277" s="243"/>
      <c r="H1277" s="244" t="s">
        <v>1</v>
      </c>
      <c r="I1277" s="246"/>
      <c r="J1277" s="243"/>
      <c r="K1277" s="243"/>
      <c r="L1277" s="247"/>
      <c r="M1277" s="248"/>
      <c r="N1277" s="249"/>
      <c r="O1277" s="249"/>
      <c r="P1277" s="249"/>
      <c r="Q1277" s="249"/>
      <c r="R1277" s="249"/>
      <c r="S1277" s="249"/>
      <c r="T1277" s="250"/>
      <c r="U1277" s="12"/>
      <c r="V1277" s="12"/>
      <c r="W1277" s="12"/>
      <c r="X1277" s="12"/>
      <c r="Y1277" s="12"/>
      <c r="Z1277" s="12"/>
      <c r="AA1277" s="12"/>
      <c r="AB1277" s="12"/>
      <c r="AC1277" s="12"/>
      <c r="AD1277" s="12"/>
      <c r="AE1277" s="12"/>
      <c r="AT1277" s="251" t="s">
        <v>337</v>
      </c>
      <c r="AU1277" s="251" t="s">
        <v>85</v>
      </c>
      <c r="AV1277" s="12" t="s">
        <v>85</v>
      </c>
      <c r="AW1277" s="12" t="s">
        <v>33</v>
      </c>
      <c r="AX1277" s="12" t="s">
        <v>77</v>
      </c>
      <c r="AY1277" s="251" t="s">
        <v>247</v>
      </c>
    </row>
    <row r="1278" s="13" customFormat="1">
      <c r="A1278" s="13"/>
      <c r="B1278" s="252"/>
      <c r="C1278" s="253"/>
      <c r="D1278" s="232" t="s">
        <v>337</v>
      </c>
      <c r="E1278" s="254" t="s">
        <v>1</v>
      </c>
      <c r="F1278" s="255" t="s">
        <v>5115</v>
      </c>
      <c r="G1278" s="253"/>
      <c r="H1278" s="256">
        <v>1</v>
      </c>
      <c r="I1278" s="257"/>
      <c r="J1278" s="253"/>
      <c r="K1278" s="253"/>
      <c r="L1278" s="258"/>
      <c r="M1278" s="259"/>
      <c r="N1278" s="260"/>
      <c r="O1278" s="260"/>
      <c r="P1278" s="260"/>
      <c r="Q1278" s="260"/>
      <c r="R1278" s="260"/>
      <c r="S1278" s="260"/>
      <c r="T1278" s="261"/>
      <c r="U1278" s="13"/>
      <c r="V1278" s="13"/>
      <c r="W1278" s="13"/>
      <c r="X1278" s="13"/>
      <c r="Y1278" s="13"/>
      <c r="Z1278" s="13"/>
      <c r="AA1278" s="13"/>
      <c r="AB1278" s="13"/>
      <c r="AC1278" s="13"/>
      <c r="AD1278" s="13"/>
      <c r="AE1278" s="13"/>
      <c r="AT1278" s="262" t="s">
        <v>337</v>
      </c>
      <c r="AU1278" s="262" t="s">
        <v>85</v>
      </c>
      <c r="AV1278" s="13" t="s">
        <v>87</v>
      </c>
      <c r="AW1278" s="13" t="s">
        <v>33</v>
      </c>
      <c r="AX1278" s="13" t="s">
        <v>77</v>
      </c>
      <c r="AY1278" s="262" t="s">
        <v>247</v>
      </c>
    </row>
    <row r="1279" s="14" customFormat="1">
      <c r="A1279" s="14"/>
      <c r="B1279" s="263"/>
      <c r="C1279" s="264"/>
      <c r="D1279" s="232" t="s">
        <v>337</v>
      </c>
      <c r="E1279" s="265" t="s">
        <v>1</v>
      </c>
      <c r="F1279" s="266" t="s">
        <v>340</v>
      </c>
      <c r="G1279" s="264"/>
      <c r="H1279" s="267">
        <v>1</v>
      </c>
      <c r="I1279" s="268"/>
      <c r="J1279" s="264"/>
      <c r="K1279" s="264"/>
      <c r="L1279" s="269"/>
      <c r="M1279" s="270"/>
      <c r="N1279" s="271"/>
      <c r="O1279" s="271"/>
      <c r="P1279" s="271"/>
      <c r="Q1279" s="271"/>
      <c r="R1279" s="271"/>
      <c r="S1279" s="271"/>
      <c r="T1279" s="272"/>
      <c r="U1279" s="14"/>
      <c r="V1279" s="14"/>
      <c r="W1279" s="14"/>
      <c r="X1279" s="14"/>
      <c r="Y1279" s="14"/>
      <c r="Z1279" s="14"/>
      <c r="AA1279" s="14"/>
      <c r="AB1279" s="14"/>
      <c r="AC1279" s="14"/>
      <c r="AD1279" s="14"/>
      <c r="AE1279" s="14"/>
      <c r="AT1279" s="273" t="s">
        <v>337</v>
      </c>
      <c r="AU1279" s="273" t="s">
        <v>85</v>
      </c>
      <c r="AV1279" s="14" t="s">
        <v>258</v>
      </c>
      <c r="AW1279" s="14" t="s">
        <v>33</v>
      </c>
      <c r="AX1279" s="14" t="s">
        <v>85</v>
      </c>
      <c r="AY1279" s="273" t="s">
        <v>247</v>
      </c>
    </row>
    <row r="1280" s="2" customFormat="1" ht="16.5" customHeight="1">
      <c r="A1280" s="38"/>
      <c r="B1280" s="39"/>
      <c r="C1280" s="219" t="s">
        <v>1478</v>
      </c>
      <c r="D1280" s="219" t="s">
        <v>248</v>
      </c>
      <c r="E1280" s="220" t="s">
        <v>7</v>
      </c>
      <c r="F1280" s="221" t="s">
        <v>1221</v>
      </c>
      <c r="G1280" s="222" t="s">
        <v>398</v>
      </c>
      <c r="H1280" s="223">
        <v>1</v>
      </c>
      <c r="I1280" s="224"/>
      <c r="J1280" s="225">
        <f>ROUND(I1280*H1280,2)</f>
        <v>0</v>
      </c>
      <c r="K1280" s="221" t="s">
        <v>1</v>
      </c>
      <c r="L1280" s="44"/>
      <c r="M1280" s="226" t="s">
        <v>1</v>
      </c>
      <c r="N1280" s="227" t="s">
        <v>42</v>
      </c>
      <c r="O1280" s="91"/>
      <c r="P1280" s="228">
        <f>O1280*H1280</f>
        <v>0</v>
      </c>
      <c r="Q1280" s="228">
        <v>0</v>
      </c>
      <c r="R1280" s="228">
        <f>Q1280*H1280</f>
        <v>0</v>
      </c>
      <c r="S1280" s="228">
        <v>0</v>
      </c>
      <c r="T1280" s="229">
        <f>S1280*H1280</f>
        <v>0</v>
      </c>
      <c r="U1280" s="38"/>
      <c r="V1280" s="38"/>
      <c r="W1280" s="38"/>
      <c r="X1280" s="38"/>
      <c r="Y1280" s="38"/>
      <c r="Z1280" s="38"/>
      <c r="AA1280" s="38"/>
      <c r="AB1280" s="38"/>
      <c r="AC1280" s="38"/>
      <c r="AD1280" s="38"/>
      <c r="AE1280" s="38"/>
      <c r="AR1280" s="230" t="s">
        <v>258</v>
      </c>
      <c r="AT1280" s="230" t="s">
        <v>248</v>
      </c>
      <c r="AU1280" s="230" t="s">
        <v>85</v>
      </c>
      <c r="AY1280" s="17" t="s">
        <v>247</v>
      </c>
      <c r="BE1280" s="231">
        <f>IF(N1280="základní",J1280,0)</f>
        <v>0</v>
      </c>
      <c r="BF1280" s="231">
        <f>IF(N1280="snížená",J1280,0)</f>
        <v>0</v>
      </c>
      <c r="BG1280" s="231">
        <f>IF(N1280="zákl. přenesená",J1280,0)</f>
        <v>0</v>
      </c>
      <c r="BH1280" s="231">
        <f>IF(N1280="sníž. přenesená",J1280,0)</f>
        <v>0</v>
      </c>
      <c r="BI1280" s="231">
        <f>IF(N1280="nulová",J1280,0)</f>
        <v>0</v>
      </c>
      <c r="BJ1280" s="17" t="s">
        <v>85</v>
      </c>
      <c r="BK1280" s="231">
        <f>ROUND(I1280*H1280,2)</f>
        <v>0</v>
      </c>
      <c r="BL1280" s="17" t="s">
        <v>258</v>
      </c>
      <c r="BM1280" s="230" t="s">
        <v>1481</v>
      </c>
    </row>
    <row r="1281" s="2" customFormat="1">
      <c r="A1281" s="38"/>
      <c r="B1281" s="39"/>
      <c r="C1281" s="40"/>
      <c r="D1281" s="232" t="s">
        <v>253</v>
      </c>
      <c r="E1281" s="40"/>
      <c r="F1281" s="233" t="s">
        <v>1223</v>
      </c>
      <c r="G1281" s="40"/>
      <c r="H1281" s="40"/>
      <c r="I1281" s="234"/>
      <c r="J1281" s="40"/>
      <c r="K1281" s="40"/>
      <c r="L1281" s="44"/>
      <c r="M1281" s="235"/>
      <c r="N1281" s="236"/>
      <c r="O1281" s="91"/>
      <c r="P1281" s="91"/>
      <c r="Q1281" s="91"/>
      <c r="R1281" s="91"/>
      <c r="S1281" s="91"/>
      <c r="T1281" s="92"/>
      <c r="U1281" s="38"/>
      <c r="V1281" s="38"/>
      <c r="W1281" s="38"/>
      <c r="X1281" s="38"/>
      <c r="Y1281" s="38"/>
      <c r="Z1281" s="38"/>
      <c r="AA1281" s="38"/>
      <c r="AB1281" s="38"/>
      <c r="AC1281" s="38"/>
      <c r="AD1281" s="38"/>
      <c r="AE1281" s="38"/>
      <c r="AT1281" s="17" t="s">
        <v>253</v>
      </c>
      <c r="AU1281" s="17" t="s">
        <v>85</v>
      </c>
    </row>
    <row r="1282" s="12" customFormat="1">
      <c r="A1282" s="12"/>
      <c r="B1282" s="242"/>
      <c r="C1282" s="243"/>
      <c r="D1282" s="232" t="s">
        <v>337</v>
      </c>
      <c r="E1282" s="244" t="s">
        <v>1</v>
      </c>
      <c r="F1282" s="245" t="s">
        <v>5114</v>
      </c>
      <c r="G1282" s="243"/>
      <c r="H1282" s="244" t="s">
        <v>1</v>
      </c>
      <c r="I1282" s="246"/>
      <c r="J1282" s="243"/>
      <c r="K1282" s="243"/>
      <c r="L1282" s="247"/>
      <c r="M1282" s="248"/>
      <c r="N1282" s="249"/>
      <c r="O1282" s="249"/>
      <c r="P1282" s="249"/>
      <c r="Q1282" s="249"/>
      <c r="R1282" s="249"/>
      <c r="S1282" s="249"/>
      <c r="T1282" s="250"/>
      <c r="U1282" s="12"/>
      <c r="V1282" s="12"/>
      <c r="W1282" s="12"/>
      <c r="X1282" s="12"/>
      <c r="Y1282" s="12"/>
      <c r="Z1282" s="12"/>
      <c r="AA1282" s="12"/>
      <c r="AB1282" s="12"/>
      <c r="AC1282" s="12"/>
      <c r="AD1282" s="12"/>
      <c r="AE1282" s="12"/>
      <c r="AT1282" s="251" t="s">
        <v>337</v>
      </c>
      <c r="AU1282" s="251" t="s">
        <v>85</v>
      </c>
      <c r="AV1282" s="12" t="s">
        <v>85</v>
      </c>
      <c r="AW1282" s="12" t="s">
        <v>33</v>
      </c>
      <c r="AX1282" s="12" t="s">
        <v>77</v>
      </c>
      <c r="AY1282" s="251" t="s">
        <v>247</v>
      </c>
    </row>
    <row r="1283" s="13" customFormat="1">
      <c r="A1283" s="13"/>
      <c r="B1283" s="252"/>
      <c r="C1283" s="253"/>
      <c r="D1283" s="232" t="s">
        <v>337</v>
      </c>
      <c r="E1283" s="254" t="s">
        <v>1</v>
      </c>
      <c r="F1283" s="255" t="s">
        <v>5115</v>
      </c>
      <c r="G1283" s="253"/>
      <c r="H1283" s="256">
        <v>1</v>
      </c>
      <c r="I1283" s="257"/>
      <c r="J1283" s="253"/>
      <c r="K1283" s="253"/>
      <c r="L1283" s="258"/>
      <c r="M1283" s="259"/>
      <c r="N1283" s="260"/>
      <c r="O1283" s="260"/>
      <c r="P1283" s="260"/>
      <c r="Q1283" s="260"/>
      <c r="R1283" s="260"/>
      <c r="S1283" s="260"/>
      <c r="T1283" s="261"/>
      <c r="U1283" s="13"/>
      <c r="V1283" s="13"/>
      <c r="W1283" s="13"/>
      <c r="X1283" s="13"/>
      <c r="Y1283" s="13"/>
      <c r="Z1283" s="13"/>
      <c r="AA1283" s="13"/>
      <c r="AB1283" s="13"/>
      <c r="AC1283" s="13"/>
      <c r="AD1283" s="13"/>
      <c r="AE1283" s="13"/>
      <c r="AT1283" s="262" t="s">
        <v>337</v>
      </c>
      <c r="AU1283" s="262" t="s">
        <v>85</v>
      </c>
      <c r="AV1283" s="13" t="s">
        <v>87</v>
      </c>
      <c r="AW1283" s="13" t="s">
        <v>33</v>
      </c>
      <c r="AX1283" s="13" t="s">
        <v>77</v>
      </c>
      <c r="AY1283" s="262" t="s">
        <v>247</v>
      </c>
    </row>
    <row r="1284" s="14" customFormat="1">
      <c r="A1284" s="14"/>
      <c r="B1284" s="263"/>
      <c r="C1284" s="264"/>
      <c r="D1284" s="232" t="s">
        <v>337</v>
      </c>
      <c r="E1284" s="265" t="s">
        <v>1</v>
      </c>
      <c r="F1284" s="266" t="s">
        <v>340</v>
      </c>
      <c r="G1284" s="264"/>
      <c r="H1284" s="267">
        <v>1</v>
      </c>
      <c r="I1284" s="268"/>
      <c r="J1284" s="264"/>
      <c r="K1284" s="264"/>
      <c r="L1284" s="269"/>
      <c r="M1284" s="270"/>
      <c r="N1284" s="271"/>
      <c r="O1284" s="271"/>
      <c r="P1284" s="271"/>
      <c r="Q1284" s="271"/>
      <c r="R1284" s="271"/>
      <c r="S1284" s="271"/>
      <c r="T1284" s="272"/>
      <c r="U1284" s="14"/>
      <c r="V1284" s="14"/>
      <c r="W1284" s="14"/>
      <c r="X1284" s="14"/>
      <c r="Y1284" s="14"/>
      <c r="Z1284" s="14"/>
      <c r="AA1284" s="14"/>
      <c r="AB1284" s="14"/>
      <c r="AC1284" s="14"/>
      <c r="AD1284" s="14"/>
      <c r="AE1284" s="14"/>
      <c r="AT1284" s="273" t="s">
        <v>337</v>
      </c>
      <c r="AU1284" s="273" t="s">
        <v>85</v>
      </c>
      <c r="AV1284" s="14" t="s">
        <v>258</v>
      </c>
      <c r="AW1284" s="14" t="s">
        <v>33</v>
      </c>
      <c r="AX1284" s="14" t="s">
        <v>85</v>
      </c>
      <c r="AY1284" s="273" t="s">
        <v>247</v>
      </c>
    </row>
    <row r="1285" s="2" customFormat="1" ht="16.5" customHeight="1">
      <c r="A1285" s="38"/>
      <c r="B1285" s="39"/>
      <c r="C1285" s="219" t="s">
        <v>1035</v>
      </c>
      <c r="D1285" s="219" t="s">
        <v>248</v>
      </c>
      <c r="E1285" s="220" t="s">
        <v>308</v>
      </c>
      <c r="F1285" s="221" t="s">
        <v>1224</v>
      </c>
      <c r="G1285" s="222" t="s">
        <v>398</v>
      </c>
      <c r="H1285" s="223">
        <v>1</v>
      </c>
      <c r="I1285" s="224"/>
      <c r="J1285" s="225">
        <f>ROUND(I1285*H1285,2)</f>
        <v>0</v>
      </c>
      <c r="K1285" s="221" t="s">
        <v>1</v>
      </c>
      <c r="L1285" s="44"/>
      <c r="M1285" s="226" t="s">
        <v>1</v>
      </c>
      <c r="N1285" s="227" t="s">
        <v>42</v>
      </c>
      <c r="O1285" s="91"/>
      <c r="P1285" s="228">
        <f>O1285*H1285</f>
        <v>0</v>
      </c>
      <c r="Q1285" s="228">
        <v>0</v>
      </c>
      <c r="R1285" s="228">
        <f>Q1285*H1285</f>
        <v>0</v>
      </c>
      <c r="S1285" s="228">
        <v>0</v>
      </c>
      <c r="T1285" s="229">
        <f>S1285*H1285</f>
        <v>0</v>
      </c>
      <c r="U1285" s="38"/>
      <c r="V1285" s="38"/>
      <c r="W1285" s="38"/>
      <c r="X1285" s="38"/>
      <c r="Y1285" s="38"/>
      <c r="Z1285" s="38"/>
      <c r="AA1285" s="38"/>
      <c r="AB1285" s="38"/>
      <c r="AC1285" s="38"/>
      <c r="AD1285" s="38"/>
      <c r="AE1285" s="38"/>
      <c r="AR1285" s="230" t="s">
        <v>258</v>
      </c>
      <c r="AT1285" s="230" t="s">
        <v>248</v>
      </c>
      <c r="AU1285" s="230" t="s">
        <v>85</v>
      </c>
      <c r="AY1285" s="17" t="s">
        <v>247</v>
      </c>
      <c r="BE1285" s="231">
        <f>IF(N1285="základní",J1285,0)</f>
        <v>0</v>
      </c>
      <c r="BF1285" s="231">
        <f>IF(N1285="snížená",J1285,0)</f>
        <v>0</v>
      </c>
      <c r="BG1285" s="231">
        <f>IF(N1285="zákl. přenesená",J1285,0)</f>
        <v>0</v>
      </c>
      <c r="BH1285" s="231">
        <f>IF(N1285="sníž. přenesená",J1285,0)</f>
        <v>0</v>
      </c>
      <c r="BI1285" s="231">
        <f>IF(N1285="nulová",J1285,0)</f>
        <v>0</v>
      </c>
      <c r="BJ1285" s="17" t="s">
        <v>85</v>
      </c>
      <c r="BK1285" s="231">
        <f>ROUND(I1285*H1285,2)</f>
        <v>0</v>
      </c>
      <c r="BL1285" s="17" t="s">
        <v>258</v>
      </c>
      <c r="BM1285" s="230" t="s">
        <v>1486</v>
      </c>
    </row>
    <row r="1286" s="2" customFormat="1">
      <c r="A1286" s="38"/>
      <c r="B1286" s="39"/>
      <c r="C1286" s="40"/>
      <c r="D1286" s="232" t="s">
        <v>253</v>
      </c>
      <c r="E1286" s="40"/>
      <c r="F1286" s="233" t="s">
        <v>1226</v>
      </c>
      <c r="G1286" s="40"/>
      <c r="H1286" s="40"/>
      <c r="I1286" s="234"/>
      <c r="J1286" s="40"/>
      <c r="K1286" s="40"/>
      <c r="L1286" s="44"/>
      <c r="M1286" s="235"/>
      <c r="N1286" s="236"/>
      <c r="O1286" s="91"/>
      <c r="P1286" s="91"/>
      <c r="Q1286" s="91"/>
      <c r="R1286" s="91"/>
      <c r="S1286" s="91"/>
      <c r="T1286" s="92"/>
      <c r="U1286" s="38"/>
      <c r="V1286" s="38"/>
      <c r="W1286" s="38"/>
      <c r="X1286" s="38"/>
      <c r="Y1286" s="38"/>
      <c r="Z1286" s="38"/>
      <c r="AA1286" s="38"/>
      <c r="AB1286" s="38"/>
      <c r="AC1286" s="38"/>
      <c r="AD1286" s="38"/>
      <c r="AE1286" s="38"/>
      <c r="AT1286" s="17" t="s">
        <v>253</v>
      </c>
      <c r="AU1286" s="17" t="s">
        <v>85</v>
      </c>
    </row>
    <row r="1287" s="12" customFormat="1">
      <c r="A1287" s="12"/>
      <c r="B1287" s="242"/>
      <c r="C1287" s="243"/>
      <c r="D1287" s="232" t="s">
        <v>337</v>
      </c>
      <c r="E1287" s="244" t="s">
        <v>1</v>
      </c>
      <c r="F1287" s="245" t="s">
        <v>5114</v>
      </c>
      <c r="G1287" s="243"/>
      <c r="H1287" s="244" t="s">
        <v>1</v>
      </c>
      <c r="I1287" s="246"/>
      <c r="J1287" s="243"/>
      <c r="K1287" s="243"/>
      <c r="L1287" s="247"/>
      <c r="M1287" s="248"/>
      <c r="N1287" s="249"/>
      <c r="O1287" s="249"/>
      <c r="P1287" s="249"/>
      <c r="Q1287" s="249"/>
      <c r="R1287" s="249"/>
      <c r="S1287" s="249"/>
      <c r="T1287" s="250"/>
      <c r="U1287" s="12"/>
      <c r="V1287" s="12"/>
      <c r="W1287" s="12"/>
      <c r="X1287" s="12"/>
      <c r="Y1287" s="12"/>
      <c r="Z1287" s="12"/>
      <c r="AA1287" s="12"/>
      <c r="AB1287" s="12"/>
      <c r="AC1287" s="12"/>
      <c r="AD1287" s="12"/>
      <c r="AE1287" s="12"/>
      <c r="AT1287" s="251" t="s">
        <v>337</v>
      </c>
      <c r="AU1287" s="251" t="s">
        <v>85</v>
      </c>
      <c r="AV1287" s="12" t="s">
        <v>85</v>
      </c>
      <c r="AW1287" s="12" t="s">
        <v>33</v>
      </c>
      <c r="AX1287" s="12" t="s">
        <v>77</v>
      </c>
      <c r="AY1287" s="251" t="s">
        <v>247</v>
      </c>
    </row>
    <row r="1288" s="13" customFormat="1">
      <c r="A1288" s="13"/>
      <c r="B1288" s="252"/>
      <c r="C1288" s="253"/>
      <c r="D1288" s="232" t="s">
        <v>337</v>
      </c>
      <c r="E1288" s="254" t="s">
        <v>1</v>
      </c>
      <c r="F1288" s="255" t="s">
        <v>5115</v>
      </c>
      <c r="G1288" s="253"/>
      <c r="H1288" s="256">
        <v>1</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337</v>
      </c>
      <c r="AU1288" s="262" t="s">
        <v>85</v>
      </c>
      <c r="AV1288" s="13" t="s">
        <v>87</v>
      </c>
      <c r="AW1288" s="13" t="s">
        <v>33</v>
      </c>
      <c r="AX1288" s="13" t="s">
        <v>77</v>
      </c>
      <c r="AY1288" s="262" t="s">
        <v>247</v>
      </c>
    </row>
    <row r="1289" s="14" customFormat="1">
      <c r="A1289" s="14"/>
      <c r="B1289" s="263"/>
      <c r="C1289" s="264"/>
      <c r="D1289" s="232" t="s">
        <v>337</v>
      </c>
      <c r="E1289" s="265" t="s">
        <v>1</v>
      </c>
      <c r="F1289" s="266" t="s">
        <v>340</v>
      </c>
      <c r="G1289" s="264"/>
      <c r="H1289" s="267">
        <v>1</v>
      </c>
      <c r="I1289" s="268"/>
      <c r="J1289" s="264"/>
      <c r="K1289" s="264"/>
      <c r="L1289" s="269"/>
      <c r="M1289" s="270"/>
      <c r="N1289" s="271"/>
      <c r="O1289" s="271"/>
      <c r="P1289" s="271"/>
      <c r="Q1289" s="271"/>
      <c r="R1289" s="271"/>
      <c r="S1289" s="271"/>
      <c r="T1289" s="272"/>
      <c r="U1289" s="14"/>
      <c r="V1289" s="14"/>
      <c r="W1289" s="14"/>
      <c r="X1289" s="14"/>
      <c r="Y1289" s="14"/>
      <c r="Z1289" s="14"/>
      <c r="AA1289" s="14"/>
      <c r="AB1289" s="14"/>
      <c r="AC1289" s="14"/>
      <c r="AD1289" s="14"/>
      <c r="AE1289" s="14"/>
      <c r="AT1289" s="273" t="s">
        <v>337</v>
      </c>
      <c r="AU1289" s="273" t="s">
        <v>85</v>
      </c>
      <c r="AV1289" s="14" t="s">
        <v>258</v>
      </c>
      <c r="AW1289" s="14" t="s">
        <v>33</v>
      </c>
      <c r="AX1289" s="14" t="s">
        <v>85</v>
      </c>
      <c r="AY1289" s="273" t="s">
        <v>247</v>
      </c>
    </row>
    <row r="1290" s="2" customFormat="1" ht="24.15" customHeight="1">
      <c r="A1290" s="38"/>
      <c r="B1290" s="39"/>
      <c r="C1290" s="219" t="s">
        <v>1487</v>
      </c>
      <c r="D1290" s="219" t="s">
        <v>248</v>
      </c>
      <c r="E1290" s="220" t="s">
        <v>1228</v>
      </c>
      <c r="F1290" s="221" t="s">
        <v>1229</v>
      </c>
      <c r="G1290" s="222" t="s">
        <v>251</v>
      </c>
      <c r="H1290" s="223">
        <v>1</v>
      </c>
      <c r="I1290" s="224"/>
      <c r="J1290" s="225">
        <f>ROUND(I1290*H1290,2)</f>
        <v>0</v>
      </c>
      <c r="K1290" s="221" t="s">
        <v>1</v>
      </c>
      <c r="L1290" s="44"/>
      <c r="M1290" s="226" t="s">
        <v>1</v>
      </c>
      <c r="N1290" s="227" t="s">
        <v>42</v>
      </c>
      <c r="O1290" s="91"/>
      <c r="P1290" s="228">
        <f>O1290*H1290</f>
        <v>0</v>
      </c>
      <c r="Q1290" s="228">
        <v>0</v>
      </c>
      <c r="R1290" s="228">
        <f>Q1290*H1290</f>
        <v>0</v>
      </c>
      <c r="S1290" s="228">
        <v>0</v>
      </c>
      <c r="T1290" s="229">
        <f>S1290*H1290</f>
        <v>0</v>
      </c>
      <c r="U1290" s="38"/>
      <c r="V1290" s="38"/>
      <c r="W1290" s="38"/>
      <c r="X1290" s="38"/>
      <c r="Y1290" s="38"/>
      <c r="Z1290" s="38"/>
      <c r="AA1290" s="38"/>
      <c r="AB1290" s="38"/>
      <c r="AC1290" s="38"/>
      <c r="AD1290" s="38"/>
      <c r="AE1290" s="38"/>
      <c r="AR1290" s="230" t="s">
        <v>258</v>
      </c>
      <c r="AT1290" s="230" t="s">
        <v>248</v>
      </c>
      <c r="AU1290" s="230" t="s">
        <v>85</v>
      </c>
      <c r="AY1290" s="17" t="s">
        <v>247</v>
      </c>
      <c r="BE1290" s="231">
        <f>IF(N1290="základní",J1290,0)</f>
        <v>0</v>
      </c>
      <c r="BF1290" s="231">
        <f>IF(N1290="snížená",J1290,0)</f>
        <v>0</v>
      </c>
      <c r="BG1290" s="231">
        <f>IF(N1290="zákl. přenesená",J1290,0)</f>
        <v>0</v>
      </c>
      <c r="BH1290" s="231">
        <f>IF(N1290="sníž. přenesená",J1290,0)</f>
        <v>0</v>
      </c>
      <c r="BI1290" s="231">
        <f>IF(N1290="nulová",J1290,0)</f>
        <v>0</v>
      </c>
      <c r="BJ1290" s="17" t="s">
        <v>85</v>
      </c>
      <c r="BK1290" s="231">
        <f>ROUND(I1290*H1290,2)</f>
        <v>0</v>
      </c>
      <c r="BL1290" s="17" t="s">
        <v>258</v>
      </c>
      <c r="BM1290" s="230" t="s">
        <v>1490</v>
      </c>
    </row>
    <row r="1291" s="2" customFormat="1" ht="16.5" customHeight="1">
      <c r="A1291" s="38"/>
      <c r="B1291" s="39"/>
      <c r="C1291" s="219" t="s">
        <v>1039</v>
      </c>
      <c r="D1291" s="219" t="s">
        <v>248</v>
      </c>
      <c r="E1291" s="220" t="s">
        <v>1231</v>
      </c>
      <c r="F1291" s="221" t="s">
        <v>1232</v>
      </c>
      <c r="G1291" s="222" t="s">
        <v>251</v>
      </c>
      <c r="H1291" s="223">
        <v>1</v>
      </c>
      <c r="I1291" s="224"/>
      <c r="J1291" s="225">
        <f>ROUND(I1291*H1291,2)</f>
        <v>0</v>
      </c>
      <c r="K1291" s="221" t="s">
        <v>1</v>
      </c>
      <c r="L1291" s="44"/>
      <c r="M1291" s="226" t="s">
        <v>1</v>
      </c>
      <c r="N1291" s="227" t="s">
        <v>42</v>
      </c>
      <c r="O1291" s="91"/>
      <c r="P1291" s="228">
        <f>O1291*H1291</f>
        <v>0</v>
      </c>
      <c r="Q1291" s="228">
        <v>0</v>
      </c>
      <c r="R1291" s="228">
        <f>Q1291*H1291</f>
        <v>0</v>
      </c>
      <c r="S1291" s="228">
        <v>0</v>
      </c>
      <c r="T1291" s="229">
        <f>S1291*H1291</f>
        <v>0</v>
      </c>
      <c r="U1291" s="38"/>
      <c r="V1291" s="38"/>
      <c r="W1291" s="38"/>
      <c r="X1291" s="38"/>
      <c r="Y1291" s="38"/>
      <c r="Z1291" s="38"/>
      <c r="AA1291" s="38"/>
      <c r="AB1291" s="38"/>
      <c r="AC1291" s="38"/>
      <c r="AD1291" s="38"/>
      <c r="AE1291" s="38"/>
      <c r="AR1291" s="230" t="s">
        <v>258</v>
      </c>
      <c r="AT1291" s="230" t="s">
        <v>248</v>
      </c>
      <c r="AU1291" s="230" t="s">
        <v>85</v>
      </c>
      <c r="AY1291" s="17" t="s">
        <v>247</v>
      </c>
      <c r="BE1291" s="231">
        <f>IF(N1291="základní",J1291,0)</f>
        <v>0</v>
      </c>
      <c r="BF1291" s="231">
        <f>IF(N1291="snížená",J1291,0)</f>
        <v>0</v>
      </c>
      <c r="BG1291" s="231">
        <f>IF(N1291="zákl. přenesená",J1291,0)</f>
        <v>0</v>
      </c>
      <c r="BH1291" s="231">
        <f>IF(N1291="sníž. přenesená",J1291,0)</f>
        <v>0</v>
      </c>
      <c r="BI1291" s="231">
        <f>IF(N1291="nulová",J1291,0)</f>
        <v>0</v>
      </c>
      <c r="BJ1291" s="17" t="s">
        <v>85</v>
      </c>
      <c r="BK1291" s="231">
        <f>ROUND(I1291*H1291,2)</f>
        <v>0</v>
      </c>
      <c r="BL1291" s="17" t="s">
        <v>258</v>
      </c>
      <c r="BM1291" s="230" t="s">
        <v>1496</v>
      </c>
    </row>
    <row r="1292" s="2" customFormat="1">
      <c r="A1292" s="38"/>
      <c r="B1292" s="39"/>
      <c r="C1292" s="40"/>
      <c r="D1292" s="232" t="s">
        <v>253</v>
      </c>
      <c r="E1292" s="40"/>
      <c r="F1292" s="233" t="s">
        <v>5116</v>
      </c>
      <c r="G1292" s="40"/>
      <c r="H1292" s="40"/>
      <c r="I1292" s="234"/>
      <c r="J1292" s="40"/>
      <c r="K1292" s="40"/>
      <c r="L1292" s="44"/>
      <c r="M1292" s="235"/>
      <c r="N1292" s="236"/>
      <c r="O1292" s="91"/>
      <c r="P1292" s="91"/>
      <c r="Q1292" s="91"/>
      <c r="R1292" s="91"/>
      <c r="S1292" s="91"/>
      <c r="T1292" s="92"/>
      <c r="U1292" s="38"/>
      <c r="V1292" s="38"/>
      <c r="W1292" s="38"/>
      <c r="X1292" s="38"/>
      <c r="Y1292" s="38"/>
      <c r="Z1292" s="38"/>
      <c r="AA1292" s="38"/>
      <c r="AB1292" s="38"/>
      <c r="AC1292" s="38"/>
      <c r="AD1292" s="38"/>
      <c r="AE1292" s="38"/>
      <c r="AT1292" s="17" t="s">
        <v>253</v>
      </c>
      <c r="AU1292" s="17" t="s">
        <v>85</v>
      </c>
    </row>
    <row r="1293" s="12" customFormat="1">
      <c r="A1293" s="12"/>
      <c r="B1293" s="242"/>
      <c r="C1293" s="243"/>
      <c r="D1293" s="232" t="s">
        <v>337</v>
      </c>
      <c r="E1293" s="244" t="s">
        <v>1</v>
      </c>
      <c r="F1293" s="245" t="s">
        <v>5117</v>
      </c>
      <c r="G1293" s="243"/>
      <c r="H1293" s="244" t="s">
        <v>1</v>
      </c>
      <c r="I1293" s="246"/>
      <c r="J1293" s="243"/>
      <c r="K1293" s="243"/>
      <c r="L1293" s="247"/>
      <c r="M1293" s="248"/>
      <c r="N1293" s="249"/>
      <c r="O1293" s="249"/>
      <c r="P1293" s="249"/>
      <c r="Q1293" s="249"/>
      <c r="R1293" s="249"/>
      <c r="S1293" s="249"/>
      <c r="T1293" s="250"/>
      <c r="U1293" s="12"/>
      <c r="V1293" s="12"/>
      <c r="W1293" s="12"/>
      <c r="X1293" s="12"/>
      <c r="Y1293" s="12"/>
      <c r="Z1293" s="12"/>
      <c r="AA1293" s="12"/>
      <c r="AB1293" s="12"/>
      <c r="AC1293" s="12"/>
      <c r="AD1293" s="12"/>
      <c r="AE1293" s="12"/>
      <c r="AT1293" s="251" t="s">
        <v>337</v>
      </c>
      <c r="AU1293" s="251" t="s">
        <v>85</v>
      </c>
      <c r="AV1293" s="12" t="s">
        <v>85</v>
      </c>
      <c r="AW1293" s="12" t="s">
        <v>33</v>
      </c>
      <c r="AX1293" s="12" t="s">
        <v>77</v>
      </c>
      <c r="AY1293" s="251" t="s">
        <v>247</v>
      </c>
    </row>
    <row r="1294" s="13" customFormat="1">
      <c r="A1294" s="13"/>
      <c r="B1294" s="252"/>
      <c r="C1294" s="253"/>
      <c r="D1294" s="232" t="s">
        <v>337</v>
      </c>
      <c r="E1294" s="254" t="s">
        <v>1</v>
      </c>
      <c r="F1294" s="255" t="s">
        <v>85</v>
      </c>
      <c r="G1294" s="253"/>
      <c r="H1294" s="256">
        <v>1</v>
      </c>
      <c r="I1294" s="257"/>
      <c r="J1294" s="253"/>
      <c r="K1294" s="253"/>
      <c r="L1294" s="258"/>
      <c r="M1294" s="259"/>
      <c r="N1294" s="260"/>
      <c r="O1294" s="260"/>
      <c r="P1294" s="260"/>
      <c r="Q1294" s="260"/>
      <c r="R1294" s="260"/>
      <c r="S1294" s="260"/>
      <c r="T1294" s="261"/>
      <c r="U1294" s="13"/>
      <c r="V1294" s="13"/>
      <c r="W1294" s="13"/>
      <c r="X1294" s="13"/>
      <c r="Y1294" s="13"/>
      <c r="Z1294" s="13"/>
      <c r="AA1294" s="13"/>
      <c r="AB1294" s="13"/>
      <c r="AC1294" s="13"/>
      <c r="AD1294" s="13"/>
      <c r="AE1294" s="13"/>
      <c r="AT1294" s="262" t="s">
        <v>337</v>
      </c>
      <c r="AU1294" s="262" t="s">
        <v>85</v>
      </c>
      <c r="AV1294" s="13" t="s">
        <v>87</v>
      </c>
      <c r="AW1294" s="13" t="s">
        <v>33</v>
      </c>
      <c r="AX1294" s="13" t="s">
        <v>77</v>
      </c>
      <c r="AY1294" s="262" t="s">
        <v>247</v>
      </c>
    </row>
    <row r="1295" s="14" customFormat="1">
      <c r="A1295" s="14"/>
      <c r="B1295" s="263"/>
      <c r="C1295" s="264"/>
      <c r="D1295" s="232" t="s">
        <v>337</v>
      </c>
      <c r="E1295" s="265" t="s">
        <v>1</v>
      </c>
      <c r="F1295" s="266" t="s">
        <v>340</v>
      </c>
      <c r="G1295" s="264"/>
      <c r="H1295" s="267">
        <v>1</v>
      </c>
      <c r="I1295" s="268"/>
      <c r="J1295" s="264"/>
      <c r="K1295" s="264"/>
      <c r="L1295" s="269"/>
      <c r="M1295" s="270"/>
      <c r="N1295" s="271"/>
      <c r="O1295" s="271"/>
      <c r="P1295" s="271"/>
      <c r="Q1295" s="271"/>
      <c r="R1295" s="271"/>
      <c r="S1295" s="271"/>
      <c r="T1295" s="272"/>
      <c r="U1295" s="14"/>
      <c r="V1295" s="14"/>
      <c r="W1295" s="14"/>
      <c r="X1295" s="14"/>
      <c r="Y1295" s="14"/>
      <c r="Z1295" s="14"/>
      <c r="AA1295" s="14"/>
      <c r="AB1295" s="14"/>
      <c r="AC1295" s="14"/>
      <c r="AD1295" s="14"/>
      <c r="AE1295" s="14"/>
      <c r="AT1295" s="273" t="s">
        <v>337</v>
      </c>
      <c r="AU1295" s="273" t="s">
        <v>85</v>
      </c>
      <c r="AV1295" s="14" t="s">
        <v>258</v>
      </c>
      <c r="AW1295" s="14" t="s">
        <v>33</v>
      </c>
      <c r="AX1295" s="14" t="s">
        <v>85</v>
      </c>
      <c r="AY1295" s="273" t="s">
        <v>247</v>
      </c>
    </row>
    <row r="1296" s="2" customFormat="1" ht="21.75" customHeight="1">
      <c r="A1296" s="38"/>
      <c r="B1296" s="39"/>
      <c r="C1296" s="219" t="s">
        <v>1498</v>
      </c>
      <c r="D1296" s="219" t="s">
        <v>248</v>
      </c>
      <c r="E1296" s="220" t="s">
        <v>1237</v>
      </c>
      <c r="F1296" s="221" t="s">
        <v>1238</v>
      </c>
      <c r="G1296" s="222" t="s">
        <v>398</v>
      </c>
      <c r="H1296" s="223">
        <v>18</v>
      </c>
      <c r="I1296" s="224"/>
      <c r="J1296" s="225">
        <f>ROUND(I1296*H1296,2)</f>
        <v>0</v>
      </c>
      <c r="K1296" s="221" t="s">
        <v>1</v>
      </c>
      <c r="L1296" s="44"/>
      <c r="M1296" s="226" t="s">
        <v>1</v>
      </c>
      <c r="N1296" s="227" t="s">
        <v>42</v>
      </c>
      <c r="O1296" s="91"/>
      <c r="P1296" s="228">
        <f>O1296*H1296</f>
        <v>0</v>
      </c>
      <c r="Q1296" s="228">
        <v>0</v>
      </c>
      <c r="R1296" s="228">
        <f>Q1296*H1296</f>
        <v>0</v>
      </c>
      <c r="S1296" s="228">
        <v>0</v>
      </c>
      <c r="T1296" s="229">
        <f>S1296*H1296</f>
        <v>0</v>
      </c>
      <c r="U1296" s="38"/>
      <c r="V1296" s="38"/>
      <c r="W1296" s="38"/>
      <c r="X1296" s="38"/>
      <c r="Y1296" s="38"/>
      <c r="Z1296" s="38"/>
      <c r="AA1296" s="38"/>
      <c r="AB1296" s="38"/>
      <c r="AC1296" s="38"/>
      <c r="AD1296" s="38"/>
      <c r="AE1296" s="38"/>
      <c r="AR1296" s="230" t="s">
        <v>258</v>
      </c>
      <c r="AT1296" s="230" t="s">
        <v>248</v>
      </c>
      <c r="AU1296" s="230" t="s">
        <v>85</v>
      </c>
      <c r="AY1296" s="17" t="s">
        <v>247</v>
      </c>
      <c r="BE1296" s="231">
        <f>IF(N1296="základní",J1296,0)</f>
        <v>0</v>
      </c>
      <c r="BF1296" s="231">
        <f>IF(N1296="snížená",J1296,0)</f>
        <v>0</v>
      </c>
      <c r="BG1296" s="231">
        <f>IF(N1296="zákl. přenesená",J1296,0)</f>
        <v>0</v>
      </c>
      <c r="BH1296" s="231">
        <f>IF(N1296="sníž. přenesená",J1296,0)</f>
        <v>0</v>
      </c>
      <c r="BI1296" s="231">
        <f>IF(N1296="nulová",J1296,0)</f>
        <v>0</v>
      </c>
      <c r="BJ1296" s="17" t="s">
        <v>85</v>
      </c>
      <c r="BK1296" s="231">
        <f>ROUND(I1296*H1296,2)</f>
        <v>0</v>
      </c>
      <c r="BL1296" s="17" t="s">
        <v>258</v>
      </c>
      <c r="BM1296" s="230" t="s">
        <v>1501</v>
      </c>
    </row>
    <row r="1297" s="2" customFormat="1">
      <c r="A1297" s="38"/>
      <c r="B1297" s="39"/>
      <c r="C1297" s="40"/>
      <c r="D1297" s="232" t="s">
        <v>253</v>
      </c>
      <c r="E1297" s="40"/>
      <c r="F1297" s="233" t="s">
        <v>1240</v>
      </c>
      <c r="G1297" s="40"/>
      <c r="H1297" s="40"/>
      <c r="I1297" s="234"/>
      <c r="J1297" s="40"/>
      <c r="K1297" s="40"/>
      <c r="L1297" s="44"/>
      <c r="M1297" s="235"/>
      <c r="N1297" s="236"/>
      <c r="O1297" s="91"/>
      <c r="P1297" s="91"/>
      <c r="Q1297" s="91"/>
      <c r="R1297" s="91"/>
      <c r="S1297" s="91"/>
      <c r="T1297" s="92"/>
      <c r="U1297" s="38"/>
      <c r="V1297" s="38"/>
      <c r="W1297" s="38"/>
      <c r="X1297" s="38"/>
      <c r="Y1297" s="38"/>
      <c r="Z1297" s="38"/>
      <c r="AA1297" s="38"/>
      <c r="AB1297" s="38"/>
      <c r="AC1297" s="38"/>
      <c r="AD1297" s="38"/>
      <c r="AE1297" s="38"/>
      <c r="AT1297" s="17" t="s">
        <v>253</v>
      </c>
      <c r="AU1297" s="17" t="s">
        <v>85</v>
      </c>
    </row>
    <row r="1298" s="12" customFormat="1">
      <c r="A1298" s="12"/>
      <c r="B1298" s="242"/>
      <c r="C1298" s="243"/>
      <c r="D1298" s="232" t="s">
        <v>337</v>
      </c>
      <c r="E1298" s="244" t="s">
        <v>1</v>
      </c>
      <c r="F1298" s="245" t="s">
        <v>1177</v>
      </c>
      <c r="G1298" s="243"/>
      <c r="H1298" s="244" t="s">
        <v>1</v>
      </c>
      <c r="I1298" s="246"/>
      <c r="J1298" s="243"/>
      <c r="K1298" s="243"/>
      <c r="L1298" s="247"/>
      <c r="M1298" s="248"/>
      <c r="N1298" s="249"/>
      <c r="O1298" s="249"/>
      <c r="P1298" s="249"/>
      <c r="Q1298" s="249"/>
      <c r="R1298" s="249"/>
      <c r="S1298" s="249"/>
      <c r="T1298" s="250"/>
      <c r="U1298" s="12"/>
      <c r="V1298" s="12"/>
      <c r="W1298" s="12"/>
      <c r="X1298" s="12"/>
      <c r="Y1298" s="12"/>
      <c r="Z1298" s="12"/>
      <c r="AA1298" s="12"/>
      <c r="AB1298" s="12"/>
      <c r="AC1298" s="12"/>
      <c r="AD1298" s="12"/>
      <c r="AE1298" s="12"/>
      <c r="AT1298" s="251" t="s">
        <v>337</v>
      </c>
      <c r="AU1298" s="251" t="s">
        <v>85</v>
      </c>
      <c r="AV1298" s="12" t="s">
        <v>85</v>
      </c>
      <c r="AW1298" s="12" t="s">
        <v>33</v>
      </c>
      <c r="AX1298" s="12" t="s">
        <v>77</v>
      </c>
      <c r="AY1298" s="251" t="s">
        <v>247</v>
      </c>
    </row>
    <row r="1299" s="13" customFormat="1">
      <c r="A1299" s="13"/>
      <c r="B1299" s="252"/>
      <c r="C1299" s="253"/>
      <c r="D1299" s="232" t="s">
        <v>337</v>
      </c>
      <c r="E1299" s="254" t="s">
        <v>1</v>
      </c>
      <c r="F1299" s="255" t="s">
        <v>285</v>
      </c>
      <c r="G1299" s="253"/>
      <c r="H1299" s="256">
        <v>18</v>
      </c>
      <c r="I1299" s="257"/>
      <c r="J1299" s="253"/>
      <c r="K1299" s="253"/>
      <c r="L1299" s="258"/>
      <c r="M1299" s="259"/>
      <c r="N1299" s="260"/>
      <c r="O1299" s="260"/>
      <c r="P1299" s="260"/>
      <c r="Q1299" s="260"/>
      <c r="R1299" s="260"/>
      <c r="S1299" s="260"/>
      <c r="T1299" s="261"/>
      <c r="U1299" s="13"/>
      <c r="V1299" s="13"/>
      <c r="W1299" s="13"/>
      <c r="X1299" s="13"/>
      <c r="Y1299" s="13"/>
      <c r="Z1299" s="13"/>
      <c r="AA1299" s="13"/>
      <c r="AB1299" s="13"/>
      <c r="AC1299" s="13"/>
      <c r="AD1299" s="13"/>
      <c r="AE1299" s="13"/>
      <c r="AT1299" s="262" t="s">
        <v>337</v>
      </c>
      <c r="AU1299" s="262" t="s">
        <v>85</v>
      </c>
      <c r="AV1299" s="13" t="s">
        <v>87</v>
      </c>
      <c r="AW1299" s="13" t="s">
        <v>33</v>
      </c>
      <c r="AX1299" s="13" t="s">
        <v>77</v>
      </c>
      <c r="AY1299" s="262" t="s">
        <v>247</v>
      </c>
    </row>
    <row r="1300" s="14" customFormat="1">
      <c r="A1300" s="14"/>
      <c r="B1300" s="263"/>
      <c r="C1300" s="264"/>
      <c r="D1300" s="232" t="s">
        <v>337</v>
      </c>
      <c r="E1300" s="265" t="s">
        <v>1</v>
      </c>
      <c r="F1300" s="266" t="s">
        <v>340</v>
      </c>
      <c r="G1300" s="264"/>
      <c r="H1300" s="267">
        <v>18</v>
      </c>
      <c r="I1300" s="268"/>
      <c r="J1300" s="264"/>
      <c r="K1300" s="264"/>
      <c r="L1300" s="269"/>
      <c r="M1300" s="270"/>
      <c r="N1300" s="271"/>
      <c r="O1300" s="271"/>
      <c r="P1300" s="271"/>
      <c r="Q1300" s="271"/>
      <c r="R1300" s="271"/>
      <c r="S1300" s="271"/>
      <c r="T1300" s="272"/>
      <c r="U1300" s="14"/>
      <c r="V1300" s="14"/>
      <c r="W1300" s="14"/>
      <c r="X1300" s="14"/>
      <c r="Y1300" s="14"/>
      <c r="Z1300" s="14"/>
      <c r="AA1300" s="14"/>
      <c r="AB1300" s="14"/>
      <c r="AC1300" s="14"/>
      <c r="AD1300" s="14"/>
      <c r="AE1300" s="14"/>
      <c r="AT1300" s="273" t="s">
        <v>337</v>
      </c>
      <c r="AU1300" s="273" t="s">
        <v>85</v>
      </c>
      <c r="AV1300" s="14" t="s">
        <v>258</v>
      </c>
      <c r="AW1300" s="14" t="s">
        <v>33</v>
      </c>
      <c r="AX1300" s="14" t="s">
        <v>85</v>
      </c>
      <c r="AY1300" s="273" t="s">
        <v>247</v>
      </c>
    </row>
    <row r="1301" s="2" customFormat="1" ht="21.75" customHeight="1">
      <c r="A1301" s="38"/>
      <c r="B1301" s="39"/>
      <c r="C1301" s="219" t="s">
        <v>1042</v>
      </c>
      <c r="D1301" s="219" t="s">
        <v>248</v>
      </c>
      <c r="E1301" s="220" t="s">
        <v>1241</v>
      </c>
      <c r="F1301" s="221" t="s">
        <v>1242</v>
      </c>
      <c r="G1301" s="222" t="s">
        <v>398</v>
      </c>
      <c r="H1301" s="223">
        <v>1</v>
      </c>
      <c r="I1301" s="224"/>
      <c r="J1301" s="225">
        <f>ROUND(I1301*H1301,2)</f>
        <v>0</v>
      </c>
      <c r="K1301" s="221" t="s">
        <v>1</v>
      </c>
      <c r="L1301" s="44"/>
      <c r="M1301" s="226" t="s">
        <v>1</v>
      </c>
      <c r="N1301" s="227" t="s">
        <v>42</v>
      </c>
      <c r="O1301" s="91"/>
      <c r="P1301" s="228">
        <f>O1301*H1301</f>
        <v>0</v>
      </c>
      <c r="Q1301" s="228">
        <v>0</v>
      </c>
      <c r="R1301" s="228">
        <f>Q1301*H1301</f>
        <v>0</v>
      </c>
      <c r="S1301" s="228">
        <v>0</v>
      </c>
      <c r="T1301" s="229">
        <f>S1301*H1301</f>
        <v>0</v>
      </c>
      <c r="U1301" s="38"/>
      <c r="V1301" s="38"/>
      <c r="W1301" s="38"/>
      <c r="X1301" s="38"/>
      <c r="Y1301" s="38"/>
      <c r="Z1301" s="38"/>
      <c r="AA1301" s="38"/>
      <c r="AB1301" s="38"/>
      <c r="AC1301" s="38"/>
      <c r="AD1301" s="38"/>
      <c r="AE1301" s="38"/>
      <c r="AR1301" s="230" t="s">
        <v>258</v>
      </c>
      <c r="AT1301" s="230" t="s">
        <v>248</v>
      </c>
      <c r="AU1301" s="230" t="s">
        <v>85</v>
      </c>
      <c r="AY1301" s="17" t="s">
        <v>247</v>
      </c>
      <c r="BE1301" s="231">
        <f>IF(N1301="základní",J1301,0)</f>
        <v>0</v>
      </c>
      <c r="BF1301" s="231">
        <f>IF(N1301="snížená",J1301,0)</f>
        <v>0</v>
      </c>
      <c r="BG1301" s="231">
        <f>IF(N1301="zákl. přenesená",J1301,0)</f>
        <v>0</v>
      </c>
      <c r="BH1301" s="231">
        <f>IF(N1301="sníž. přenesená",J1301,0)</f>
        <v>0</v>
      </c>
      <c r="BI1301" s="231">
        <f>IF(N1301="nulová",J1301,0)</f>
        <v>0</v>
      </c>
      <c r="BJ1301" s="17" t="s">
        <v>85</v>
      </c>
      <c r="BK1301" s="231">
        <f>ROUND(I1301*H1301,2)</f>
        <v>0</v>
      </c>
      <c r="BL1301" s="17" t="s">
        <v>258</v>
      </c>
      <c r="BM1301" s="230" t="s">
        <v>1505</v>
      </c>
    </row>
    <row r="1302" s="2" customFormat="1">
      <c r="A1302" s="38"/>
      <c r="B1302" s="39"/>
      <c r="C1302" s="40"/>
      <c r="D1302" s="232" t="s">
        <v>253</v>
      </c>
      <c r="E1302" s="40"/>
      <c r="F1302" s="233" t="s">
        <v>1240</v>
      </c>
      <c r="G1302" s="40"/>
      <c r="H1302" s="40"/>
      <c r="I1302" s="234"/>
      <c r="J1302" s="40"/>
      <c r="K1302" s="40"/>
      <c r="L1302" s="44"/>
      <c r="M1302" s="235"/>
      <c r="N1302" s="236"/>
      <c r="O1302" s="91"/>
      <c r="P1302" s="91"/>
      <c r="Q1302" s="91"/>
      <c r="R1302" s="91"/>
      <c r="S1302" s="91"/>
      <c r="T1302" s="92"/>
      <c r="U1302" s="38"/>
      <c r="V1302" s="38"/>
      <c r="W1302" s="38"/>
      <c r="X1302" s="38"/>
      <c r="Y1302" s="38"/>
      <c r="Z1302" s="38"/>
      <c r="AA1302" s="38"/>
      <c r="AB1302" s="38"/>
      <c r="AC1302" s="38"/>
      <c r="AD1302" s="38"/>
      <c r="AE1302" s="38"/>
      <c r="AT1302" s="17" t="s">
        <v>253</v>
      </c>
      <c r="AU1302" s="17" t="s">
        <v>85</v>
      </c>
    </row>
    <row r="1303" s="12" customFormat="1">
      <c r="A1303" s="12"/>
      <c r="B1303" s="242"/>
      <c r="C1303" s="243"/>
      <c r="D1303" s="232" t="s">
        <v>337</v>
      </c>
      <c r="E1303" s="244" t="s">
        <v>1</v>
      </c>
      <c r="F1303" s="245" t="s">
        <v>1177</v>
      </c>
      <c r="G1303" s="243"/>
      <c r="H1303" s="244" t="s">
        <v>1</v>
      </c>
      <c r="I1303" s="246"/>
      <c r="J1303" s="243"/>
      <c r="K1303" s="243"/>
      <c r="L1303" s="247"/>
      <c r="M1303" s="248"/>
      <c r="N1303" s="249"/>
      <c r="O1303" s="249"/>
      <c r="P1303" s="249"/>
      <c r="Q1303" s="249"/>
      <c r="R1303" s="249"/>
      <c r="S1303" s="249"/>
      <c r="T1303" s="250"/>
      <c r="U1303" s="12"/>
      <c r="V1303" s="12"/>
      <c r="W1303" s="12"/>
      <c r="X1303" s="12"/>
      <c r="Y1303" s="12"/>
      <c r="Z1303" s="12"/>
      <c r="AA1303" s="12"/>
      <c r="AB1303" s="12"/>
      <c r="AC1303" s="12"/>
      <c r="AD1303" s="12"/>
      <c r="AE1303" s="12"/>
      <c r="AT1303" s="251" t="s">
        <v>337</v>
      </c>
      <c r="AU1303" s="251" t="s">
        <v>85</v>
      </c>
      <c r="AV1303" s="12" t="s">
        <v>85</v>
      </c>
      <c r="AW1303" s="12" t="s">
        <v>33</v>
      </c>
      <c r="AX1303" s="12" t="s">
        <v>77</v>
      </c>
      <c r="AY1303" s="251" t="s">
        <v>247</v>
      </c>
    </row>
    <row r="1304" s="13" customFormat="1">
      <c r="A1304" s="13"/>
      <c r="B1304" s="252"/>
      <c r="C1304" s="253"/>
      <c r="D1304" s="232" t="s">
        <v>337</v>
      </c>
      <c r="E1304" s="254" t="s">
        <v>1</v>
      </c>
      <c r="F1304" s="255" t="s">
        <v>85</v>
      </c>
      <c r="G1304" s="253"/>
      <c r="H1304" s="256">
        <v>1</v>
      </c>
      <c r="I1304" s="257"/>
      <c r="J1304" s="253"/>
      <c r="K1304" s="253"/>
      <c r="L1304" s="258"/>
      <c r="M1304" s="259"/>
      <c r="N1304" s="260"/>
      <c r="O1304" s="260"/>
      <c r="P1304" s="260"/>
      <c r="Q1304" s="260"/>
      <c r="R1304" s="260"/>
      <c r="S1304" s="260"/>
      <c r="T1304" s="261"/>
      <c r="U1304" s="13"/>
      <c r="V1304" s="13"/>
      <c r="W1304" s="13"/>
      <c r="X1304" s="13"/>
      <c r="Y1304" s="13"/>
      <c r="Z1304" s="13"/>
      <c r="AA1304" s="13"/>
      <c r="AB1304" s="13"/>
      <c r="AC1304" s="13"/>
      <c r="AD1304" s="13"/>
      <c r="AE1304" s="13"/>
      <c r="AT1304" s="262" t="s">
        <v>337</v>
      </c>
      <c r="AU1304" s="262" t="s">
        <v>85</v>
      </c>
      <c r="AV1304" s="13" t="s">
        <v>87</v>
      </c>
      <c r="AW1304" s="13" t="s">
        <v>33</v>
      </c>
      <c r="AX1304" s="13" t="s">
        <v>77</v>
      </c>
      <c r="AY1304" s="262" t="s">
        <v>247</v>
      </c>
    </row>
    <row r="1305" s="14" customFormat="1">
      <c r="A1305" s="14"/>
      <c r="B1305" s="263"/>
      <c r="C1305" s="264"/>
      <c r="D1305" s="232" t="s">
        <v>337</v>
      </c>
      <c r="E1305" s="265" t="s">
        <v>1</v>
      </c>
      <c r="F1305" s="266" t="s">
        <v>340</v>
      </c>
      <c r="G1305" s="264"/>
      <c r="H1305" s="267">
        <v>1</v>
      </c>
      <c r="I1305" s="268"/>
      <c r="J1305" s="264"/>
      <c r="K1305" s="264"/>
      <c r="L1305" s="269"/>
      <c r="M1305" s="270"/>
      <c r="N1305" s="271"/>
      <c r="O1305" s="271"/>
      <c r="P1305" s="271"/>
      <c r="Q1305" s="271"/>
      <c r="R1305" s="271"/>
      <c r="S1305" s="271"/>
      <c r="T1305" s="272"/>
      <c r="U1305" s="14"/>
      <c r="V1305" s="14"/>
      <c r="W1305" s="14"/>
      <c r="X1305" s="14"/>
      <c r="Y1305" s="14"/>
      <c r="Z1305" s="14"/>
      <c r="AA1305" s="14"/>
      <c r="AB1305" s="14"/>
      <c r="AC1305" s="14"/>
      <c r="AD1305" s="14"/>
      <c r="AE1305" s="14"/>
      <c r="AT1305" s="273" t="s">
        <v>337</v>
      </c>
      <c r="AU1305" s="273" t="s">
        <v>85</v>
      </c>
      <c r="AV1305" s="14" t="s">
        <v>258</v>
      </c>
      <c r="AW1305" s="14" t="s">
        <v>33</v>
      </c>
      <c r="AX1305" s="14" t="s">
        <v>85</v>
      </c>
      <c r="AY1305" s="273" t="s">
        <v>247</v>
      </c>
    </row>
    <row r="1306" s="2" customFormat="1" ht="16.5" customHeight="1">
      <c r="A1306" s="38"/>
      <c r="B1306" s="39"/>
      <c r="C1306" s="219" t="s">
        <v>1510</v>
      </c>
      <c r="D1306" s="219" t="s">
        <v>248</v>
      </c>
      <c r="E1306" s="220" t="s">
        <v>5118</v>
      </c>
      <c r="F1306" s="221" t="s">
        <v>1246</v>
      </c>
      <c r="G1306" s="222" t="s">
        <v>398</v>
      </c>
      <c r="H1306" s="223">
        <v>2</v>
      </c>
      <c r="I1306" s="224"/>
      <c r="J1306" s="225">
        <f>ROUND(I1306*H1306,2)</f>
        <v>0</v>
      </c>
      <c r="K1306" s="221" t="s">
        <v>1</v>
      </c>
      <c r="L1306" s="44"/>
      <c r="M1306" s="226" t="s">
        <v>1</v>
      </c>
      <c r="N1306" s="227" t="s">
        <v>42</v>
      </c>
      <c r="O1306" s="91"/>
      <c r="P1306" s="228">
        <f>O1306*H1306</f>
        <v>0</v>
      </c>
      <c r="Q1306" s="228">
        <v>0</v>
      </c>
      <c r="R1306" s="228">
        <f>Q1306*H1306</f>
        <v>0</v>
      </c>
      <c r="S1306" s="228">
        <v>0</v>
      </c>
      <c r="T1306" s="229">
        <f>S1306*H1306</f>
        <v>0</v>
      </c>
      <c r="U1306" s="38"/>
      <c r="V1306" s="38"/>
      <c r="W1306" s="38"/>
      <c r="X1306" s="38"/>
      <c r="Y1306" s="38"/>
      <c r="Z1306" s="38"/>
      <c r="AA1306" s="38"/>
      <c r="AB1306" s="38"/>
      <c r="AC1306" s="38"/>
      <c r="AD1306" s="38"/>
      <c r="AE1306" s="38"/>
      <c r="AR1306" s="230" t="s">
        <v>258</v>
      </c>
      <c r="AT1306" s="230" t="s">
        <v>248</v>
      </c>
      <c r="AU1306" s="230" t="s">
        <v>85</v>
      </c>
      <c r="AY1306" s="17" t="s">
        <v>247</v>
      </c>
      <c r="BE1306" s="231">
        <f>IF(N1306="základní",J1306,0)</f>
        <v>0</v>
      </c>
      <c r="BF1306" s="231">
        <f>IF(N1306="snížená",J1306,0)</f>
        <v>0</v>
      </c>
      <c r="BG1306" s="231">
        <f>IF(N1306="zákl. přenesená",J1306,0)</f>
        <v>0</v>
      </c>
      <c r="BH1306" s="231">
        <f>IF(N1306="sníž. přenesená",J1306,0)</f>
        <v>0</v>
      </c>
      <c r="BI1306" s="231">
        <f>IF(N1306="nulová",J1306,0)</f>
        <v>0</v>
      </c>
      <c r="BJ1306" s="17" t="s">
        <v>85</v>
      </c>
      <c r="BK1306" s="231">
        <f>ROUND(I1306*H1306,2)</f>
        <v>0</v>
      </c>
      <c r="BL1306" s="17" t="s">
        <v>258</v>
      </c>
      <c r="BM1306" s="230" t="s">
        <v>1513</v>
      </c>
    </row>
    <row r="1307" s="2" customFormat="1">
      <c r="A1307" s="38"/>
      <c r="B1307" s="39"/>
      <c r="C1307" s="40"/>
      <c r="D1307" s="232" t="s">
        <v>253</v>
      </c>
      <c r="E1307" s="40"/>
      <c r="F1307" s="233" t="s">
        <v>1248</v>
      </c>
      <c r="G1307" s="40"/>
      <c r="H1307" s="40"/>
      <c r="I1307" s="234"/>
      <c r="J1307" s="40"/>
      <c r="K1307" s="40"/>
      <c r="L1307" s="44"/>
      <c r="M1307" s="235"/>
      <c r="N1307" s="236"/>
      <c r="O1307" s="91"/>
      <c r="P1307" s="91"/>
      <c r="Q1307" s="91"/>
      <c r="R1307" s="91"/>
      <c r="S1307" s="91"/>
      <c r="T1307" s="92"/>
      <c r="U1307" s="38"/>
      <c r="V1307" s="38"/>
      <c r="W1307" s="38"/>
      <c r="X1307" s="38"/>
      <c r="Y1307" s="38"/>
      <c r="Z1307" s="38"/>
      <c r="AA1307" s="38"/>
      <c r="AB1307" s="38"/>
      <c r="AC1307" s="38"/>
      <c r="AD1307" s="38"/>
      <c r="AE1307" s="38"/>
      <c r="AT1307" s="17" t="s">
        <v>253</v>
      </c>
      <c r="AU1307" s="17" t="s">
        <v>85</v>
      </c>
    </row>
    <row r="1308" s="12" customFormat="1">
      <c r="A1308" s="12"/>
      <c r="B1308" s="242"/>
      <c r="C1308" s="243"/>
      <c r="D1308" s="232" t="s">
        <v>337</v>
      </c>
      <c r="E1308" s="244" t="s">
        <v>1</v>
      </c>
      <c r="F1308" s="245" t="s">
        <v>1249</v>
      </c>
      <c r="G1308" s="243"/>
      <c r="H1308" s="244" t="s">
        <v>1</v>
      </c>
      <c r="I1308" s="246"/>
      <c r="J1308" s="243"/>
      <c r="K1308" s="243"/>
      <c r="L1308" s="247"/>
      <c r="M1308" s="248"/>
      <c r="N1308" s="249"/>
      <c r="O1308" s="249"/>
      <c r="P1308" s="249"/>
      <c r="Q1308" s="249"/>
      <c r="R1308" s="249"/>
      <c r="S1308" s="249"/>
      <c r="T1308" s="250"/>
      <c r="U1308" s="12"/>
      <c r="V1308" s="12"/>
      <c r="W1308" s="12"/>
      <c r="X1308" s="12"/>
      <c r="Y1308" s="12"/>
      <c r="Z1308" s="12"/>
      <c r="AA1308" s="12"/>
      <c r="AB1308" s="12"/>
      <c r="AC1308" s="12"/>
      <c r="AD1308" s="12"/>
      <c r="AE1308" s="12"/>
      <c r="AT1308" s="251" t="s">
        <v>337</v>
      </c>
      <c r="AU1308" s="251" t="s">
        <v>85</v>
      </c>
      <c r="AV1308" s="12" t="s">
        <v>85</v>
      </c>
      <c r="AW1308" s="12" t="s">
        <v>33</v>
      </c>
      <c r="AX1308" s="12" t="s">
        <v>77</v>
      </c>
      <c r="AY1308" s="251" t="s">
        <v>247</v>
      </c>
    </row>
    <row r="1309" s="13" customFormat="1">
      <c r="A1309" s="13"/>
      <c r="B1309" s="252"/>
      <c r="C1309" s="253"/>
      <c r="D1309" s="232" t="s">
        <v>337</v>
      </c>
      <c r="E1309" s="254" t="s">
        <v>1</v>
      </c>
      <c r="F1309" s="255" t="s">
        <v>87</v>
      </c>
      <c r="G1309" s="253"/>
      <c r="H1309" s="256">
        <v>2</v>
      </c>
      <c r="I1309" s="257"/>
      <c r="J1309" s="253"/>
      <c r="K1309" s="253"/>
      <c r="L1309" s="258"/>
      <c r="M1309" s="259"/>
      <c r="N1309" s="260"/>
      <c r="O1309" s="260"/>
      <c r="P1309" s="260"/>
      <c r="Q1309" s="260"/>
      <c r="R1309" s="260"/>
      <c r="S1309" s="260"/>
      <c r="T1309" s="261"/>
      <c r="U1309" s="13"/>
      <c r="V1309" s="13"/>
      <c r="W1309" s="13"/>
      <c r="X1309" s="13"/>
      <c r="Y1309" s="13"/>
      <c r="Z1309" s="13"/>
      <c r="AA1309" s="13"/>
      <c r="AB1309" s="13"/>
      <c r="AC1309" s="13"/>
      <c r="AD1309" s="13"/>
      <c r="AE1309" s="13"/>
      <c r="AT1309" s="262" t="s">
        <v>337</v>
      </c>
      <c r="AU1309" s="262" t="s">
        <v>85</v>
      </c>
      <c r="AV1309" s="13" t="s">
        <v>87</v>
      </c>
      <c r="AW1309" s="13" t="s">
        <v>33</v>
      </c>
      <c r="AX1309" s="13" t="s">
        <v>77</v>
      </c>
      <c r="AY1309" s="262" t="s">
        <v>247</v>
      </c>
    </row>
    <row r="1310" s="14" customFormat="1">
      <c r="A1310" s="14"/>
      <c r="B1310" s="263"/>
      <c r="C1310" s="264"/>
      <c r="D1310" s="232" t="s">
        <v>337</v>
      </c>
      <c r="E1310" s="265" t="s">
        <v>1</v>
      </c>
      <c r="F1310" s="266" t="s">
        <v>340</v>
      </c>
      <c r="G1310" s="264"/>
      <c r="H1310" s="267">
        <v>2</v>
      </c>
      <c r="I1310" s="268"/>
      <c r="J1310" s="264"/>
      <c r="K1310" s="264"/>
      <c r="L1310" s="269"/>
      <c r="M1310" s="270"/>
      <c r="N1310" s="271"/>
      <c r="O1310" s="271"/>
      <c r="P1310" s="271"/>
      <c r="Q1310" s="271"/>
      <c r="R1310" s="271"/>
      <c r="S1310" s="271"/>
      <c r="T1310" s="272"/>
      <c r="U1310" s="14"/>
      <c r="V1310" s="14"/>
      <c r="W1310" s="14"/>
      <c r="X1310" s="14"/>
      <c r="Y1310" s="14"/>
      <c r="Z1310" s="14"/>
      <c r="AA1310" s="14"/>
      <c r="AB1310" s="14"/>
      <c r="AC1310" s="14"/>
      <c r="AD1310" s="14"/>
      <c r="AE1310" s="14"/>
      <c r="AT1310" s="273" t="s">
        <v>337</v>
      </c>
      <c r="AU1310" s="273" t="s">
        <v>85</v>
      </c>
      <c r="AV1310" s="14" t="s">
        <v>258</v>
      </c>
      <c r="AW1310" s="14" t="s">
        <v>33</v>
      </c>
      <c r="AX1310" s="14" t="s">
        <v>85</v>
      </c>
      <c r="AY1310" s="273" t="s">
        <v>247</v>
      </c>
    </row>
    <row r="1311" s="2" customFormat="1" ht="16.5" customHeight="1">
      <c r="A1311" s="38"/>
      <c r="B1311" s="39"/>
      <c r="C1311" s="219" t="s">
        <v>1046</v>
      </c>
      <c r="D1311" s="219" t="s">
        <v>248</v>
      </c>
      <c r="E1311" s="220" t="s">
        <v>5119</v>
      </c>
      <c r="F1311" s="221" t="s">
        <v>1246</v>
      </c>
      <c r="G1311" s="222" t="s">
        <v>398</v>
      </c>
      <c r="H1311" s="223">
        <v>2</v>
      </c>
      <c r="I1311" s="224"/>
      <c r="J1311" s="225">
        <f>ROUND(I1311*H1311,2)</f>
        <v>0</v>
      </c>
      <c r="K1311" s="221" t="s">
        <v>1</v>
      </c>
      <c r="L1311" s="44"/>
      <c r="M1311" s="226" t="s">
        <v>1</v>
      </c>
      <c r="N1311" s="227" t="s">
        <v>42</v>
      </c>
      <c r="O1311" s="91"/>
      <c r="P1311" s="228">
        <f>O1311*H1311</f>
        <v>0</v>
      </c>
      <c r="Q1311" s="228">
        <v>0</v>
      </c>
      <c r="R1311" s="228">
        <f>Q1311*H1311</f>
        <v>0</v>
      </c>
      <c r="S1311" s="228">
        <v>0</v>
      </c>
      <c r="T1311" s="229">
        <f>S1311*H1311</f>
        <v>0</v>
      </c>
      <c r="U1311" s="38"/>
      <c r="V1311" s="38"/>
      <c r="W1311" s="38"/>
      <c r="X1311" s="38"/>
      <c r="Y1311" s="38"/>
      <c r="Z1311" s="38"/>
      <c r="AA1311" s="38"/>
      <c r="AB1311" s="38"/>
      <c r="AC1311" s="38"/>
      <c r="AD1311" s="38"/>
      <c r="AE1311" s="38"/>
      <c r="AR1311" s="230" t="s">
        <v>258</v>
      </c>
      <c r="AT1311" s="230" t="s">
        <v>248</v>
      </c>
      <c r="AU1311" s="230" t="s">
        <v>85</v>
      </c>
      <c r="AY1311" s="17" t="s">
        <v>247</v>
      </c>
      <c r="BE1311" s="231">
        <f>IF(N1311="základní",J1311,0)</f>
        <v>0</v>
      </c>
      <c r="BF1311" s="231">
        <f>IF(N1311="snížená",J1311,0)</f>
        <v>0</v>
      </c>
      <c r="BG1311" s="231">
        <f>IF(N1311="zákl. přenesená",J1311,0)</f>
        <v>0</v>
      </c>
      <c r="BH1311" s="231">
        <f>IF(N1311="sníž. přenesená",J1311,0)</f>
        <v>0</v>
      </c>
      <c r="BI1311" s="231">
        <f>IF(N1311="nulová",J1311,0)</f>
        <v>0</v>
      </c>
      <c r="BJ1311" s="17" t="s">
        <v>85</v>
      </c>
      <c r="BK1311" s="231">
        <f>ROUND(I1311*H1311,2)</f>
        <v>0</v>
      </c>
      <c r="BL1311" s="17" t="s">
        <v>258</v>
      </c>
      <c r="BM1311" s="230" t="s">
        <v>1517</v>
      </c>
    </row>
    <row r="1312" s="2" customFormat="1">
      <c r="A1312" s="38"/>
      <c r="B1312" s="39"/>
      <c r="C1312" s="40"/>
      <c r="D1312" s="232" t="s">
        <v>253</v>
      </c>
      <c r="E1312" s="40"/>
      <c r="F1312" s="233" t="s">
        <v>1252</v>
      </c>
      <c r="G1312" s="40"/>
      <c r="H1312" s="40"/>
      <c r="I1312" s="234"/>
      <c r="J1312" s="40"/>
      <c r="K1312" s="40"/>
      <c r="L1312" s="44"/>
      <c r="M1312" s="235"/>
      <c r="N1312" s="236"/>
      <c r="O1312" s="91"/>
      <c r="P1312" s="91"/>
      <c r="Q1312" s="91"/>
      <c r="R1312" s="91"/>
      <c r="S1312" s="91"/>
      <c r="T1312" s="92"/>
      <c r="U1312" s="38"/>
      <c r="V1312" s="38"/>
      <c r="W1312" s="38"/>
      <c r="X1312" s="38"/>
      <c r="Y1312" s="38"/>
      <c r="Z1312" s="38"/>
      <c r="AA1312" s="38"/>
      <c r="AB1312" s="38"/>
      <c r="AC1312" s="38"/>
      <c r="AD1312" s="38"/>
      <c r="AE1312" s="38"/>
      <c r="AT1312" s="17" t="s">
        <v>253</v>
      </c>
      <c r="AU1312" s="17" t="s">
        <v>85</v>
      </c>
    </row>
    <row r="1313" s="12" customFormat="1">
      <c r="A1313" s="12"/>
      <c r="B1313" s="242"/>
      <c r="C1313" s="243"/>
      <c r="D1313" s="232" t="s">
        <v>337</v>
      </c>
      <c r="E1313" s="244" t="s">
        <v>1</v>
      </c>
      <c r="F1313" s="245" t="s">
        <v>1249</v>
      </c>
      <c r="G1313" s="243"/>
      <c r="H1313" s="244" t="s">
        <v>1</v>
      </c>
      <c r="I1313" s="246"/>
      <c r="J1313" s="243"/>
      <c r="K1313" s="243"/>
      <c r="L1313" s="247"/>
      <c r="M1313" s="248"/>
      <c r="N1313" s="249"/>
      <c r="O1313" s="249"/>
      <c r="P1313" s="249"/>
      <c r="Q1313" s="249"/>
      <c r="R1313" s="249"/>
      <c r="S1313" s="249"/>
      <c r="T1313" s="250"/>
      <c r="U1313" s="12"/>
      <c r="V1313" s="12"/>
      <c r="W1313" s="12"/>
      <c r="X1313" s="12"/>
      <c r="Y1313" s="12"/>
      <c r="Z1313" s="12"/>
      <c r="AA1313" s="12"/>
      <c r="AB1313" s="12"/>
      <c r="AC1313" s="12"/>
      <c r="AD1313" s="12"/>
      <c r="AE1313" s="12"/>
      <c r="AT1313" s="251" t="s">
        <v>337</v>
      </c>
      <c r="AU1313" s="251" t="s">
        <v>85</v>
      </c>
      <c r="AV1313" s="12" t="s">
        <v>85</v>
      </c>
      <c r="AW1313" s="12" t="s">
        <v>33</v>
      </c>
      <c r="AX1313" s="12" t="s">
        <v>77</v>
      </c>
      <c r="AY1313" s="251" t="s">
        <v>247</v>
      </c>
    </row>
    <row r="1314" s="13" customFormat="1">
      <c r="A1314" s="13"/>
      <c r="B1314" s="252"/>
      <c r="C1314" s="253"/>
      <c r="D1314" s="232" t="s">
        <v>337</v>
      </c>
      <c r="E1314" s="254" t="s">
        <v>1</v>
      </c>
      <c r="F1314" s="255" t="s">
        <v>87</v>
      </c>
      <c r="G1314" s="253"/>
      <c r="H1314" s="256">
        <v>2</v>
      </c>
      <c r="I1314" s="257"/>
      <c r="J1314" s="253"/>
      <c r="K1314" s="253"/>
      <c r="L1314" s="258"/>
      <c r="M1314" s="259"/>
      <c r="N1314" s="260"/>
      <c r="O1314" s="260"/>
      <c r="P1314" s="260"/>
      <c r="Q1314" s="260"/>
      <c r="R1314" s="260"/>
      <c r="S1314" s="260"/>
      <c r="T1314" s="261"/>
      <c r="U1314" s="13"/>
      <c r="V1314" s="13"/>
      <c r="W1314" s="13"/>
      <c r="X1314" s="13"/>
      <c r="Y1314" s="13"/>
      <c r="Z1314" s="13"/>
      <c r="AA1314" s="13"/>
      <c r="AB1314" s="13"/>
      <c r="AC1314" s="13"/>
      <c r="AD1314" s="13"/>
      <c r="AE1314" s="13"/>
      <c r="AT1314" s="262" t="s">
        <v>337</v>
      </c>
      <c r="AU1314" s="262" t="s">
        <v>85</v>
      </c>
      <c r="AV1314" s="13" t="s">
        <v>87</v>
      </c>
      <c r="AW1314" s="13" t="s">
        <v>33</v>
      </c>
      <c r="AX1314" s="13" t="s">
        <v>77</v>
      </c>
      <c r="AY1314" s="262" t="s">
        <v>247</v>
      </c>
    </row>
    <row r="1315" s="14" customFormat="1">
      <c r="A1315" s="14"/>
      <c r="B1315" s="263"/>
      <c r="C1315" s="264"/>
      <c r="D1315" s="232" t="s">
        <v>337</v>
      </c>
      <c r="E1315" s="265" t="s">
        <v>1</v>
      </c>
      <c r="F1315" s="266" t="s">
        <v>340</v>
      </c>
      <c r="G1315" s="264"/>
      <c r="H1315" s="267">
        <v>2</v>
      </c>
      <c r="I1315" s="268"/>
      <c r="J1315" s="264"/>
      <c r="K1315" s="264"/>
      <c r="L1315" s="269"/>
      <c r="M1315" s="270"/>
      <c r="N1315" s="271"/>
      <c r="O1315" s="271"/>
      <c r="P1315" s="271"/>
      <c r="Q1315" s="271"/>
      <c r="R1315" s="271"/>
      <c r="S1315" s="271"/>
      <c r="T1315" s="272"/>
      <c r="U1315" s="14"/>
      <c r="V1315" s="14"/>
      <c r="W1315" s="14"/>
      <c r="X1315" s="14"/>
      <c r="Y1315" s="14"/>
      <c r="Z1315" s="14"/>
      <c r="AA1315" s="14"/>
      <c r="AB1315" s="14"/>
      <c r="AC1315" s="14"/>
      <c r="AD1315" s="14"/>
      <c r="AE1315" s="14"/>
      <c r="AT1315" s="273" t="s">
        <v>337</v>
      </c>
      <c r="AU1315" s="273" t="s">
        <v>85</v>
      </c>
      <c r="AV1315" s="14" t="s">
        <v>258</v>
      </c>
      <c r="AW1315" s="14" t="s">
        <v>33</v>
      </c>
      <c r="AX1315" s="14" t="s">
        <v>85</v>
      </c>
      <c r="AY1315" s="273" t="s">
        <v>247</v>
      </c>
    </row>
    <row r="1316" s="2" customFormat="1" ht="21.75" customHeight="1">
      <c r="A1316" s="38"/>
      <c r="B1316" s="39"/>
      <c r="C1316" s="219" t="s">
        <v>1522</v>
      </c>
      <c r="D1316" s="219" t="s">
        <v>248</v>
      </c>
      <c r="E1316" s="220" t="s">
        <v>5120</v>
      </c>
      <c r="F1316" s="221" t="s">
        <v>5121</v>
      </c>
      <c r="G1316" s="222" t="s">
        <v>398</v>
      </c>
      <c r="H1316" s="223">
        <v>1</v>
      </c>
      <c r="I1316" s="224"/>
      <c r="J1316" s="225">
        <f>ROUND(I1316*H1316,2)</f>
        <v>0</v>
      </c>
      <c r="K1316" s="221" t="s">
        <v>1</v>
      </c>
      <c r="L1316" s="44"/>
      <c r="M1316" s="226" t="s">
        <v>1</v>
      </c>
      <c r="N1316" s="227" t="s">
        <v>42</v>
      </c>
      <c r="O1316" s="91"/>
      <c r="P1316" s="228">
        <f>O1316*H1316</f>
        <v>0</v>
      </c>
      <c r="Q1316" s="228">
        <v>0</v>
      </c>
      <c r="R1316" s="228">
        <f>Q1316*H1316</f>
        <v>0</v>
      </c>
      <c r="S1316" s="228">
        <v>0</v>
      </c>
      <c r="T1316" s="229">
        <f>S1316*H1316</f>
        <v>0</v>
      </c>
      <c r="U1316" s="38"/>
      <c r="V1316" s="38"/>
      <c r="W1316" s="38"/>
      <c r="X1316" s="38"/>
      <c r="Y1316" s="38"/>
      <c r="Z1316" s="38"/>
      <c r="AA1316" s="38"/>
      <c r="AB1316" s="38"/>
      <c r="AC1316" s="38"/>
      <c r="AD1316" s="38"/>
      <c r="AE1316" s="38"/>
      <c r="AR1316" s="230" t="s">
        <v>258</v>
      </c>
      <c r="AT1316" s="230" t="s">
        <v>248</v>
      </c>
      <c r="AU1316" s="230" t="s">
        <v>85</v>
      </c>
      <c r="AY1316" s="17" t="s">
        <v>247</v>
      </c>
      <c r="BE1316" s="231">
        <f>IF(N1316="základní",J1316,0)</f>
        <v>0</v>
      </c>
      <c r="BF1316" s="231">
        <f>IF(N1316="snížená",J1316,0)</f>
        <v>0</v>
      </c>
      <c r="BG1316" s="231">
        <f>IF(N1316="zákl. přenesená",J1316,0)</f>
        <v>0</v>
      </c>
      <c r="BH1316" s="231">
        <f>IF(N1316="sníž. přenesená",J1316,0)</f>
        <v>0</v>
      </c>
      <c r="BI1316" s="231">
        <f>IF(N1316="nulová",J1316,0)</f>
        <v>0</v>
      </c>
      <c r="BJ1316" s="17" t="s">
        <v>85</v>
      </c>
      <c r="BK1316" s="231">
        <f>ROUND(I1316*H1316,2)</f>
        <v>0</v>
      </c>
      <c r="BL1316" s="17" t="s">
        <v>258</v>
      </c>
      <c r="BM1316" s="230" t="s">
        <v>1525</v>
      </c>
    </row>
    <row r="1317" s="2" customFormat="1">
      <c r="A1317" s="38"/>
      <c r="B1317" s="39"/>
      <c r="C1317" s="40"/>
      <c r="D1317" s="232" t="s">
        <v>253</v>
      </c>
      <c r="E1317" s="40"/>
      <c r="F1317" s="233" t="s">
        <v>1257</v>
      </c>
      <c r="G1317" s="40"/>
      <c r="H1317" s="40"/>
      <c r="I1317" s="234"/>
      <c r="J1317" s="40"/>
      <c r="K1317" s="40"/>
      <c r="L1317" s="44"/>
      <c r="M1317" s="235"/>
      <c r="N1317" s="236"/>
      <c r="O1317" s="91"/>
      <c r="P1317" s="91"/>
      <c r="Q1317" s="91"/>
      <c r="R1317" s="91"/>
      <c r="S1317" s="91"/>
      <c r="T1317" s="92"/>
      <c r="U1317" s="38"/>
      <c r="V1317" s="38"/>
      <c r="W1317" s="38"/>
      <c r="X1317" s="38"/>
      <c r="Y1317" s="38"/>
      <c r="Z1317" s="38"/>
      <c r="AA1317" s="38"/>
      <c r="AB1317" s="38"/>
      <c r="AC1317" s="38"/>
      <c r="AD1317" s="38"/>
      <c r="AE1317" s="38"/>
      <c r="AT1317" s="17" t="s">
        <v>253</v>
      </c>
      <c r="AU1317" s="17" t="s">
        <v>85</v>
      </c>
    </row>
    <row r="1318" s="12" customFormat="1">
      <c r="A1318" s="12"/>
      <c r="B1318" s="242"/>
      <c r="C1318" s="243"/>
      <c r="D1318" s="232" t="s">
        <v>337</v>
      </c>
      <c r="E1318" s="244" t="s">
        <v>1</v>
      </c>
      <c r="F1318" s="245" t="s">
        <v>1249</v>
      </c>
      <c r="G1318" s="243"/>
      <c r="H1318" s="244" t="s">
        <v>1</v>
      </c>
      <c r="I1318" s="246"/>
      <c r="J1318" s="243"/>
      <c r="K1318" s="243"/>
      <c r="L1318" s="247"/>
      <c r="M1318" s="248"/>
      <c r="N1318" s="249"/>
      <c r="O1318" s="249"/>
      <c r="P1318" s="249"/>
      <c r="Q1318" s="249"/>
      <c r="R1318" s="249"/>
      <c r="S1318" s="249"/>
      <c r="T1318" s="250"/>
      <c r="U1318" s="12"/>
      <c r="V1318" s="12"/>
      <c r="W1318" s="12"/>
      <c r="X1318" s="12"/>
      <c r="Y1318" s="12"/>
      <c r="Z1318" s="12"/>
      <c r="AA1318" s="12"/>
      <c r="AB1318" s="12"/>
      <c r="AC1318" s="12"/>
      <c r="AD1318" s="12"/>
      <c r="AE1318" s="12"/>
      <c r="AT1318" s="251" t="s">
        <v>337</v>
      </c>
      <c r="AU1318" s="251" t="s">
        <v>85</v>
      </c>
      <c r="AV1318" s="12" t="s">
        <v>85</v>
      </c>
      <c r="AW1318" s="12" t="s">
        <v>33</v>
      </c>
      <c r="AX1318" s="12" t="s">
        <v>77</v>
      </c>
      <c r="AY1318" s="251" t="s">
        <v>247</v>
      </c>
    </row>
    <row r="1319" s="13" customFormat="1">
      <c r="A1319" s="13"/>
      <c r="B1319" s="252"/>
      <c r="C1319" s="253"/>
      <c r="D1319" s="232" t="s">
        <v>337</v>
      </c>
      <c r="E1319" s="254" t="s">
        <v>1</v>
      </c>
      <c r="F1319" s="255" t="s">
        <v>85</v>
      </c>
      <c r="G1319" s="253"/>
      <c r="H1319" s="256">
        <v>1</v>
      </c>
      <c r="I1319" s="257"/>
      <c r="J1319" s="253"/>
      <c r="K1319" s="253"/>
      <c r="L1319" s="258"/>
      <c r="M1319" s="259"/>
      <c r="N1319" s="260"/>
      <c r="O1319" s="260"/>
      <c r="P1319" s="260"/>
      <c r="Q1319" s="260"/>
      <c r="R1319" s="260"/>
      <c r="S1319" s="260"/>
      <c r="T1319" s="261"/>
      <c r="U1319" s="13"/>
      <c r="V1319" s="13"/>
      <c r="W1319" s="13"/>
      <c r="X1319" s="13"/>
      <c r="Y1319" s="13"/>
      <c r="Z1319" s="13"/>
      <c r="AA1319" s="13"/>
      <c r="AB1319" s="13"/>
      <c r="AC1319" s="13"/>
      <c r="AD1319" s="13"/>
      <c r="AE1319" s="13"/>
      <c r="AT1319" s="262" t="s">
        <v>337</v>
      </c>
      <c r="AU1319" s="262" t="s">
        <v>85</v>
      </c>
      <c r="AV1319" s="13" t="s">
        <v>87</v>
      </c>
      <c r="AW1319" s="13" t="s">
        <v>33</v>
      </c>
      <c r="AX1319" s="13" t="s">
        <v>77</v>
      </c>
      <c r="AY1319" s="262" t="s">
        <v>247</v>
      </c>
    </row>
    <row r="1320" s="14" customFormat="1">
      <c r="A1320" s="14"/>
      <c r="B1320" s="263"/>
      <c r="C1320" s="264"/>
      <c r="D1320" s="232" t="s">
        <v>337</v>
      </c>
      <c r="E1320" s="265" t="s">
        <v>1</v>
      </c>
      <c r="F1320" s="266" t="s">
        <v>340</v>
      </c>
      <c r="G1320" s="264"/>
      <c r="H1320" s="267">
        <v>1</v>
      </c>
      <c r="I1320" s="268"/>
      <c r="J1320" s="264"/>
      <c r="K1320" s="264"/>
      <c r="L1320" s="269"/>
      <c r="M1320" s="270"/>
      <c r="N1320" s="271"/>
      <c r="O1320" s="271"/>
      <c r="P1320" s="271"/>
      <c r="Q1320" s="271"/>
      <c r="R1320" s="271"/>
      <c r="S1320" s="271"/>
      <c r="T1320" s="272"/>
      <c r="U1320" s="14"/>
      <c r="V1320" s="14"/>
      <c r="W1320" s="14"/>
      <c r="X1320" s="14"/>
      <c r="Y1320" s="14"/>
      <c r="Z1320" s="14"/>
      <c r="AA1320" s="14"/>
      <c r="AB1320" s="14"/>
      <c r="AC1320" s="14"/>
      <c r="AD1320" s="14"/>
      <c r="AE1320" s="14"/>
      <c r="AT1320" s="273" t="s">
        <v>337</v>
      </c>
      <c r="AU1320" s="273" t="s">
        <v>85</v>
      </c>
      <c r="AV1320" s="14" t="s">
        <v>258</v>
      </c>
      <c r="AW1320" s="14" t="s">
        <v>33</v>
      </c>
      <c r="AX1320" s="14" t="s">
        <v>85</v>
      </c>
      <c r="AY1320" s="273" t="s">
        <v>247</v>
      </c>
    </row>
    <row r="1321" s="2" customFormat="1" ht="21.75" customHeight="1">
      <c r="A1321" s="38"/>
      <c r="B1321" s="39"/>
      <c r="C1321" s="219" t="s">
        <v>1049</v>
      </c>
      <c r="D1321" s="219" t="s">
        <v>248</v>
      </c>
      <c r="E1321" s="220" t="s">
        <v>5122</v>
      </c>
      <c r="F1321" s="221" t="s">
        <v>5123</v>
      </c>
      <c r="G1321" s="222" t="s">
        <v>398</v>
      </c>
      <c r="H1321" s="223">
        <v>2</v>
      </c>
      <c r="I1321" s="224"/>
      <c r="J1321" s="225">
        <f>ROUND(I1321*H1321,2)</f>
        <v>0</v>
      </c>
      <c r="K1321" s="221" t="s">
        <v>1</v>
      </c>
      <c r="L1321" s="44"/>
      <c r="M1321" s="226" t="s">
        <v>1</v>
      </c>
      <c r="N1321" s="227" t="s">
        <v>42</v>
      </c>
      <c r="O1321" s="91"/>
      <c r="P1321" s="228">
        <f>O1321*H1321</f>
        <v>0</v>
      </c>
      <c r="Q1321" s="228">
        <v>0</v>
      </c>
      <c r="R1321" s="228">
        <f>Q1321*H1321</f>
        <v>0</v>
      </c>
      <c r="S1321" s="228">
        <v>0</v>
      </c>
      <c r="T1321" s="229">
        <f>S1321*H1321</f>
        <v>0</v>
      </c>
      <c r="U1321" s="38"/>
      <c r="V1321" s="38"/>
      <c r="W1321" s="38"/>
      <c r="X1321" s="38"/>
      <c r="Y1321" s="38"/>
      <c r="Z1321" s="38"/>
      <c r="AA1321" s="38"/>
      <c r="AB1321" s="38"/>
      <c r="AC1321" s="38"/>
      <c r="AD1321" s="38"/>
      <c r="AE1321" s="38"/>
      <c r="AR1321" s="230" t="s">
        <v>258</v>
      </c>
      <c r="AT1321" s="230" t="s">
        <v>248</v>
      </c>
      <c r="AU1321" s="230" t="s">
        <v>85</v>
      </c>
      <c r="AY1321" s="17" t="s">
        <v>247</v>
      </c>
      <c r="BE1321" s="231">
        <f>IF(N1321="základní",J1321,0)</f>
        <v>0</v>
      </c>
      <c r="BF1321" s="231">
        <f>IF(N1321="snížená",J1321,0)</f>
        <v>0</v>
      </c>
      <c r="BG1321" s="231">
        <f>IF(N1321="zákl. přenesená",J1321,0)</f>
        <v>0</v>
      </c>
      <c r="BH1321" s="231">
        <f>IF(N1321="sníž. přenesená",J1321,0)</f>
        <v>0</v>
      </c>
      <c r="BI1321" s="231">
        <f>IF(N1321="nulová",J1321,0)</f>
        <v>0</v>
      </c>
      <c r="BJ1321" s="17" t="s">
        <v>85</v>
      </c>
      <c r="BK1321" s="231">
        <f>ROUND(I1321*H1321,2)</f>
        <v>0</v>
      </c>
      <c r="BL1321" s="17" t="s">
        <v>258</v>
      </c>
      <c r="BM1321" s="230" t="s">
        <v>1529</v>
      </c>
    </row>
    <row r="1322" s="2" customFormat="1">
      <c r="A1322" s="38"/>
      <c r="B1322" s="39"/>
      <c r="C1322" s="40"/>
      <c r="D1322" s="232" t="s">
        <v>253</v>
      </c>
      <c r="E1322" s="40"/>
      <c r="F1322" s="233" t="s">
        <v>1257</v>
      </c>
      <c r="G1322" s="40"/>
      <c r="H1322" s="40"/>
      <c r="I1322" s="234"/>
      <c r="J1322" s="40"/>
      <c r="K1322" s="40"/>
      <c r="L1322" s="44"/>
      <c r="M1322" s="235"/>
      <c r="N1322" s="236"/>
      <c r="O1322" s="91"/>
      <c r="P1322" s="91"/>
      <c r="Q1322" s="91"/>
      <c r="R1322" s="91"/>
      <c r="S1322" s="91"/>
      <c r="T1322" s="92"/>
      <c r="U1322" s="38"/>
      <c r="V1322" s="38"/>
      <c r="W1322" s="38"/>
      <c r="X1322" s="38"/>
      <c r="Y1322" s="38"/>
      <c r="Z1322" s="38"/>
      <c r="AA1322" s="38"/>
      <c r="AB1322" s="38"/>
      <c r="AC1322" s="38"/>
      <c r="AD1322" s="38"/>
      <c r="AE1322" s="38"/>
      <c r="AT1322" s="17" t="s">
        <v>253</v>
      </c>
      <c r="AU1322" s="17" t="s">
        <v>85</v>
      </c>
    </row>
    <row r="1323" s="12" customFormat="1">
      <c r="A1323" s="12"/>
      <c r="B1323" s="242"/>
      <c r="C1323" s="243"/>
      <c r="D1323" s="232" t="s">
        <v>337</v>
      </c>
      <c r="E1323" s="244" t="s">
        <v>1</v>
      </c>
      <c r="F1323" s="245" t="s">
        <v>1249</v>
      </c>
      <c r="G1323" s="243"/>
      <c r="H1323" s="244" t="s">
        <v>1</v>
      </c>
      <c r="I1323" s="246"/>
      <c r="J1323" s="243"/>
      <c r="K1323" s="243"/>
      <c r="L1323" s="247"/>
      <c r="M1323" s="248"/>
      <c r="N1323" s="249"/>
      <c r="O1323" s="249"/>
      <c r="P1323" s="249"/>
      <c r="Q1323" s="249"/>
      <c r="R1323" s="249"/>
      <c r="S1323" s="249"/>
      <c r="T1323" s="250"/>
      <c r="U1323" s="12"/>
      <c r="V1323" s="12"/>
      <c r="W1323" s="12"/>
      <c r="X1323" s="12"/>
      <c r="Y1323" s="12"/>
      <c r="Z1323" s="12"/>
      <c r="AA1323" s="12"/>
      <c r="AB1323" s="12"/>
      <c r="AC1323" s="12"/>
      <c r="AD1323" s="12"/>
      <c r="AE1323" s="12"/>
      <c r="AT1323" s="251" t="s">
        <v>337</v>
      </c>
      <c r="AU1323" s="251" t="s">
        <v>85</v>
      </c>
      <c r="AV1323" s="12" t="s">
        <v>85</v>
      </c>
      <c r="AW1323" s="12" t="s">
        <v>33</v>
      </c>
      <c r="AX1323" s="12" t="s">
        <v>77</v>
      </c>
      <c r="AY1323" s="251" t="s">
        <v>247</v>
      </c>
    </row>
    <row r="1324" s="13" customFormat="1">
      <c r="A1324" s="13"/>
      <c r="B1324" s="252"/>
      <c r="C1324" s="253"/>
      <c r="D1324" s="232" t="s">
        <v>337</v>
      </c>
      <c r="E1324" s="254" t="s">
        <v>1</v>
      </c>
      <c r="F1324" s="255" t="s">
        <v>87</v>
      </c>
      <c r="G1324" s="253"/>
      <c r="H1324" s="256">
        <v>2</v>
      </c>
      <c r="I1324" s="257"/>
      <c r="J1324" s="253"/>
      <c r="K1324" s="253"/>
      <c r="L1324" s="258"/>
      <c r="M1324" s="259"/>
      <c r="N1324" s="260"/>
      <c r="O1324" s="260"/>
      <c r="P1324" s="260"/>
      <c r="Q1324" s="260"/>
      <c r="R1324" s="260"/>
      <c r="S1324" s="260"/>
      <c r="T1324" s="261"/>
      <c r="U1324" s="13"/>
      <c r="V1324" s="13"/>
      <c r="W1324" s="13"/>
      <c r="X1324" s="13"/>
      <c r="Y1324" s="13"/>
      <c r="Z1324" s="13"/>
      <c r="AA1324" s="13"/>
      <c r="AB1324" s="13"/>
      <c r="AC1324" s="13"/>
      <c r="AD1324" s="13"/>
      <c r="AE1324" s="13"/>
      <c r="AT1324" s="262" t="s">
        <v>337</v>
      </c>
      <c r="AU1324" s="262" t="s">
        <v>85</v>
      </c>
      <c r="AV1324" s="13" t="s">
        <v>87</v>
      </c>
      <c r="AW1324" s="13" t="s">
        <v>33</v>
      </c>
      <c r="AX1324" s="13" t="s">
        <v>77</v>
      </c>
      <c r="AY1324" s="262" t="s">
        <v>247</v>
      </c>
    </row>
    <row r="1325" s="14" customFormat="1">
      <c r="A1325" s="14"/>
      <c r="B1325" s="263"/>
      <c r="C1325" s="264"/>
      <c r="D1325" s="232" t="s">
        <v>337</v>
      </c>
      <c r="E1325" s="265" t="s">
        <v>1</v>
      </c>
      <c r="F1325" s="266" t="s">
        <v>340</v>
      </c>
      <c r="G1325" s="264"/>
      <c r="H1325" s="267">
        <v>2</v>
      </c>
      <c r="I1325" s="268"/>
      <c r="J1325" s="264"/>
      <c r="K1325" s="264"/>
      <c r="L1325" s="269"/>
      <c r="M1325" s="270"/>
      <c r="N1325" s="271"/>
      <c r="O1325" s="271"/>
      <c r="P1325" s="271"/>
      <c r="Q1325" s="271"/>
      <c r="R1325" s="271"/>
      <c r="S1325" s="271"/>
      <c r="T1325" s="272"/>
      <c r="U1325" s="14"/>
      <c r="V1325" s="14"/>
      <c r="W1325" s="14"/>
      <c r="X1325" s="14"/>
      <c r="Y1325" s="14"/>
      <c r="Z1325" s="14"/>
      <c r="AA1325" s="14"/>
      <c r="AB1325" s="14"/>
      <c r="AC1325" s="14"/>
      <c r="AD1325" s="14"/>
      <c r="AE1325" s="14"/>
      <c r="AT1325" s="273" t="s">
        <v>337</v>
      </c>
      <c r="AU1325" s="273" t="s">
        <v>85</v>
      </c>
      <c r="AV1325" s="14" t="s">
        <v>258</v>
      </c>
      <c r="AW1325" s="14" t="s">
        <v>33</v>
      </c>
      <c r="AX1325" s="14" t="s">
        <v>85</v>
      </c>
      <c r="AY1325" s="273" t="s">
        <v>247</v>
      </c>
    </row>
    <row r="1326" s="2" customFormat="1" ht="21.75" customHeight="1">
      <c r="A1326" s="38"/>
      <c r="B1326" s="39"/>
      <c r="C1326" s="219" t="s">
        <v>1532</v>
      </c>
      <c r="D1326" s="219" t="s">
        <v>248</v>
      </c>
      <c r="E1326" s="220" t="s">
        <v>5124</v>
      </c>
      <c r="F1326" s="221" t="s">
        <v>5125</v>
      </c>
      <c r="G1326" s="222" t="s">
        <v>398</v>
      </c>
      <c r="H1326" s="223">
        <v>4</v>
      </c>
      <c r="I1326" s="224"/>
      <c r="J1326" s="225">
        <f>ROUND(I1326*H1326,2)</f>
        <v>0</v>
      </c>
      <c r="K1326" s="221" t="s">
        <v>1</v>
      </c>
      <c r="L1326" s="44"/>
      <c r="M1326" s="226" t="s">
        <v>1</v>
      </c>
      <c r="N1326" s="227" t="s">
        <v>42</v>
      </c>
      <c r="O1326" s="91"/>
      <c r="P1326" s="228">
        <f>O1326*H1326</f>
        <v>0</v>
      </c>
      <c r="Q1326" s="228">
        <v>0</v>
      </c>
      <c r="R1326" s="228">
        <f>Q1326*H1326</f>
        <v>0</v>
      </c>
      <c r="S1326" s="228">
        <v>0</v>
      </c>
      <c r="T1326" s="229">
        <f>S1326*H1326</f>
        <v>0</v>
      </c>
      <c r="U1326" s="38"/>
      <c r="V1326" s="38"/>
      <c r="W1326" s="38"/>
      <c r="X1326" s="38"/>
      <c r="Y1326" s="38"/>
      <c r="Z1326" s="38"/>
      <c r="AA1326" s="38"/>
      <c r="AB1326" s="38"/>
      <c r="AC1326" s="38"/>
      <c r="AD1326" s="38"/>
      <c r="AE1326" s="38"/>
      <c r="AR1326" s="230" t="s">
        <v>258</v>
      </c>
      <c r="AT1326" s="230" t="s">
        <v>248</v>
      </c>
      <c r="AU1326" s="230" t="s">
        <v>85</v>
      </c>
      <c r="AY1326" s="17" t="s">
        <v>247</v>
      </c>
      <c r="BE1326" s="231">
        <f>IF(N1326="základní",J1326,0)</f>
        <v>0</v>
      </c>
      <c r="BF1326" s="231">
        <f>IF(N1326="snížená",J1326,0)</f>
        <v>0</v>
      </c>
      <c r="BG1326" s="231">
        <f>IF(N1326="zákl. přenesená",J1326,0)</f>
        <v>0</v>
      </c>
      <c r="BH1326" s="231">
        <f>IF(N1326="sníž. přenesená",J1326,0)</f>
        <v>0</v>
      </c>
      <c r="BI1326" s="231">
        <f>IF(N1326="nulová",J1326,0)</f>
        <v>0</v>
      </c>
      <c r="BJ1326" s="17" t="s">
        <v>85</v>
      </c>
      <c r="BK1326" s="231">
        <f>ROUND(I1326*H1326,2)</f>
        <v>0</v>
      </c>
      <c r="BL1326" s="17" t="s">
        <v>258</v>
      </c>
      <c r="BM1326" s="230" t="s">
        <v>1535</v>
      </c>
    </row>
    <row r="1327" s="2" customFormat="1">
      <c r="A1327" s="38"/>
      <c r="B1327" s="39"/>
      <c r="C1327" s="40"/>
      <c r="D1327" s="232" t="s">
        <v>253</v>
      </c>
      <c r="E1327" s="40"/>
      <c r="F1327" s="233" t="s">
        <v>1265</v>
      </c>
      <c r="G1327" s="40"/>
      <c r="H1327" s="40"/>
      <c r="I1327" s="234"/>
      <c r="J1327" s="40"/>
      <c r="K1327" s="40"/>
      <c r="L1327" s="44"/>
      <c r="M1327" s="235"/>
      <c r="N1327" s="236"/>
      <c r="O1327" s="91"/>
      <c r="P1327" s="91"/>
      <c r="Q1327" s="91"/>
      <c r="R1327" s="91"/>
      <c r="S1327" s="91"/>
      <c r="T1327" s="92"/>
      <c r="U1327" s="38"/>
      <c r="V1327" s="38"/>
      <c r="W1327" s="38"/>
      <c r="X1327" s="38"/>
      <c r="Y1327" s="38"/>
      <c r="Z1327" s="38"/>
      <c r="AA1327" s="38"/>
      <c r="AB1327" s="38"/>
      <c r="AC1327" s="38"/>
      <c r="AD1327" s="38"/>
      <c r="AE1327" s="38"/>
      <c r="AT1327" s="17" t="s">
        <v>253</v>
      </c>
      <c r="AU1327" s="17" t="s">
        <v>85</v>
      </c>
    </row>
    <row r="1328" s="12" customFormat="1">
      <c r="A1328" s="12"/>
      <c r="B1328" s="242"/>
      <c r="C1328" s="243"/>
      <c r="D1328" s="232" t="s">
        <v>337</v>
      </c>
      <c r="E1328" s="244" t="s">
        <v>1</v>
      </c>
      <c r="F1328" s="245" t="s">
        <v>1249</v>
      </c>
      <c r="G1328" s="243"/>
      <c r="H1328" s="244" t="s">
        <v>1</v>
      </c>
      <c r="I1328" s="246"/>
      <c r="J1328" s="243"/>
      <c r="K1328" s="243"/>
      <c r="L1328" s="247"/>
      <c r="M1328" s="248"/>
      <c r="N1328" s="249"/>
      <c r="O1328" s="249"/>
      <c r="P1328" s="249"/>
      <c r="Q1328" s="249"/>
      <c r="R1328" s="249"/>
      <c r="S1328" s="249"/>
      <c r="T1328" s="250"/>
      <c r="U1328" s="12"/>
      <c r="V1328" s="12"/>
      <c r="W1328" s="12"/>
      <c r="X1328" s="12"/>
      <c r="Y1328" s="12"/>
      <c r="Z1328" s="12"/>
      <c r="AA1328" s="12"/>
      <c r="AB1328" s="12"/>
      <c r="AC1328" s="12"/>
      <c r="AD1328" s="12"/>
      <c r="AE1328" s="12"/>
      <c r="AT1328" s="251" t="s">
        <v>337</v>
      </c>
      <c r="AU1328" s="251" t="s">
        <v>85</v>
      </c>
      <c r="AV1328" s="12" t="s">
        <v>85</v>
      </c>
      <c r="AW1328" s="12" t="s">
        <v>33</v>
      </c>
      <c r="AX1328" s="12" t="s">
        <v>77</v>
      </c>
      <c r="AY1328" s="251" t="s">
        <v>247</v>
      </c>
    </row>
    <row r="1329" s="13" customFormat="1">
      <c r="A1329" s="13"/>
      <c r="B1329" s="252"/>
      <c r="C1329" s="253"/>
      <c r="D1329" s="232" t="s">
        <v>337</v>
      </c>
      <c r="E1329" s="254" t="s">
        <v>1</v>
      </c>
      <c r="F1329" s="255" t="s">
        <v>258</v>
      </c>
      <c r="G1329" s="253"/>
      <c r="H1329" s="256">
        <v>4</v>
      </c>
      <c r="I1329" s="257"/>
      <c r="J1329" s="253"/>
      <c r="K1329" s="253"/>
      <c r="L1329" s="258"/>
      <c r="M1329" s="259"/>
      <c r="N1329" s="260"/>
      <c r="O1329" s="260"/>
      <c r="P1329" s="260"/>
      <c r="Q1329" s="260"/>
      <c r="R1329" s="260"/>
      <c r="S1329" s="260"/>
      <c r="T1329" s="261"/>
      <c r="U1329" s="13"/>
      <c r="V1329" s="13"/>
      <c r="W1329" s="13"/>
      <c r="X1329" s="13"/>
      <c r="Y1329" s="13"/>
      <c r="Z1329" s="13"/>
      <c r="AA1329" s="13"/>
      <c r="AB1329" s="13"/>
      <c r="AC1329" s="13"/>
      <c r="AD1329" s="13"/>
      <c r="AE1329" s="13"/>
      <c r="AT1329" s="262" t="s">
        <v>337</v>
      </c>
      <c r="AU1329" s="262" t="s">
        <v>85</v>
      </c>
      <c r="AV1329" s="13" t="s">
        <v>87</v>
      </c>
      <c r="AW1329" s="13" t="s">
        <v>33</v>
      </c>
      <c r="AX1329" s="13" t="s">
        <v>77</v>
      </c>
      <c r="AY1329" s="262" t="s">
        <v>247</v>
      </c>
    </row>
    <row r="1330" s="14" customFormat="1">
      <c r="A1330" s="14"/>
      <c r="B1330" s="263"/>
      <c r="C1330" s="264"/>
      <c r="D1330" s="232" t="s">
        <v>337</v>
      </c>
      <c r="E1330" s="265" t="s">
        <v>1</v>
      </c>
      <c r="F1330" s="266" t="s">
        <v>340</v>
      </c>
      <c r="G1330" s="264"/>
      <c r="H1330" s="267">
        <v>4</v>
      </c>
      <c r="I1330" s="268"/>
      <c r="J1330" s="264"/>
      <c r="K1330" s="264"/>
      <c r="L1330" s="269"/>
      <c r="M1330" s="270"/>
      <c r="N1330" s="271"/>
      <c r="O1330" s="271"/>
      <c r="P1330" s="271"/>
      <c r="Q1330" s="271"/>
      <c r="R1330" s="271"/>
      <c r="S1330" s="271"/>
      <c r="T1330" s="272"/>
      <c r="U1330" s="14"/>
      <c r="V1330" s="14"/>
      <c r="W1330" s="14"/>
      <c r="X1330" s="14"/>
      <c r="Y1330" s="14"/>
      <c r="Z1330" s="14"/>
      <c r="AA1330" s="14"/>
      <c r="AB1330" s="14"/>
      <c r="AC1330" s="14"/>
      <c r="AD1330" s="14"/>
      <c r="AE1330" s="14"/>
      <c r="AT1330" s="273" t="s">
        <v>337</v>
      </c>
      <c r="AU1330" s="273" t="s">
        <v>85</v>
      </c>
      <c r="AV1330" s="14" t="s">
        <v>258</v>
      </c>
      <c r="AW1330" s="14" t="s">
        <v>33</v>
      </c>
      <c r="AX1330" s="14" t="s">
        <v>85</v>
      </c>
      <c r="AY1330" s="273" t="s">
        <v>247</v>
      </c>
    </row>
    <row r="1331" s="2" customFormat="1" ht="16.5" customHeight="1">
      <c r="A1331" s="38"/>
      <c r="B1331" s="39"/>
      <c r="C1331" s="219" t="s">
        <v>1052</v>
      </c>
      <c r="D1331" s="219" t="s">
        <v>248</v>
      </c>
      <c r="E1331" s="220" t="s">
        <v>5126</v>
      </c>
      <c r="F1331" s="221" t="s">
        <v>1279</v>
      </c>
      <c r="G1331" s="222" t="s">
        <v>398</v>
      </c>
      <c r="H1331" s="223">
        <v>13</v>
      </c>
      <c r="I1331" s="224"/>
      <c r="J1331" s="225">
        <f>ROUND(I1331*H1331,2)</f>
        <v>0</v>
      </c>
      <c r="K1331" s="221" t="s">
        <v>1</v>
      </c>
      <c r="L1331" s="44"/>
      <c r="M1331" s="226" t="s">
        <v>1</v>
      </c>
      <c r="N1331" s="227" t="s">
        <v>42</v>
      </c>
      <c r="O1331" s="91"/>
      <c r="P1331" s="228">
        <f>O1331*H1331</f>
        <v>0</v>
      </c>
      <c r="Q1331" s="228">
        <v>0</v>
      </c>
      <c r="R1331" s="228">
        <f>Q1331*H1331</f>
        <v>0</v>
      </c>
      <c r="S1331" s="228">
        <v>0</v>
      </c>
      <c r="T1331" s="229">
        <f>S1331*H1331</f>
        <v>0</v>
      </c>
      <c r="U1331" s="38"/>
      <c r="V1331" s="38"/>
      <c r="W1331" s="38"/>
      <c r="X1331" s="38"/>
      <c r="Y1331" s="38"/>
      <c r="Z1331" s="38"/>
      <c r="AA1331" s="38"/>
      <c r="AB1331" s="38"/>
      <c r="AC1331" s="38"/>
      <c r="AD1331" s="38"/>
      <c r="AE1331" s="38"/>
      <c r="AR1331" s="230" t="s">
        <v>258</v>
      </c>
      <c r="AT1331" s="230" t="s">
        <v>248</v>
      </c>
      <c r="AU1331" s="230" t="s">
        <v>85</v>
      </c>
      <c r="AY1331" s="17" t="s">
        <v>247</v>
      </c>
      <c r="BE1331" s="231">
        <f>IF(N1331="základní",J1331,0)</f>
        <v>0</v>
      </c>
      <c r="BF1331" s="231">
        <f>IF(N1331="snížená",J1331,0)</f>
        <v>0</v>
      </c>
      <c r="BG1331" s="231">
        <f>IF(N1331="zákl. přenesená",J1331,0)</f>
        <v>0</v>
      </c>
      <c r="BH1331" s="231">
        <f>IF(N1331="sníž. přenesená",J1331,0)</f>
        <v>0</v>
      </c>
      <c r="BI1331" s="231">
        <f>IF(N1331="nulová",J1331,0)</f>
        <v>0</v>
      </c>
      <c r="BJ1331" s="17" t="s">
        <v>85</v>
      </c>
      <c r="BK1331" s="231">
        <f>ROUND(I1331*H1331,2)</f>
        <v>0</v>
      </c>
      <c r="BL1331" s="17" t="s">
        <v>258</v>
      </c>
      <c r="BM1331" s="230" t="s">
        <v>1539</v>
      </c>
    </row>
    <row r="1332" s="2" customFormat="1">
      <c r="A1332" s="38"/>
      <c r="B1332" s="39"/>
      <c r="C1332" s="40"/>
      <c r="D1332" s="232" t="s">
        <v>253</v>
      </c>
      <c r="E1332" s="40"/>
      <c r="F1332" s="233" t="s">
        <v>1281</v>
      </c>
      <c r="G1332" s="40"/>
      <c r="H1332" s="40"/>
      <c r="I1332" s="234"/>
      <c r="J1332" s="40"/>
      <c r="K1332" s="40"/>
      <c r="L1332" s="44"/>
      <c r="M1332" s="235"/>
      <c r="N1332" s="236"/>
      <c r="O1332" s="91"/>
      <c r="P1332" s="91"/>
      <c r="Q1332" s="91"/>
      <c r="R1332" s="91"/>
      <c r="S1332" s="91"/>
      <c r="T1332" s="92"/>
      <c r="U1332" s="38"/>
      <c r="V1332" s="38"/>
      <c r="W1332" s="38"/>
      <c r="X1332" s="38"/>
      <c r="Y1332" s="38"/>
      <c r="Z1332" s="38"/>
      <c r="AA1332" s="38"/>
      <c r="AB1332" s="38"/>
      <c r="AC1332" s="38"/>
      <c r="AD1332" s="38"/>
      <c r="AE1332" s="38"/>
      <c r="AT1332" s="17" t="s">
        <v>253</v>
      </c>
      <c r="AU1332" s="17" t="s">
        <v>85</v>
      </c>
    </row>
    <row r="1333" s="12" customFormat="1">
      <c r="A1333" s="12"/>
      <c r="B1333" s="242"/>
      <c r="C1333" s="243"/>
      <c r="D1333" s="232" t="s">
        <v>337</v>
      </c>
      <c r="E1333" s="244" t="s">
        <v>1</v>
      </c>
      <c r="F1333" s="245" t="s">
        <v>1249</v>
      </c>
      <c r="G1333" s="243"/>
      <c r="H1333" s="244" t="s">
        <v>1</v>
      </c>
      <c r="I1333" s="246"/>
      <c r="J1333" s="243"/>
      <c r="K1333" s="243"/>
      <c r="L1333" s="247"/>
      <c r="M1333" s="248"/>
      <c r="N1333" s="249"/>
      <c r="O1333" s="249"/>
      <c r="P1333" s="249"/>
      <c r="Q1333" s="249"/>
      <c r="R1333" s="249"/>
      <c r="S1333" s="249"/>
      <c r="T1333" s="250"/>
      <c r="U1333" s="12"/>
      <c r="V1333" s="12"/>
      <c r="W1333" s="12"/>
      <c r="X1333" s="12"/>
      <c r="Y1333" s="12"/>
      <c r="Z1333" s="12"/>
      <c r="AA1333" s="12"/>
      <c r="AB1333" s="12"/>
      <c r="AC1333" s="12"/>
      <c r="AD1333" s="12"/>
      <c r="AE1333" s="12"/>
      <c r="AT1333" s="251" t="s">
        <v>337</v>
      </c>
      <c r="AU1333" s="251" t="s">
        <v>85</v>
      </c>
      <c r="AV1333" s="12" t="s">
        <v>85</v>
      </c>
      <c r="AW1333" s="12" t="s">
        <v>33</v>
      </c>
      <c r="AX1333" s="12" t="s">
        <v>77</v>
      </c>
      <c r="AY1333" s="251" t="s">
        <v>247</v>
      </c>
    </row>
    <row r="1334" s="13" customFormat="1">
      <c r="A1334" s="13"/>
      <c r="B1334" s="252"/>
      <c r="C1334" s="253"/>
      <c r="D1334" s="232" t="s">
        <v>337</v>
      </c>
      <c r="E1334" s="254" t="s">
        <v>1</v>
      </c>
      <c r="F1334" s="255" t="s">
        <v>313</v>
      </c>
      <c r="G1334" s="253"/>
      <c r="H1334" s="256">
        <v>13</v>
      </c>
      <c r="I1334" s="257"/>
      <c r="J1334" s="253"/>
      <c r="K1334" s="253"/>
      <c r="L1334" s="258"/>
      <c r="M1334" s="259"/>
      <c r="N1334" s="260"/>
      <c r="O1334" s="260"/>
      <c r="P1334" s="260"/>
      <c r="Q1334" s="260"/>
      <c r="R1334" s="260"/>
      <c r="S1334" s="260"/>
      <c r="T1334" s="261"/>
      <c r="U1334" s="13"/>
      <c r="V1334" s="13"/>
      <c r="W1334" s="13"/>
      <c r="X1334" s="13"/>
      <c r="Y1334" s="13"/>
      <c r="Z1334" s="13"/>
      <c r="AA1334" s="13"/>
      <c r="AB1334" s="13"/>
      <c r="AC1334" s="13"/>
      <c r="AD1334" s="13"/>
      <c r="AE1334" s="13"/>
      <c r="AT1334" s="262" t="s">
        <v>337</v>
      </c>
      <c r="AU1334" s="262" t="s">
        <v>85</v>
      </c>
      <c r="AV1334" s="13" t="s">
        <v>87</v>
      </c>
      <c r="AW1334" s="13" t="s">
        <v>33</v>
      </c>
      <c r="AX1334" s="13" t="s">
        <v>77</v>
      </c>
      <c r="AY1334" s="262" t="s">
        <v>247</v>
      </c>
    </row>
    <row r="1335" s="14" customFormat="1">
      <c r="A1335" s="14"/>
      <c r="B1335" s="263"/>
      <c r="C1335" s="264"/>
      <c r="D1335" s="232" t="s">
        <v>337</v>
      </c>
      <c r="E1335" s="265" t="s">
        <v>1</v>
      </c>
      <c r="F1335" s="266" t="s">
        <v>340</v>
      </c>
      <c r="G1335" s="264"/>
      <c r="H1335" s="267">
        <v>13</v>
      </c>
      <c r="I1335" s="268"/>
      <c r="J1335" s="264"/>
      <c r="K1335" s="264"/>
      <c r="L1335" s="269"/>
      <c r="M1335" s="270"/>
      <c r="N1335" s="271"/>
      <c r="O1335" s="271"/>
      <c r="P1335" s="271"/>
      <c r="Q1335" s="271"/>
      <c r="R1335" s="271"/>
      <c r="S1335" s="271"/>
      <c r="T1335" s="272"/>
      <c r="U1335" s="14"/>
      <c r="V1335" s="14"/>
      <c r="W1335" s="14"/>
      <c r="X1335" s="14"/>
      <c r="Y1335" s="14"/>
      <c r="Z1335" s="14"/>
      <c r="AA1335" s="14"/>
      <c r="AB1335" s="14"/>
      <c r="AC1335" s="14"/>
      <c r="AD1335" s="14"/>
      <c r="AE1335" s="14"/>
      <c r="AT1335" s="273" t="s">
        <v>337</v>
      </c>
      <c r="AU1335" s="273" t="s">
        <v>85</v>
      </c>
      <c r="AV1335" s="14" t="s">
        <v>258</v>
      </c>
      <c r="AW1335" s="14" t="s">
        <v>33</v>
      </c>
      <c r="AX1335" s="14" t="s">
        <v>85</v>
      </c>
      <c r="AY1335" s="273" t="s">
        <v>247</v>
      </c>
    </row>
    <row r="1336" s="2" customFormat="1" ht="16.5" customHeight="1">
      <c r="A1336" s="38"/>
      <c r="B1336" s="39"/>
      <c r="C1336" s="219" t="s">
        <v>1543</v>
      </c>
      <c r="D1336" s="219" t="s">
        <v>248</v>
      </c>
      <c r="E1336" s="220" t="s">
        <v>5127</v>
      </c>
      <c r="F1336" s="221" t="s">
        <v>5128</v>
      </c>
      <c r="G1336" s="222" t="s">
        <v>398</v>
      </c>
      <c r="H1336" s="223">
        <v>6</v>
      </c>
      <c r="I1336" s="224"/>
      <c r="J1336" s="225">
        <f>ROUND(I1336*H1336,2)</f>
        <v>0</v>
      </c>
      <c r="K1336" s="221" t="s">
        <v>1</v>
      </c>
      <c r="L1336" s="44"/>
      <c r="M1336" s="226" t="s">
        <v>1</v>
      </c>
      <c r="N1336" s="227" t="s">
        <v>42</v>
      </c>
      <c r="O1336" s="91"/>
      <c r="P1336" s="228">
        <f>O1336*H1336</f>
        <v>0</v>
      </c>
      <c r="Q1336" s="228">
        <v>0</v>
      </c>
      <c r="R1336" s="228">
        <f>Q1336*H1336</f>
        <v>0</v>
      </c>
      <c r="S1336" s="228">
        <v>0</v>
      </c>
      <c r="T1336" s="229">
        <f>S1336*H1336</f>
        <v>0</v>
      </c>
      <c r="U1336" s="38"/>
      <c r="V1336" s="38"/>
      <c r="W1336" s="38"/>
      <c r="X1336" s="38"/>
      <c r="Y1336" s="38"/>
      <c r="Z1336" s="38"/>
      <c r="AA1336" s="38"/>
      <c r="AB1336" s="38"/>
      <c r="AC1336" s="38"/>
      <c r="AD1336" s="38"/>
      <c r="AE1336" s="38"/>
      <c r="AR1336" s="230" t="s">
        <v>258</v>
      </c>
      <c r="AT1336" s="230" t="s">
        <v>248</v>
      </c>
      <c r="AU1336" s="230" t="s">
        <v>85</v>
      </c>
      <c r="AY1336" s="17" t="s">
        <v>247</v>
      </c>
      <c r="BE1336" s="231">
        <f>IF(N1336="základní",J1336,0)</f>
        <v>0</v>
      </c>
      <c r="BF1336" s="231">
        <f>IF(N1336="snížená",J1336,0)</f>
        <v>0</v>
      </c>
      <c r="BG1336" s="231">
        <f>IF(N1336="zákl. přenesená",J1336,0)</f>
        <v>0</v>
      </c>
      <c r="BH1336" s="231">
        <f>IF(N1336="sníž. přenesená",J1336,0)</f>
        <v>0</v>
      </c>
      <c r="BI1336" s="231">
        <f>IF(N1336="nulová",J1336,0)</f>
        <v>0</v>
      </c>
      <c r="BJ1336" s="17" t="s">
        <v>85</v>
      </c>
      <c r="BK1336" s="231">
        <f>ROUND(I1336*H1336,2)</f>
        <v>0</v>
      </c>
      <c r="BL1336" s="17" t="s">
        <v>258</v>
      </c>
      <c r="BM1336" s="230" t="s">
        <v>1546</v>
      </c>
    </row>
    <row r="1337" s="2" customFormat="1">
      <c r="A1337" s="38"/>
      <c r="B1337" s="39"/>
      <c r="C1337" s="40"/>
      <c r="D1337" s="232" t="s">
        <v>253</v>
      </c>
      <c r="E1337" s="40"/>
      <c r="F1337" s="233" t="s">
        <v>5129</v>
      </c>
      <c r="G1337" s="40"/>
      <c r="H1337" s="40"/>
      <c r="I1337" s="234"/>
      <c r="J1337" s="40"/>
      <c r="K1337" s="40"/>
      <c r="L1337" s="44"/>
      <c r="M1337" s="235"/>
      <c r="N1337" s="236"/>
      <c r="O1337" s="91"/>
      <c r="P1337" s="91"/>
      <c r="Q1337" s="91"/>
      <c r="R1337" s="91"/>
      <c r="S1337" s="91"/>
      <c r="T1337" s="92"/>
      <c r="U1337" s="38"/>
      <c r="V1337" s="38"/>
      <c r="W1337" s="38"/>
      <c r="X1337" s="38"/>
      <c r="Y1337" s="38"/>
      <c r="Z1337" s="38"/>
      <c r="AA1337" s="38"/>
      <c r="AB1337" s="38"/>
      <c r="AC1337" s="38"/>
      <c r="AD1337" s="38"/>
      <c r="AE1337" s="38"/>
      <c r="AT1337" s="17" t="s">
        <v>253</v>
      </c>
      <c r="AU1337" s="17" t="s">
        <v>85</v>
      </c>
    </row>
    <row r="1338" s="12" customFormat="1">
      <c r="A1338" s="12"/>
      <c r="B1338" s="242"/>
      <c r="C1338" s="243"/>
      <c r="D1338" s="232" t="s">
        <v>337</v>
      </c>
      <c r="E1338" s="244" t="s">
        <v>1</v>
      </c>
      <c r="F1338" s="245" t="s">
        <v>1249</v>
      </c>
      <c r="G1338" s="243"/>
      <c r="H1338" s="244" t="s">
        <v>1</v>
      </c>
      <c r="I1338" s="246"/>
      <c r="J1338" s="243"/>
      <c r="K1338" s="243"/>
      <c r="L1338" s="247"/>
      <c r="M1338" s="248"/>
      <c r="N1338" s="249"/>
      <c r="O1338" s="249"/>
      <c r="P1338" s="249"/>
      <c r="Q1338" s="249"/>
      <c r="R1338" s="249"/>
      <c r="S1338" s="249"/>
      <c r="T1338" s="250"/>
      <c r="U1338" s="12"/>
      <c r="V1338" s="12"/>
      <c r="W1338" s="12"/>
      <c r="X1338" s="12"/>
      <c r="Y1338" s="12"/>
      <c r="Z1338" s="12"/>
      <c r="AA1338" s="12"/>
      <c r="AB1338" s="12"/>
      <c r="AC1338" s="12"/>
      <c r="AD1338" s="12"/>
      <c r="AE1338" s="12"/>
      <c r="AT1338" s="251" t="s">
        <v>337</v>
      </c>
      <c r="AU1338" s="251" t="s">
        <v>85</v>
      </c>
      <c r="AV1338" s="12" t="s">
        <v>85</v>
      </c>
      <c r="AW1338" s="12" t="s">
        <v>33</v>
      </c>
      <c r="AX1338" s="12" t="s">
        <v>77</v>
      </c>
      <c r="AY1338" s="251" t="s">
        <v>247</v>
      </c>
    </row>
    <row r="1339" s="13" customFormat="1">
      <c r="A1339" s="13"/>
      <c r="B1339" s="252"/>
      <c r="C1339" s="253"/>
      <c r="D1339" s="232" t="s">
        <v>337</v>
      </c>
      <c r="E1339" s="254" t="s">
        <v>1</v>
      </c>
      <c r="F1339" s="255" t="s">
        <v>262</v>
      </c>
      <c r="G1339" s="253"/>
      <c r="H1339" s="256">
        <v>6</v>
      </c>
      <c r="I1339" s="257"/>
      <c r="J1339" s="253"/>
      <c r="K1339" s="253"/>
      <c r="L1339" s="258"/>
      <c r="M1339" s="259"/>
      <c r="N1339" s="260"/>
      <c r="O1339" s="260"/>
      <c r="P1339" s="260"/>
      <c r="Q1339" s="260"/>
      <c r="R1339" s="260"/>
      <c r="S1339" s="260"/>
      <c r="T1339" s="261"/>
      <c r="U1339" s="13"/>
      <c r="V1339" s="13"/>
      <c r="W1339" s="13"/>
      <c r="X1339" s="13"/>
      <c r="Y1339" s="13"/>
      <c r="Z1339" s="13"/>
      <c r="AA1339" s="13"/>
      <c r="AB1339" s="13"/>
      <c r="AC1339" s="13"/>
      <c r="AD1339" s="13"/>
      <c r="AE1339" s="13"/>
      <c r="AT1339" s="262" t="s">
        <v>337</v>
      </c>
      <c r="AU1339" s="262" t="s">
        <v>85</v>
      </c>
      <c r="AV1339" s="13" t="s">
        <v>87</v>
      </c>
      <c r="AW1339" s="13" t="s">
        <v>33</v>
      </c>
      <c r="AX1339" s="13" t="s">
        <v>77</v>
      </c>
      <c r="AY1339" s="262" t="s">
        <v>247</v>
      </c>
    </row>
    <row r="1340" s="14" customFormat="1">
      <c r="A1340" s="14"/>
      <c r="B1340" s="263"/>
      <c r="C1340" s="264"/>
      <c r="D1340" s="232" t="s">
        <v>337</v>
      </c>
      <c r="E1340" s="265" t="s">
        <v>1</v>
      </c>
      <c r="F1340" s="266" t="s">
        <v>340</v>
      </c>
      <c r="G1340" s="264"/>
      <c r="H1340" s="267">
        <v>6</v>
      </c>
      <c r="I1340" s="268"/>
      <c r="J1340" s="264"/>
      <c r="K1340" s="264"/>
      <c r="L1340" s="269"/>
      <c r="M1340" s="270"/>
      <c r="N1340" s="271"/>
      <c r="O1340" s="271"/>
      <c r="P1340" s="271"/>
      <c r="Q1340" s="271"/>
      <c r="R1340" s="271"/>
      <c r="S1340" s="271"/>
      <c r="T1340" s="272"/>
      <c r="U1340" s="14"/>
      <c r="V1340" s="14"/>
      <c r="W1340" s="14"/>
      <c r="X1340" s="14"/>
      <c r="Y1340" s="14"/>
      <c r="Z1340" s="14"/>
      <c r="AA1340" s="14"/>
      <c r="AB1340" s="14"/>
      <c r="AC1340" s="14"/>
      <c r="AD1340" s="14"/>
      <c r="AE1340" s="14"/>
      <c r="AT1340" s="273" t="s">
        <v>337</v>
      </c>
      <c r="AU1340" s="273" t="s">
        <v>85</v>
      </c>
      <c r="AV1340" s="14" t="s">
        <v>258</v>
      </c>
      <c r="AW1340" s="14" t="s">
        <v>33</v>
      </c>
      <c r="AX1340" s="14" t="s">
        <v>85</v>
      </c>
      <c r="AY1340" s="273" t="s">
        <v>247</v>
      </c>
    </row>
    <row r="1341" s="2" customFormat="1" ht="21.75" customHeight="1">
      <c r="A1341" s="38"/>
      <c r="B1341" s="39"/>
      <c r="C1341" s="219" t="s">
        <v>1054</v>
      </c>
      <c r="D1341" s="219" t="s">
        <v>248</v>
      </c>
      <c r="E1341" s="220" t="s">
        <v>5130</v>
      </c>
      <c r="F1341" s="221" t="s">
        <v>5131</v>
      </c>
      <c r="G1341" s="222" t="s">
        <v>251</v>
      </c>
      <c r="H1341" s="223">
        <v>1</v>
      </c>
      <c r="I1341" s="224"/>
      <c r="J1341" s="225">
        <f>ROUND(I1341*H1341,2)</f>
        <v>0</v>
      </c>
      <c r="K1341" s="221" t="s">
        <v>1</v>
      </c>
      <c r="L1341" s="44"/>
      <c r="M1341" s="226" t="s">
        <v>1</v>
      </c>
      <c r="N1341" s="227" t="s">
        <v>42</v>
      </c>
      <c r="O1341" s="91"/>
      <c r="P1341" s="228">
        <f>O1341*H1341</f>
        <v>0</v>
      </c>
      <c r="Q1341" s="228">
        <v>0</v>
      </c>
      <c r="R1341" s="228">
        <f>Q1341*H1341</f>
        <v>0</v>
      </c>
      <c r="S1341" s="228">
        <v>0</v>
      </c>
      <c r="T1341" s="229">
        <f>S1341*H1341</f>
        <v>0</v>
      </c>
      <c r="U1341" s="38"/>
      <c r="V1341" s="38"/>
      <c r="W1341" s="38"/>
      <c r="X1341" s="38"/>
      <c r="Y1341" s="38"/>
      <c r="Z1341" s="38"/>
      <c r="AA1341" s="38"/>
      <c r="AB1341" s="38"/>
      <c r="AC1341" s="38"/>
      <c r="AD1341" s="38"/>
      <c r="AE1341" s="38"/>
      <c r="AR1341" s="230" t="s">
        <v>258</v>
      </c>
      <c r="AT1341" s="230" t="s">
        <v>248</v>
      </c>
      <c r="AU1341" s="230" t="s">
        <v>85</v>
      </c>
      <c r="AY1341" s="17" t="s">
        <v>247</v>
      </c>
      <c r="BE1341" s="231">
        <f>IF(N1341="základní",J1341,0)</f>
        <v>0</v>
      </c>
      <c r="BF1341" s="231">
        <f>IF(N1341="snížená",J1341,0)</f>
        <v>0</v>
      </c>
      <c r="BG1341" s="231">
        <f>IF(N1341="zákl. přenesená",J1341,0)</f>
        <v>0</v>
      </c>
      <c r="BH1341" s="231">
        <f>IF(N1341="sníž. přenesená",J1341,0)</f>
        <v>0</v>
      </c>
      <c r="BI1341" s="231">
        <f>IF(N1341="nulová",J1341,0)</f>
        <v>0</v>
      </c>
      <c r="BJ1341" s="17" t="s">
        <v>85</v>
      </c>
      <c r="BK1341" s="231">
        <f>ROUND(I1341*H1341,2)</f>
        <v>0</v>
      </c>
      <c r="BL1341" s="17" t="s">
        <v>258</v>
      </c>
      <c r="BM1341" s="230" t="s">
        <v>1553</v>
      </c>
    </row>
    <row r="1342" s="2" customFormat="1">
      <c r="A1342" s="38"/>
      <c r="B1342" s="39"/>
      <c r="C1342" s="40"/>
      <c r="D1342" s="232" t="s">
        <v>253</v>
      </c>
      <c r="E1342" s="40"/>
      <c r="F1342" s="233" t="s">
        <v>5132</v>
      </c>
      <c r="G1342" s="40"/>
      <c r="H1342" s="40"/>
      <c r="I1342" s="234"/>
      <c r="J1342" s="40"/>
      <c r="K1342" s="40"/>
      <c r="L1342" s="44"/>
      <c r="M1342" s="235"/>
      <c r="N1342" s="236"/>
      <c r="O1342" s="91"/>
      <c r="P1342" s="91"/>
      <c r="Q1342" s="91"/>
      <c r="R1342" s="91"/>
      <c r="S1342" s="91"/>
      <c r="T1342" s="92"/>
      <c r="U1342" s="38"/>
      <c r="V1342" s="38"/>
      <c r="W1342" s="38"/>
      <c r="X1342" s="38"/>
      <c r="Y1342" s="38"/>
      <c r="Z1342" s="38"/>
      <c r="AA1342" s="38"/>
      <c r="AB1342" s="38"/>
      <c r="AC1342" s="38"/>
      <c r="AD1342" s="38"/>
      <c r="AE1342" s="38"/>
      <c r="AT1342" s="17" t="s">
        <v>253</v>
      </c>
      <c r="AU1342" s="17" t="s">
        <v>85</v>
      </c>
    </row>
    <row r="1343" s="12" customFormat="1">
      <c r="A1343" s="12"/>
      <c r="B1343" s="242"/>
      <c r="C1343" s="243"/>
      <c r="D1343" s="232" t="s">
        <v>337</v>
      </c>
      <c r="E1343" s="244" t="s">
        <v>1</v>
      </c>
      <c r="F1343" s="245" t="s">
        <v>1249</v>
      </c>
      <c r="G1343" s="243"/>
      <c r="H1343" s="244" t="s">
        <v>1</v>
      </c>
      <c r="I1343" s="246"/>
      <c r="J1343" s="243"/>
      <c r="K1343" s="243"/>
      <c r="L1343" s="247"/>
      <c r="M1343" s="248"/>
      <c r="N1343" s="249"/>
      <c r="O1343" s="249"/>
      <c r="P1343" s="249"/>
      <c r="Q1343" s="249"/>
      <c r="R1343" s="249"/>
      <c r="S1343" s="249"/>
      <c r="T1343" s="250"/>
      <c r="U1343" s="12"/>
      <c r="V1343" s="12"/>
      <c r="W1343" s="12"/>
      <c r="X1343" s="12"/>
      <c r="Y1343" s="12"/>
      <c r="Z1343" s="12"/>
      <c r="AA1343" s="12"/>
      <c r="AB1343" s="12"/>
      <c r="AC1343" s="12"/>
      <c r="AD1343" s="12"/>
      <c r="AE1343" s="12"/>
      <c r="AT1343" s="251" t="s">
        <v>337</v>
      </c>
      <c r="AU1343" s="251" t="s">
        <v>85</v>
      </c>
      <c r="AV1343" s="12" t="s">
        <v>85</v>
      </c>
      <c r="AW1343" s="12" t="s">
        <v>33</v>
      </c>
      <c r="AX1343" s="12" t="s">
        <v>77</v>
      </c>
      <c r="AY1343" s="251" t="s">
        <v>247</v>
      </c>
    </row>
    <row r="1344" s="13" customFormat="1">
      <c r="A1344" s="13"/>
      <c r="B1344" s="252"/>
      <c r="C1344" s="253"/>
      <c r="D1344" s="232" t="s">
        <v>337</v>
      </c>
      <c r="E1344" s="254" t="s">
        <v>1</v>
      </c>
      <c r="F1344" s="255" t="s">
        <v>85</v>
      </c>
      <c r="G1344" s="253"/>
      <c r="H1344" s="256">
        <v>1</v>
      </c>
      <c r="I1344" s="257"/>
      <c r="J1344" s="253"/>
      <c r="K1344" s="253"/>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337</v>
      </c>
      <c r="AU1344" s="262" t="s">
        <v>85</v>
      </c>
      <c r="AV1344" s="13" t="s">
        <v>87</v>
      </c>
      <c r="AW1344" s="13" t="s">
        <v>33</v>
      </c>
      <c r="AX1344" s="13" t="s">
        <v>77</v>
      </c>
      <c r="AY1344" s="262" t="s">
        <v>247</v>
      </c>
    </row>
    <row r="1345" s="14" customFormat="1">
      <c r="A1345" s="14"/>
      <c r="B1345" s="263"/>
      <c r="C1345" s="264"/>
      <c r="D1345" s="232" t="s">
        <v>337</v>
      </c>
      <c r="E1345" s="265" t="s">
        <v>1</v>
      </c>
      <c r="F1345" s="266" t="s">
        <v>340</v>
      </c>
      <c r="G1345" s="264"/>
      <c r="H1345" s="267">
        <v>1</v>
      </c>
      <c r="I1345" s="268"/>
      <c r="J1345" s="264"/>
      <c r="K1345" s="264"/>
      <c r="L1345" s="269"/>
      <c r="M1345" s="270"/>
      <c r="N1345" s="271"/>
      <c r="O1345" s="271"/>
      <c r="P1345" s="271"/>
      <c r="Q1345" s="271"/>
      <c r="R1345" s="271"/>
      <c r="S1345" s="271"/>
      <c r="T1345" s="272"/>
      <c r="U1345" s="14"/>
      <c r="V1345" s="14"/>
      <c r="W1345" s="14"/>
      <c r="X1345" s="14"/>
      <c r="Y1345" s="14"/>
      <c r="Z1345" s="14"/>
      <c r="AA1345" s="14"/>
      <c r="AB1345" s="14"/>
      <c r="AC1345" s="14"/>
      <c r="AD1345" s="14"/>
      <c r="AE1345" s="14"/>
      <c r="AT1345" s="273" t="s">
        <v>337</v>
      </c>
      <c r="AU1345" s="273" t="s">
        <v>85</v>
      </c>
      <c r="AV1345" s="14" t="s">
        <v>258</v>
      </c>
      <c r="AW1345" s="14" t="s">
        <v>33</v>
      </c>
      <c r="AX1345" s="14" t="s">
        <v>85</v>
      </c>
      <c r="AY1345" s="273" t="s">
        <v>247</v>
      </c>
    </row>
    <row r="1346" s="2" customFormat="1" ht="16.5" customHeight="1">
      <c r="A1346" s="38"/>
      <c r="B1346" s="39"/>
      <c r="C1346" s="219" t="s">
        <v>1554</v>
      </c>
      <c r="D1346" s="219" t="s">
        <v>248</v>
      </c>
      <c r="E1346" s="220" t="s">
        <v>5133</v>
      </c>
      <c r="F1346" s="221" t="s">
        <v>5134</v>
      </c>
      <c r="G1346" s="222" t="s">
        <v>681</v>
      </c>
      <c r="H1346" s="223">
        <v>15.1</v>
      </c>
      <c r="I1346" s="224"/>
      <c r="J1346" s="225">
        <f>ROUND(I1346*H1346,2)</f>
        <v>0</v>
      </c>
      <c r="K1346" s="221" t="s">
        <v>1</v>
      </c>
      <c r="L1346" s="44"/>
      <c r="M1346" s="226" t="s">
        <v>1</v>
      </c>
      <c r="N1346" s="227" t="s">
        <v>42</v>
      </c>
      <c r="O1346" s="91"/>
      <c r="P1346" s="228">
        <f>O1346*H1346</f>
        <v>0</v>
      </c>
      <c r="Q1346" s="228">
        <v>0</v>
      </c>
      <c r="R1346" s="228">
        <f>Q1346*H1346</f>
        <v>0</v>
      </c>
      <c r="S1346" s="228">
        <v>0</v>
      </c>
      <c r="T1346" s="229">
        <f>S1346*H1346</f>
        <v>0</v>
      </c>
      <c r="U1346" s="38"/>
      <c r="V1346" s="38"/>
      <c r="W1346" s="38"/>
      <c r="X1346" s="38"/>
      <c r="Y1346" s="38"/>
      <c r="Z1346" s="38"/>
      <c r="AA1346" s="38"/>
      <c r="AB1346" s="38"/>
      <c r="AC1346" s="38"/>
      <c r="AD1346" s="38"/>
      <c r="AE1346" s="38"/>
      <c r="AR1346" s="230" t="s">
        <v>258</v>
      </c>
      <c r="AT1346" s="230" t="s">
        <v>248</v>
      </c>
      <c r="AU1346" s="230" t="s">
        <v>85</v>
      </c>
      <c r="AY1346" s="17" t="s">
        <v>247</v>
      </c>
      <c r="BE1346" s="231">
        <f>IF(N1346="základní",J1346,0)</f>
        <v>0</v>
      </c>
      <c r="BF1346" s="231">
        <f>IF(N1346="snížená",J1346,0)</f>
        <v>0</v>
      </c>
      <c r="BG1346" s="231">
        <f>IF(N1346="zákl. přenesená",J1346,0)</f>
        <v>0</v>
      </c>
      <c r="BH1346" s="231">
        <f>IF(N1346="sníž. přenesená",J1346,0)</f>
        <v>0</v>
      </c>
      <c r="BI1346" s="231">
        <f>IF(N1346="nulová",J1346,0)</f>
        <v>0</v>
      </c>
      <c r="BJ1346" s="17" t="s">
        <v>85</v>
      </c>
      <c r="BK1346" s="231">
        <f>ROUND(I1346*H1346,2)</f>
        <v>0</v>
      </c>
      <c r="BL1346" s="17" t="s">
        <v>258</v>
      </c>
      <c r="BM1346" s="230" t="s">
        <v>1557</v>
      </c>
    </row>
    <row r="1347" s="2" customFormat="1">
      <c r="A1347" s="38"/>
      <c r="B1347" s="39"/>
      <c r="C1347" s="40"/>
      <c r="D1347" s="232" t="s">
        <v>253</v>
      </c>
      <c r="E1347" s="40"/>
      <c r="F1347" s="233" t="s">
        <v>5135</v>
      </c>
      <c r="G1347" s="40"/>
      <c r="H1347" s="40"/>
      <c r="I1347" s="234"/>
      <c r="J1347" s="40"/>
      <c r="K1347" s="40"/>
      <c r="L1347" s="44"/>
      <c r="M1347" s="235"/>
      <c r="N1347" s="236"/>
      <c r="O1347" s="91"/>
      <c r="P1347" s="91"/>
      <c r="Q1347" s="91"/>
      <c r="R1347" s="91"/>
      <c r="S1347" s="91"/>
      <c r="T1347" s="92"/>
      <c r="U1347" s="38"/>
      <c r="V1347" s="38"/>
      <c r="W1347" s="38"/>
      <c r="X1347" s="38"/>
      <c r="Y1347" s="38"/>
      <c r="Z1347" s="38"/>
      <c r="AA1347" s="38"/>
      <c r="AB1347" s="38"/>
      <c r="AC1347" s="38"/>
      <c r="AD1347" s="38"/>
      <c r="AE1347" s="38"/>
      <c r="AT1347" s="17" t="s">
        <v>253</v>
      </c>
      <c r="AU1347" s="17" t="s">
        <v>85</v>
      </c>
    </row>
    <row r="1348" s="12" customFormat="1">
      <c r="A1348" s="12"/>
      <c r="B1348" s="242"/>
      <c r="C1348" s="243"/>
      <c r="D1348" s="232" t="s">
        <v>337</v>
      </c>
      <c r="E1348" s="244" t="s">
        <v>1</v>
      </c>
      <c r="F1348" s="245" t="s">
        <v>1249</v>
      </c>
      <c r="G1348" s="243"/>
      <c r="H1348" s="244" t="s">
        <v>1</v>
      </c>
      <c r="I1348" s="246"/>
      <c r="J1348" s="243"/>
      <c r="K1348" s="243"/>
      <c r="L1348" s="247"/>
      <c r="M1348" s="248"/>
      <c r="N1348" s="249"/>
      <c r="O1348" s="249"/>
      <c r="P1348" s="249"/>
      <c r="Q1348" s="249"/>
      <c r="R1348" s="249"/>
      <c r="S1348" s="249"/>
      <c r="T1348" s="250"/>
      <c r="U1348" s="12"/>
      <c r="V1348" s="12"/>
      <c r="W1348" s="12"/>
      <c r="X1348" s="12"/>
      <c r="Y1348" s="12"/>
      <c r="Z1348" s="12"/>
      <c r="AA1348" s="12"/>
      <c r="AB1348" s="12"/>
      <c r="AC1348" s="12"/>
      <c r="AD1348" s="12"/>
      <c r="AE1348" s="12"/>
      <c r="AT1348" s="251" t="s">
        <v>337</v>
      </c>
      <c r="AU1348" s="251" t="s">
        <v>85</v>
      </c>
      <c r="AV1348" s="12" t="s">
        <v>85</v>
      </c>
      <c r="AW1348" s="12" t="s">
        <v>33</v>
      </c>
      <c r="AX1348" s="12" t="s">
        <v>77</v>
      </c>
      <c r="AY1348" s="251" t="s">
        <v>247</v>
      </c>
    </row>
    <row r="1349" s="13" customFormat="1">
      <c r="A1349" s="13"/>
      <c r="B1349" s="252"/>
      <c r="C1349" s="253"/>
      <c r="D1349" s="232" t="s">
        <v>337</v>
      </c>
      <c r="E1349" s="254" t="s">
        <v>1</v>
      </c>
      <c r="F1349" s="255" t="s">
        <v>5136</v>
      </c>
      <c r="G1349" s="253"/>
      <c r="H1349" s="256">
        <v>15.1</v>
      </c>
      <c r="I1349" s="257"/>
      <c r="J1349" s="253"/>
      <c r="K1349" s="253"/>
      <c r="L1349" s="258"/>
      <c r="M1349" s="259"/>
      <c r="N1349" s="260"/>
      <c r="O1349" s="260"/>
      <c r="P1349" s="260"/>
      <c r="Q1349" s="260"/>
      <c r="R1349" s="260"/>
      <c r="S1349" s="260"/>
      <c r="T1349" s="261"/>
      <c r="U1349" s="13"/>
      <c r="V1349" s="13"/>
      <c r="W1349" s="13"/>
      <c r="X1349" s="13"/>
      <c r="Y1349" s="13"/>
      <c r="Z1349" s="13"/>
      <c r="AA1349" s="13"/>
      <c r="AB1349" s="13"/>
      <c r="AC1349" s="13"/>
      <c r="AD1349" s="13"/>
      <c r="AE1349" s="13"/>
      <c r="AT1349" s="262" t="s">
        <v>337</v>
      </c>
      <c r="AU1349" s="262" t="s">
        <v>85</v>
      </c>
      <c r="AV1349" s="13" t="s">
        <v>87</v>
      </c>
      <c r="AW1349" s="13" t="s">
        <v>33</v>
      </c>
      <c r="AX1349" s="13" t="s">
        <v>77</v>
      </c>
      <c r="AY1349" s="262" t="s">
        <v>247</v>
      </c>
    </row>
    <row r="1350" s="14" customFormat="1">
      <c r="A1350" s="14"/>
      <c r="B1350" s="263"/>
      <c r="C1350" s="264"/>
      <c r="D1350" s="232" t="s">
        <v>337</v>
      </c>
      <c r="E1350" s="265" t="s">
        <v>1</v>
      </c>
      <c r="F1350" s="266" t="s">
        <v>340</v>
      </c>
      <c r="G1350" s="264"/>
      <c r="H1350" s="267">
        <v>15.1</v>
      </c>
      <c r="I1350" s="268"/>
      <c r="J1350" s="264"/>
      <c r="K1350" s="264"/>
      <c r="L1350" s="269"/>
      <c r="M1350" s="270"/>
      <c r="N1350" s="271"/>
      <c r="O1350" s="271"/>
      <c r="P1350" s="271"/>
      <c r="Q1350" s="271"/>
      <c r="R1350" s="271"/>
      <c r="S1350" s="271"/>
      <c r="T1350" s="272"/>
      <c r="U1350" s="14"/>
      <c r="V1350" s="14"/>
      <c r="W1350" s="14"/>
      <c r="X1350" s="14"/>
      <c r="Y1350" s="14"/>
      <c r="Z1350" s="14"/>
      <c r="AA1350" s="14"/>
      <c r="AB1350" s="14"/>
      <c r="AC1350" s="14"/>
      <c r="AD1350" s="14"/>
      <c r="AE1350" s="14"/>
      <c r="AT1350" s="273" t="s">
        <v>337</v>
      </c>
      <c r="AU1350" s="273" t="s">
        <v>85</v>
      </c>
      <c r="AV1350" s="14" t="s">
        <v>258</v>
      </c>
      <c r="AW1350" s="14" t="s">
        <v>33</v>
      </c>
      <c r="AX1350" s="14" t="s">
        <v>85</v>
      </c>
      <c r="AY1350" s="273" t="s">
        <v>247</v>
      </c>
    </row>
    <row r="1351" s="2" customFormat="1" ht="21.75" customHeight="1">
      <c r="A1351" s="38"/>
      <c r="B1351" s="39"/>
      <c r="C1351" s="219" t="s">
        <v>1058</v>
      </c>
      <c r="D1351" s="219" t="s">
        <v>248</v>
      </c>
      <c r="E1351" s="220" t="s">
        <v>5137</v>
      </c>
      <c r="F1351" s="221" t="s">
        <v>5138</v>
      </c>
      <c r="G1351" s="222" t="s">
        <v>681</v>
      </c>
      <c r="H1351" s="223">
        <v>6.0999999999999996</v>
      </c>
      <c r="I1351" s="224"/>
      <c r="J1351" s="225">
        <f>ROUND(I1351*H1351,2)</f>
        <v>0</v>
      </c>
      <c r="K1351" s="221" t="s">
        <v>1</v>
      </c>
      <c r="L1351" s="44"/>
      <c r="M1351" s="226" t="s">
        <v>1</v>
      </c>
      <c r="N1351" s="227" t="s">
        <v>42</v>
      </c>
      <c r="O1351" s="91"/>
      <c r="P1351" s="228">
        <f>O1351*H1351</f>
        <v>0</v>
      </c>
      <c r="Q1351" s="228">
        <v>0</v>
      </c>
      <c r="R1351" s="228">
        <f>Q1351*H1351</f>
        <v>0</v>
      </c>
      <c r="S1351" s="228">
        <v>0</v>
      </c>
      <c r="T1351" s="229">
        <f>S1351*H1351</f>
        <v>0</v>
      </c>
      <c r="U1351" s="38"/>
      <c r="V1351" s="38"/>
      <c r="W1351" s="38"/>
      <c r="X1351" s="38"/>
      <c r="Y1351" s="38"/>
      <c r="Z1351" s="38"/>
      <c r="AA1351" s="38"/>
      <c r="AB1351" s="38"/>
      <c r="AC1351" s="38"/>
      <c r="AD1351" s="38"/>
      <c r="AE1351" s="38"/>
      <c r="AR1351" s="230" t="s">
        <v>258</v>
      </c>
      <c r="AT1351" s="230" t="s">
        <v>248</v>
      </c>
      <c r="AU1351" s="230" t="s">
        <v>85</v>
      </c>
      <c r="AY1351" s="17" t="s">
        <v>247</v>
      </c>
      <c r="BE1351" s="231">
        <f>IF(N1351="základní",J1351,0)</f>
        <v>0</v>
      </c>
      <c r="BF1351" s="231">
        <f>IF(N1351="snížená",J1351,0)</f>
        <v>0</v>
      </c>
      <c r="BG1351" s="231">
        <f>IF(N1351="zákl. přenesená",J1351,0)</f>
        <v>0</v>
      </c>
      <c r="BH1351" s="231">
        <f>IF(N1351="sníž. přenesená",J1351,0)</f>
        <v>0</v>
      </c>
      <c r="BI1351" s="231">
        <f>IF(N1351="nulová",J1351,0)</f>
        <v>0</v>
      </c>
      <c r="BJ1351" s="17" t="s">
        <v>85</v>
      </c>
      <c r="BK1351" s="231">
        <f>ROUND(I1351*H1351,2)</f>
        <v>0</v>
      </c>
      <c r="BL1351" s="17" t="s">
        <v>258</v>
      </c>
      <c r="BM1351" s="230" t="s">
        <v>1561</v>
      </c>
    </row>
    <row r="1352" s="2" customFormat="1">
      <c r="A1352" s="38"/>
      <c r="B1352" s="39"/>
      <c r="C1352" s="40"/>
      <c r="D1352" s="232" t="s">
        <v>253</v>
      </c>
      <c r="E1352" s="40"/>
      <c r="F1352" s="233" t="s">
        <v>5139</v>
      </c>
      <c r="G1352" s="40"/>
      <c r="H1352" s="40"/>
      <c r="I1352" s="234"/>
      <c r="J1352" s="40"/>
      <c r="K1352" s="40"/>
      <c r="L1352" s="44"/>
      <c r="M1352" s="235"/>
      <c r="N1352" s="236"/>
      <c r="O1352" s="91"/>
      <c r="P1352" s="91"/>
      <c r="Q1352" s="91"/>
      <c r="R1352" s="91"/>
      <c r="S1352" s="91"/>
      <c r="T1352" s="92"/>
      <c r="U1352" s="38"/>
      <c r="V1352" s="38"/>
      <c r="W1352" s="38"/>
      <c r="X1352" s="38"/>
      <c r="Y1352" s="38"/>
      <c r="Z1352" s="38"/>
      <c r="AA1352" s="38"/>
      <c r="AB1352" s="38"/>
      <c r="AC1352" s="38"/>
      <c r="AD1352" s="38"/>
      <c r="AE1352" s="38"/>
      <c r="AT1352" s="17" t="s">
        <v>253</v>
      </c>
      <c r="AU1352" s="17" t="s">
        <v>85</v>
      </c>
    </row>
    <row r="1353" s="12" customFormat="1">
      <c r="A1353" s="12"/>
      <c r="B1353" s="242"/>
      <c r="C1353" s="243"/>
      <c r="D1353" s="232" t="s">
        <v>337</v>
      </c>
      <c r="E1353" s="244" t="s">
        <v>1</v>
      </c>
      <c r="F1353" s="245" t="s">
        <v>1249</v>
      </c>
      <c r="G1353" s="243"/>
      <c r="H1353" s="244" t="s">
        <v>1</v>
      </c>
      <c r="I1353" s="246"/>
      <c r="J1353" s="243"/>
      <c r="K1353" s="243"/>
      <c r="L1353" s="247"/>
      <c r="M1353" s="248"/>
      <c r="N1353" s="249"/>
      <c r="O1353" s="249"/>
      <c r="P1353" s="249"/>
      <c r="Q1353" s="249"/>
      <c r="R1353" s="249"/>
      <c r="S1353" s="249"/>
      <c r="T1353" s="250"/>
      <c r="U1353" s="12"/>
      <c r="V1353" s="12"/>
      <c r="W1353" s="12"/>
      <c r="X1353" s="12"/>
      <c r="Y1353" s="12"/>
      <c r="Z1353" s="12"/>
      <c r="AA1353" s="12"/>
      <c r="AB1353" s="12"/>
      <c r="AC1353" s="12"/>
      <c r="AD1353" s="12"/>
      <c r="AE1353" s="12"/>
      <c r="AT1353" s="251" t="s">
        <v>337</v>
      </c>
      <c r="AU1353" s="251" t="s">
        <v>85</v>
      </c>
      <c r="AV1353" s="12" t="s">
        <v>85</v>
      </c>
      <c r="AW1353" s="12" t="s">
        <v>33</v>
      </c>
      <c r="AX1353" s="12" t="s">
        <v>77</v>
      </c>
      <c r="AY1353" s="251" t="s">
        <v>247</v>
      </c>
    </row>
    <row r="1354" s="13" customFormat="1">
      <c r="A1354" s="13"/>
      <c r="B1354" s="252"/>
      <c r="C1354" s="253"/>
      <c r="D1354" s="232" t="s">
        <v>337</v>
      </c>
      <c r="E1354" s="254" t="s">
        <v>1</v>
      </c>
      <c r="F1354" s="255" t="s">
        <v>5140</v>
      </c>
      <c r="G1354" s="253"/>
      <c r="H1354" s="256">
        <v>6.0999999999999996</v>
      </c>
      <c r="I1354" s="257"/>
      <c r="J1354" s="253"/>
      <c r="K1354" s="253"/>
      <c r="L1354" s="258"/>
      <c r="M1354" s="259"/>
      <c r="N1354" s="260"/>
      <c r="O1354" s="260"/>
      <c r="P1354" s="260"/>
      <c r="Q1354" s="260"/>
      <c r="R1354" s="260"/>
      <c r="S1354" s="260"/>
      <c r="T1354" s="261"/>
      <c r="U1354" s="13"/>
      <c r="V1354" s="13"/>
      <c r="W1354" s="13"/>
      <c r="X1354" s="13"/>
      <c r="Y1354" s="13"/>
      <c r="Z1354" s="13"/>
      <c r="AA1354" s="13"/>
      <c r="AB1354" s="13"/>
      <c r="AC1354" s="13"/>
      <c r="AD1354" s="13"/>
      <c r="AE1354" s="13"/>
      <c r="AT1354" s="262" t="s">
        <v>337</v>
      </c>
      <c r="AU1354" s="262" t="s">
        <v>85</v>
      </c>
      <c r="AV1354" s="13" t="s">
        <v>87</v>
      </c>
      <c r="AW1354" s="13" t="s">
        <v>33</v>
      </c>
      <c r="AX1354" s="13" t="s">
        <v>77</v>
      </c>
      <c r="AY1354" s="262" t="s">
        <v>247</v>
      </c>
    </row>
    <row r="1355" s="14" customFormat="1">
      <c r="A1355" s="14"/>
      <c r="B1355" s="263"/>
      <c r="C1355" s="264"/>
      <c r="D1355" s="232" t="s">
        <v>337</v>
      </c>
      <c r="E1355" s="265" t="s">
        <v>1</v>
      </c>
      <c r="F1355" s="266" t="s">
        <v>340</v>
      </c>
      <c r="G1355" s="264"/>
      <c r="H1355" s="267">
        <v>6.0999999999999996</v>
      </c>
      <c r="I1355" s="268"/>
      <c r="J1355" s="264"/>
      <c r="K1355" s="264"/>
      <c r="L1355" s="269"/>
      <c r="M1355" s="270"/>
      <c r="N1355" s="271"/>
      <c r="O1355" s="271"/>
      <c r="P1355" s="271"/>
      <c r="Q1355" s="271"/>
      <c r="R1355" s="271"/>
      <c r="S1355" s="271"/>
      <c r="T1355" s="272"/>
      <c r="U1355" s="14"/>
      <c r="V1355" s="14"/>
      <c r="W1355" s="14"/>
      <c r="X1355" s="14"/>
      <c r="Y1355" s="14"/>
      <c r="Z1355" s="14"/>
      <c r="AA1355" s="14"/>
      <c r="AB1355" s="14"/>
      <c r="AC1355" s="14"/>
      <c r="AD1355" s="14"/>
      <c r="AE1355" s="14"/>
      <c r="AT1355" s="273" t="s">
        <v>337</v>
      </c>
      <c r="AU1355" s="273" t="s">
        <v>85</v>
      </c>
      <c r="AV1355" s="14" t="s">
        <v>258</v>
      </c>
      <c r="AW1355" s="14" t="s">
        <v>33</v>
      </c>
      <c r="AX1355" s="14" t="s">
        <v>85</v>
      </c>
      <c r="AY1355" s="273" t="s">
        <v>247</v>
      </c>
    </row>
    <row r="1356" s="2" customFormat="1" ht="16.5" customHeight="1">
      <c r="A1356" s="38"/>
      <c r="B1356" s="39"/>
      <c r="C1356" s="219" t="s">
        <v>1565</v>
      </c>
      <c r="D1356" s="219" t="s">
        <v>248</v>
      </c>
      <c r="E1356" s="220" t="s">
        <v>5141</v>
      </c>
      <c r="F1356" s="221" t="s">
        <v>1283</v>
      </c>
      <c r="G1356" s="222" t="s">
        <v>398</v>
      </c>
      <c r="H1356" s="223">
        <v>3</v>
      </c>
      <c r="I1356" s="224"/>
      <c r="J1356" s="225">
        <f>ROUND(I1356*H1356,2)</f>
        <v>0</v>
      </c>
      <c r="K1356" s="221" t="s">
        <v>1</v>
      </c>
      <c r="L1356" s="44"/>
      <c r="M1356" s="226" t="s">
        <v>1</v>
      </c>
      <c r="N1356" s="227" t="s">
        <v>42</v>
      </c>
      <c r="O1356" s="91"/>
      <c r="P1356" s="228">
        <f>O1356*H1356</f>
        <v>0</v>
      </c>
      <c r="Q1356" s="228">
        <v>0</v>
      </c>
      <c r="R1356" s="228">
        <f>Q1356*H1356</f>
        <v>0</v>
      </c>
      <c r="S1356" s="228">
        <v>0</v>
      </c>
      <c r="T1356" s="229">
        <f>S1356*H1356</f>
        <v>0</v>
      </c>
      <c r="U1356" s="38"/>
      <c r="V1356" s="38"/>
      <c r="W1356" s="38"/>
      <c r="X1356" s="38"/>
      <c r="Y1356" s="38"/>
      <c r="Z1356" s="38"/>
      <c r="AA1356" s="38"/>
      <c r="AB1356" s="38"/>
      <c r="AC1356" s="38"/>
      <c r="AD1356" s="38"/>
      <c r="AE1356" s="38"/>
      <c r="AR1356" s="230" t="s">
        <v>258</v>
      </c>
      <c r="AT1356" s="230" t="s">
        <v>248</v>
      </c>
      <c r="AU1356" s="230" t="s">
        <v>85</v>
      </c>
      <c r="AY1356" s="17" t="s">
        <v>247</v>
      </c>
      <c r="BE1356" s="231">
        <f>IF(N1356="základní",J1356,0)</f>
        <v>0</v>
      </c>
      <c r="BF1356" s="231">
        <f>IF(N1356="snížená",J1356,0)</f>
        <v>0</v>
      </c>
      <c r="BG1356" s="231">
        <f>IF(N1356="zákl. přenesená",J1356,0)</f>
        <v>0</v>
      </c>
      <c r="BH1356" s="231">
        <f>IF(N1356="sníž. přenesená",J1356,0)</f>
        <v>0</v>
      </c>
      <c r="BI1356" s="231">
        <f>IF(N1356="nulová",J1356,0)</f>
        <v>0</v>
      </c>
      <c r="BJ1356" s="17" t="s">
        <v>85</v>
      </c>
      <c r="BK1356" s="231">
        <f>ROUND(I1356*H1356,2)</f>
        <v>0</v>
      </c>
      <c r="BL1356" s="17" t="s">
        <v>258</v>
      </c>
      <c r="BM1356" s="230" t="s">
        <v>1568</v>
      </c>
    </row>
    <row r="1357" s="2" customFormat="1">
      <c r="A1357" s="38"/>
      <c r="B1357" s="39"/>
      <c r="C1357" s="40"/>
      <c r="D1357" s="232" t="s">
        <v>253</v>
      </c>
      <c r="E1357" s="40"/>
      <c r="F1357" s="233" t="s">
        <v>1285</v>
      </c>
      <c r="G1357" s="40"/>
      <c r="H1357" s="40"/>
      <c r="I1357" s="234"/>
      <c r="J1357" s="40"/>
      <c r="K1357" s="40"/>
      <c r="L1357" s="44"/>
      <c r="M1357" s="235"/>
      <c r="N1357" s="236"/>
      <c r="O1357" s="91"/>
      <c r="P1357" s="91"/>
      <c r="Q1357" s="91"/>
      <c r="R1357" s="91"/>
      <c r="S1357" s="91"/>
      <c r="T1357" s="92"/>
      <c r="U1357" s="38"/>
      <c r="V1357" s="38"/>
      <c r="W1357" s="38"/>
      <c r="X1357" s="38"/>
      <c r="Y1357" s="38"/>
      <c r="Z1357" s="38"/>
      <c r="AA1357" s="38"/>
      <c r="AB1357" s="38"/>
      <c r="AC1357" s="38"/>
      <c r="AD1357" s="38"/>
      <c r="AE1357" s="38"/>
      <c r="AT1357" s="17" t="s">
        <v>253</v>
      </c>
      <c r="AU1357" s="17" t="s">
        <v>85</v>
      </c>
    </row>
    <row r="1358" s="12" customFormat="1">
      <c r="A1358" s="12"/>
      <c r="B1358" s="242"/>
      <c r="C1358" s="243"/>
      <c r="D1358" s="232" t="s">
        <v>337</v>
      </c>
      <c r="E1358" s="244" t="s">
        <v>1</v>
      </c>
      <c r="F1358" s="245" t="s">
        <v>1249</v>
      </c>
      <c r="G1358" s="243"/>
      <c r="H1358" s="244" t="s">
        <v>1</v>
      </c>
      <c r="I1358" s="246"/>
      <c r="J1358" s="243"/>
      <c r="K1358" s="243"/>
      <c r="L1358" s="247"/>
      <c r="M1358" s="248"/>
      <c r="N1358" s="249"/>
      <c r="O1358" s="249"/>
      <c r="P1358" s="249"/>
      <c r="Q1358" s="249"/>
      <c r="R1358" s="249"/>
      <c r="S1358" s="249"/>
      <c r="T1358" s="250"/>
      <c r="U1358" s="12"/>
      <c r="V1358" s="12"/>
      <c r="W1358" s="12"/>
      <c r="X1358" s="12"/>
      <c r="Y1358" s="12"/>
      <c r="Z1358" s="12"/>
      <c r="AA1358" s="12"/>
      <c r="AB1358" s="12"/>
      <c r="AC1358" s="12"/>
      <c r="AD1358" s="12"/>
      <c r="AE1358" s="12"/>
      <c r="AT1358" s="251" t="s">
        <v>337</v>
      </c>
      <c r="AU1358" s="251" t="s">
        <v>85</v>
      </c>
      <c r="AV1358" s="12" t="s">
        <v>85</v>
      </c>
      <c r="AW1358" s="12" t="s">
        <v>33</v>
      </c>
      <c r="AX1358" s="12" t="s">
        <v>77</v>
      </c>
      <c r="AY1358" s="251" t="s">
        <v>247</v>
      </c>
    </row>
    <row r="1359" s="13" customFormat="1">
      <c r="A1359" s="13"/>
      <c r="B1359" s="252"/>
      <c r="C1359" s="253"/>
      <c r="D1359" s="232" t="s">
        <v>337</v>
      </c>
      <c r="E1359" s="254" t="s">
        <v>1</v>
      </c>
      <c r="F1359" s="255" t="s">
        <v>259</v>
      </c>
      <c r="G1359" s="253"/>
      <c r="H1359" s="256">
        <v>3</v>
      </c>
      <c r="I1359" s="257"/>
      <c r="J1359" s="253"/>
      <c r="K1359" s="253"/>
      <c r="L1359" s="258"/>
      <c r="M1359" s="259"/>
      <c r="N1359" s="260"/>
      <c r="O1359" s="260"/>
      <c r="P1359" s="260"/>
      <c r="Q1359" s="260"/>
      <c r="R1359" s="260"/>
      <c r="S1359" s="260"/>
      <c r="T1359" s="261"/>
      <c r="U1359" s="13"/>
      <c r="V1359" s="13"/>
      <c r="W1359" s="13"/>
      <c r="X1359" s="13"/>
      <c r="Y1359" s="13"/>
      <c r="Z1359" s="13"/>
      <c r="AA1359" s="13"/>
      <c r="AB1359" s="13"/>
      <c r="AC1359" s="13"/>
      <c r="AD1359" s="13"/>
      <c r="AE1359" s="13"/>
      <c r="AT1359" s="262" t="s">
        <v>337</v>
      </c>
      <c r="AU1359" s="262" t="s">
        <v>85</v>
      </c>
      <c r="AV1359" s="13" t="s">
        <v>87</v>
      </c>
      <c r="AW1359" s="13" t="s">
        <v>33</v>
      </c>
      <c r="AX1359" s="13" t="s">
        <v>77</v>
      </c>
      <c r="AY1359" s="262" t="s">
        <v>247</v>
      </c>
    </row>
    <row r="1360" s="14" customFormat="1">
      <c r="A1360" s="14"/>
      <c r="B1360" s="263"/>
      <c r="C1360" s="264"/>
      <c r="D1360" s="232" t="s">
        <v>337</v>
      </c>
      <c r="E1360" s="265" t="s">
        <v>1</v>
      </c>
      <c r="F1360" s="266" t="s">
        <v>340</v>
      </c>
      <c r="G1360" s="264"/>
      <c r="H1360" s="267">
        <v>3</v>
      </c>
      <c r="I1360" s="268"/>
      <c r="J1360" s="264"/>
      <c r="K1360" s="264"/>
      <c r="L1360" s="269"/>
      <c r="M1360" s="270"/>
      <c r="N1360" s="271"/>
      <c r="O1360" s="271"/>
      <c r="P1360" s="271"/>
      <c r="Q1360" s="271"/>
      <c r="R1360" s="271"/>
      <c r="S1360" s="271"/>
      <c r="T1360" s="272"/>
      <c r="U1360" s="14"/>
      <c r="V1360" s="14"/>
      <c r="W1360" s="14"/>
      <c r="X1360" s="14"/>
      <c r="Y1360" s="14"/>
      <c r="Z1360" s="14"/>
      <c r="AA1360" s="14"/>
      <c r="AB1360" s="14"/>
      <c r="AC1360" s="14"/>
      <c r="AD1360" s="14"/>
      <c r="AE1360" s="14"/>
      <c r="AT1360" s="273" t="s">
        <v>337</v>
      </c>
      <c r="AU1360" s="273" t="s">
        <v>85</v>
      </c>
      <c r="AV1360" s="14" t="s">
        <v>258</v>
      </c>
      <c r="AW1360" s="14" t="s">
        <v>33</v>
      </c>
      <c r="AX1360" s="14" t="s">
        <v>85</v>
      </c>
      <c r="AY1360" s="273" t="s">
        <v>247</v>
      </c>
    </row>
    <row r="1361" s="2" customFormat="1" ht="16.5" customHeight="1">
      <c r="A1361" s="38"/>
      <c r="B1361" s="39"/>
      <c r="C1361" s="219" t="s">
        <v>1060</v>
      </c>
      <c r="D1361" s="219" t="s">
        <v>248</v>
      </c>
      <c r="E1361" s="220" t="s">
        <v>5142</v>
      </c>
      <c r="F1361" s="221" t="s">
        <v>1288</v>
      </c>
      <c r="G1361" s="222" t="s">
        <v>398</v>
      </c>
      <c r="H1361" s="223">
        <v>4</v>
      </c>
      <c r="I1361" s="224"/>
      <c r="J1361" s="225">
        <f>ROUND(I1361*H1361,2)</f>
        <v>0</v>
      </c>
      <c r="K1361" s="221" t="s">
        <v>1</v>
      </c>
      <c r="L1361" s="44"/>
      <c r="M1361" s="226" t="s">
        <v>1</v>
      </c>
      <c r="N1361" s="227" t="s">
        <v>42</v>
      </c>
      <c r="O1361" s="91"/>
      <c r="P1361" s="228">
        <f>O1361*H1361</f>
        <v>0</v>
      </c>
      <c r="Q1361" s="228">
        <v>0</v>
      </c>
      <c r="R1361" s="228">
        <f>Q1361*H1361</f>
        <v>0</v>
      </c>
      <c r="S1361" s="228">
        <v>0</v>
      </c>
      <c r="T1361" s="229">
        <f>S1361*H1361</f>
        <v>0</v>
      </c>
      <c r="U1361" s="38"/>
      <c r="V1361" s="38"/>
      <c r="W1361" s="38"/>
      <c r="X1361" s="38"/>
      <c r="Y1361" s="38"/>
      <c r="Z1361" s="38"/>
      <c r="AA1361" s="38"/>
      <c r="AB1361" s="38"/>
      <c r="AC1361" s="38"/>
      <c r="AD1361" s="38"/>
      <c r="AE1361" s="38"/>
      <c r="AR1361" s="230" t="s">
        <v>258</v>
      </c>
      <c r="AT1361" s="230" t="s">
        <v>248</v>
      </c>
      <c r="AU1361" s="230" t="s">
        <v>85</v>
      </c>
      <c r="AY1361" s="17" t="s">
        <v>247</v>
      </c>
      <c r="BE1361" s="231">
        <f>IF(N1361="základní",J1361,0)</f>
        <v>0</v>
      </c>
      <c r="BF1361" s="231">
        <f>IF(N1361="snížená",J1361,0)</f>
        <v>0</v>
      </c>
      <c r="BG1361" s="231">
        <f>IF(N1361="zákl. přenesená",J1361,0)</f>
        <v>0</v>
      </c>
      <c r="BH1361" s="231">
        <f>IF(N1361="sníž. přenesená",J1361,0)</f>
        <v>0</v>
      </c>
      <c r="BI1361" s="231">
        <f>IF(N1361="nulová",J1361,0)</f>
        <v>0</v>
      </c>
      <c r="BJ1361" s="17" t="s">
        <v>85</v>
      </c>
      <c r="BK1361" s="231">
        <f>ROUND(I1361*H1361,2)</f>
        <v>0</v>
      </c>
      <c r="BL1361" s="17" t="s">
        <v>258</v>
      </c>
      <c r="BM1361" s="230" t="s">
        <v>1572</v>
      </c>
    </row>
    <row r="1362" s="2" customFormat="1">
      <c r="A1362" s="38"/>
      <c r="B1362" s="39"/>
      <c r="C1362" s="40"/>
      <c r="D1362" s="232" t="s">
        <v>253</v>
      </c>
      <c r="E1362" s="40"/>
      <c r="F1362" s="233" t="s">
        <v>1285</v>
      </c>
      <c r="G1362" s="40"/>
      <c r="H1362" s="40"/>
      <c r="I1362" s="234"/>
      <c r="J1362" s="40"/>
      <c r="K1362" s="40"/>
      <c r="L1362" s="44"/>
      <c r="M1362" s="235"/>
      <c r="N1362" s="236"/>
      <c r="O1362" s="91"/>
      <c r="P1362" s="91"/>
      <c r="Q1362" s="91"/>
      <c r="R1362" s="91"/>
      <c r="S1362" s="91"/>
      <c r="T1362" s="92"/>
      <c r="U1362" s="38"/>
      <c r="V1362" s="38"/>
      <c r="W1362" s="38"/>
      <c r="X1362" s="38"/>
      <c r="Y1362" s="38"/>
      <c r="Z1362" s="38"/>
      <c r="AA1362" s="38"/>
      <c r="AB1362" s="38"/>
      <c r="AC1362" s="38"/>
      <c r="AD1362" s="38"/>
      <c r="AE1362" s="38"/>
      <c r="AT1362" s="17" t="s">
        <v>253</v>
      </c>
      <c r="AU1362" s="17" t="s">
        <v>85</v>
      </c>
    </row>
    <row r="1363" s="12" customFormat="1">
      <c r="A1363" s="12"/>
      <c r="B1363" s="242"/>
      <c r="C1363" s="243"/>
      <c r="D1363" s="232" t="s">
        <v>337</v>
      </c>
      <c r="E1363" s="244" t="s">
        <v>1</v>
      </c>
      <c r="F1363" s="245" t="s">
        <v>1249</v>
      </c>
      <c r="G1363" s="243"/>
      <c r="H1363" s="244" t="s">
        <v>1</v>
      </c>
      <c r="I1363" s="246"/>
      <c r="J1363" s="243"/>
      <c r="K1363" s="243"/>
      <c r="L1363" s="247"/>
      <c r="M1363" s="248"/>
      <c r="N1363" s="249"/>
      <c r="O1363" s="249"/>
      <c r="P1363" s="249"/>
      <c r="Q1363" s="249"/>
      <c r="R1363" s="249"/>
      <c r="S1363" s="249"/>
      <c r="T1363" s="250"/>
      <c r="U1363" s="12"/>
      <c r="V1363" s="12"/>
      <c r="W1363" s="12"/>
      <c r="X1363" s="12"/>
      <c r="Y1363" s="12"/>
      <c r="Z1363" s="12"/>
      <c r="AA1363" s="12"/>
      <c r="AB1363" s="12"/>
      <c r="AC1363" s="12"/>
      <c r="AD1363" s="12"/>
      <c r="AE1363" s="12"/>
      <c r="AT1363" s="251" t="s">
        <v>337</v>
      </c>
      <c r="AU1363" s="251" t="s">
        <v>85</v>
      </c>
      <c r="AV1363" s="12" t="s">
        <v>85</v>
      </c>
      <c r="AW1363" s="12" t="s">
        <v>33</v>
      </c>
      <c r="AX1363" s="12" t="s">
        <v>77</v>
      </c>
      <c r="AY1363" s="251" t="s">
        <v>247</v>
      </c>
    </row>
    <row r="1364" s="13" customFormat="1">
      <c r="A1364" s="13"/>
      <c r="B1364" s="252"/>
      <c r="C1364" s="253"/>
      <c r="D1364" s="232" t="s">
        <v>337</v>
      </c>
      <c r="E1364" s="254" t="s">
        <v>1</v>
      </c>
      <c r="F1364" s="255" t="s">
        <v>258</v>
      </c>
      <c r="G1364" s="253"/>
      <c r="H1364" s="256">
        <v>4</v>
      </c>
      <c r="I1364" s="257"/>
      <c r="J1364" s="253"/>
      <c r="K1364" s="253"/>
      <c r="L1364" s="258"/>
      <c r="M1364" s="259"/>
      <c r="N1364" s="260"/>
      <c r="O1364" s="260"/>
      <c r="P1364" s="260"/>
      <c r="Q1364" s="260"/>
      <c r="R1364" s="260"/>
      <c r="S1364" s="260"/>
      <c r="T1364" s="261"/>
      <c r="U1364" s="13"/>
      <c r="V1364" s="13"/>
      <c r="W1364" s="13"/>
      <c r="X1364" s="13"/>
      <c r="Y1364" s="13"/>
      <c r="Z1364" s="13"/>
      <c r="AA1364" s="13"/>
      <c r="AB1364" s="13"/>
      <c r="AC1364" s="13"/>
      <c r="AD1364" s="13"/>
      <c r="AE1364" s="13"/>
      <c r="AT1364" s="262" t="s">
        <v>337</v>
      </c>
      <c r="AU1364" s="262" t="s">
        <v>85</v>
      </c>
      <c r="AV1364" s="13" t="s">
        <v>87</v>
      </c>
      <c r="AW1364" s="13" t="s">
        <v>33</v>
      </c>
      <c r="AX1364" s="13" t="s">
        <v>77</v>
      </c>
      <c r="AY1364" s="262" t="s">
        <v>247</v>
      </c>
    </row>
    <row r="1365" s="14" customFormat="1">
      <c r="A1365" s="14"/>
      <c r="B1365" s="263"/>
      <c r="C1365" s="264"/>
      <c r="D1365" s="232" t="s">
        <v>337</v>
      </c>
      <c r="E1365" s="265" t="s">
        <v>1</v>
      </c>
      <c r="F1365" s="266" t="s">
        <v>340</v>
      </c>
      <c r="G1365" s="264"/>
      <c r="H1365" s="267">
        <v>4</v>
      </c>
      <c r="I1365" s="268"/>
      <c r="J1365" s="264"/>
      <c r="K1365" s="264"/>
      <c r="L1365" s="269"/>
      <c r="M1365" s="270"/>
      <c r="N1365" s="271"/>
      <c r="O1365" s="271"/>
      <c r="P1365" s="271"/>
      <c r="Q1365" s="271"/>
      <c r="R1365" s="271"/>
      <c r="S1365" s="271"/>
      <c r="T1365" s="272"/>
      <c r="U1365" s="14"/>
      <c r="V1365" s="14"/>
      <c r="W1365" s="14"/>
      <c r="X1365" s="14"/>
      <c r="Y1365" s="14"/>
      <c r="Z1365" s="14"/>
      <c r="AA1365" s="14"/>
      <c r="AB1365" s="14"/>
      <c r="AC1365" s="14"/>
      <c r="AD1365" s="14"/>
      <c r="AE1365" s="14"/>
      <c r="AT1365" s="273" t="s">
        <v>337</v>
      </c>
      <c r="AU1365" s="273" t="s">
        <v>85</v>
      </c>
      <c r="AV1365" s="14" t="s">
        <v>258</v>
      </c>
      <c r="AW1365" s="14" t="s">
        <v>33</v>
      </c>
      <c r="AX1365" s="14" t="s">
        <v>85</v>
      </c>
      <c r="AY1365" s="273" t="s">
        <v>247</v>
      </c>
    </row>
    <row r="1366" s="2" customFormat="1" ht="16.5" customHeight="1">
      <c r="A1366" s="38"/>
      <c r="B1366" s="39"/>
      <c r="C1366" s="219" t="s">
        <v>1574</v>
      </c>
      <c r="D1366" s="219" t="s">
        <v>248</v>
      </c>
      <c r="E1366" s="220" t="s">
        <v>5143</v>
      </c>
      <c r="F1366" s="221" t="s">
        <v>1291</v>
      </c>
      <c r="G1366" s="222" t="s">
        <v>398</v>
      </c>
      <c r="H1366" s="223">
        <v>1</v>
      </c>
      <c r="I1366" s="224"/>
      <c r="J1366" s="225">
        <f>ROUND(I1366*H1366,2)</f>
        <v>0</v>
      </c>
      <c r="K1366" s="221" t="s">
        <v>1</v>
      </c>
      <c r="L1366" s="44"/>
      <c r="M1366" s="226" t="s">
        <v>1</v>
      </c>
      <c r="N1366" s="227" t="s">
        <v>42</v>
      </c>
      <c r="O1366" s="91"/>
      <c r="P1366" s="228">
        <f>O1366*H1366</f>
        <v>0</v>
      </c>
      <c r="Q1366" s="228">
        <v>0</v>
      </c>
      <c r="R1366" s="228">
        <f>Q1366*H1366</f>
        <v>0</v>
      </c>
      <c r="S1366" s="228">
        <v>0</v>
      </c>
      <c r="T1366" s="229">
        <f>S1366*H1366</f>
        <v>0</v>
      </c>
      <c r="U1366" s="38"/>
      <c r="V1366" s="38"/>
      <c r="W1366" s="38"/>
      <c r="X1366" s="38"/>
      <c r="Y1366" s="38"/>
      <c r="Z1366" s="38"/>
      <c r="AA1366" s="38"/>
      <c r="AB1366" s="38"/>
      <c r="AC1366" s="38"/>
      <c r="AD1366" s="38"/>
      <c r="AE1366" s="38"/>
      <c r="AR1366" s="230" t="s">
        <v>258</v>
      </c>
      <c r="AT1366" s="230" t="s">
        <v>248</v>
      </c>
      <c r="AU1366" s="230" t="s">
        <v>85</v>
      </c>
      <c r="AY1366" s="17" t="s">
        <v>247</v>
      </c>
      <c r="BE1366" s="231">
        <f>IF(N1366="základní",J1366,0)</f>
        <v>0</v>
      </c>
      <c r="BF1366" s="231">
        <f>IF(N1366="snížená",J1366,0)</f>
        <v>0</v>
      </c>
      <c r="BG1366" s="231">
        <f>IF(N1366="zákl. přenesená",J1366,0)</f>
        <v>0</v>
      </c>
      <c r="BH1366" s="231">
        <f>IF(N1366="sníž. přenesená",J1366,0)</f>
        <v>0</v>
      </c>
      <c r="BI1366" s="231">
        <f>IF(N1366="nulová",J1366,0)</f>
        <v>0</v>
      </c>
      <c r="BJ1366" s="17" t="s">
        <v>85</v>
      </c>
      <c r="BK1366" s="231">
        <f>ROUND(I1366*H1366,2)</f>
        <v>0</v>
      </c>
      <c r="BL1366" s="17" t="s">
        <v>258</v>
      </c>
      <c r="BM1366" s="230" t="s">
        <v>1577</v>
      </c>
    </row>
    <row r="1367" s="2" customFormat="1">
      <c r="A1367" s="38"/>
      <c r="B1367" s="39"/>
      <c r="C1367" s="40"/>
      <c r="D1367" s="232" t="s">
        <v>253</v>
      </c>
      <c r="E1367" s="40"/>
      <c r="F1367" s="233" t="s">
        <v>1285</v>
      </c>
      <c r="G1367" s="40"/>
      <c r="H1367" s="40"/>
      <c r="I1367" s="234"/>
      <c r="J1367" s="40"/>
      <c r="K1367" s="40"/>
      <c r="L1367" s="44"/>
      <c r="M1367" s="235"/>
      <c r="N1367" s="236"/>
      <c r="O1367" s="91"/>
      <c r="P1367" s="91"/>
      <c r="Q1367" s="91"/>
      <c r="R1367" s="91"/>
      <c r="S1367" s="91"/>
      <c r="T1367" s="92"/>
      <c r="U1367" s="38"/>
      <c r="V1367" s="38"/>
      <c r="W1367" s="38"/>
      <c r="X1367" s="38"/>
      <c r="Y1367" s="38"/>
      <c r="Z1367" s="38"/>
      <c r="AA1367" s="38"/>
      <c r="AB1367" s="38"/>
      <c r="AC1367" s="38"/>
      <c r="AD1367" s="38"/>
      <c r="AE1367" s="38"/>
      <c r="AT1367" s="17" t="s">
        <v>253</v>
      </c>
      <c r="AU1367" s="17" t="s">
        <v>85</v>
      </c>
    </row>
    <row r="1368" s="12" customFormat="1">
      <c r="A1368" s="12"/>
      <c r="B1368" s="242"/>
      <c r="C1368" s="243"/>
      <c r="D1368" s="232" t="s">
        <v>337</v>
      </c>
      <c r="E1368" s="244" t="s">
        <v>1</v>
      </c>
      <c r="F1368" s="245" t="s">
        <v>1249</v>
      </c>
      <c r="G1368" s="243"/>
      <c r="H1368" s="244" t="s">
        <v>1</v>
      </c>
      <c r="I1368" s="246"/>
      <c r="J1368" s="243"/>
      <c r="K1368" s="243"/>
      <c r="L1368" s="247"/>
      <c r="M1368" s="248"/>
      <c r="N1368" s="249"/>
      <c r="O1368" s="249"/>
      <c r="P1368" s="249"/>
      <c r="Q1368" s="249"/>
      <c r="R1368" s="249"/>
      <c r="S1368" s="249"/>
      <c r="T1368" s="250"/>
      <c r="U1368" s="12"/>
      <c r="V1368" s="12"/>
      <c r="W1368" s="12"/>
      <c r="X1368" s="12"/>
      <c r="Y1368" s="12"/>
      <c r="Z1368" s="12"/>
      <c r="AA1368" s="12"/>
      <c r="AB1368" s="12"/>
      <c r="AC1368" s="12"/>
      <c r="AD1368" s="12"/>
      <c r="AE1368" s="12"/>
      <c r="AT1368" s="251" t="s">
        <v>337</v>
      </c>
      <c r="AU1368" s="251" t="s">
        <v>85</v>
      </c>
      <c r="AV1368" s="12" t="s">
        <v>85</v>
      </c>
      <c r="AW1368" s="12" t="s">
        <v>33</v>
      </c>
      <c r="AX1368" s="12" t="s">
        <v>77</v>
      </c>
      <c r="AY1368" s="251" t="s">
        <v>247</v>
      </c>
    </row>
    <row r="1369" s="13" customFormat="1">
      <c r="A1369" s="13"/>
      <c r="B1369" s="252"/>
      <c r="C1369" s="253"/>
      <c r="D1369" s="232" t="s">
        <v>337</v>
      </c>
      <c r="E1369" s="254" t="s">
        <v>1</v>
      </c>
      <c r="F1369" s="255" t="s">
        <v>85</v>
      </c>
      <c r="G1369" s="253"/>
      <c r="H1369" s="256">
        <v>1</v>
      </c>
      <c r="I1369" s="257"/>
      <c r="J1369" s="253"/>
      <c r="K1369" s="253"/>
      <c r="L1369" s="258"/>
      <c r="M1369" s="259"/>
      <c r="N1369" s="260"/>
      <c r="O1369" s="260"/>
      <c r="P1369" s="260"/>
      <c r="Q1369" s="260"/>
      <c r="R1369" s="260"/>
      <c r="S1369" s="260"/>
      <c r="T1369" s="261"/>
      <c r="U1369" s="13"/>
      <c r="V1369" s="13"/>
      <c r="W1369" s="13"/>
      <c r="X1369" s="13"/>
      <c r="Y1369" s="13"/>
      <c r="Z1369" s="13"/>
      <c r="AA1369" s="13"/>
      <c r="AB1369" s="13"/>
      <c r="AC1369" s="13"/>
      <c r="AD1369" s="13"/>
      <c r="AE1369" s="13"/>
      <c r="AT1369" s="262" t="s">
        <v>337</v>
      </c>
      <c r="AU1369" s="262" t="s">
        <v>85</v>
      </c>
      <c r="AV1369" s="13" t="s">
        <v>87</v>
      </c>
      <c r="AW1369" s="13" t="s">
        <v>33</v>
      </c>
      <c r="AX1369" s="13" t="s">
        <v>77</v>
      </c>
      <c r="AY1369" s="262" t="s">
        <v>247</v>
      </c>
    </row>
    <row r="1370" s="14" customFormat="1">
      <c r="A1370" s="14"/>
      <c r="B1370" s="263"/>
      <c r="C1370" s="264"/>
      <c r="D1370" s="232" t="s">
        <v>337</v>
      </c>
      <c r="E1370" s="265" t="s">
        <v>1</v>
      </c>
      <c r="F1370" s="266" t="s">
        <v>340</v>
      </c>
      <c r="G1370" s="264"/>
      <c r="H1370" s="267">
        <v>1</v>
      </c>
      <c r="I1370" s="268"/>
      <c r="J1370" s="264"/>
      <c r="K1370" s="264"/>
      <c r="L1370" s="269"/>
      <c r="M1370" s="270"/>
      <c r="N1370" s="271"/>
      <c r="O1370" s="271"/>
      <c r="P1370" s="271"/>
      <c r="Q1370" s="271"/>
      <c r="R1370" s="271"/>
      <c r="S1370" s="271"/>
      <c r="T1370" s="272"/>
      <c r="U1370" s="14"/>
      <c r="V1370" s="14"/>
      <c r="W1370" s="14"/>
      <c r="X1370" s="14"/>
      <c r="Y1370" s="14"/>
      <c r="Z1370" s="14"/>
      <c r="AA1370" s="14"/>
      <c r="AB1370" s="14"/>
      <c r="AC1370" s="14"/>
      <c r="AD1370" s="14"/>
      <c r="AE1370" s="14"/>
      <c r="AT1370" s="273" t="s">
        <v>337</v>
      </c>
      <c r="AU1370" s="273" t="s">
        <v>85</v>
      </c>
      <c r="AV1370" s="14" t="s">
        <v>258</v>
      </c>
      <c r="AW1370" s="14" t="s">
        <v>33</v>
      </c>
      <c r="AX1370" s="14" t="s">
        <v>85</v>
      </c>
      <c r="AY1370" s="273" t="s">
        <v>247</v>
      </c>
    </row>
    <row r="1371" s="2" customFormat="1" ht="16.5" customHeight="1">
      <c r="A1371" s="38"/>
      <c r="B1371" s="39"/>
      <c r="C1371" s="219" t="s">
        <v>1063</v>
      </c>
      <c r="D1371" s="219" t="s">
        <v>248</v>
      </c>
      <c r="E1371" s="220" t="s">
        <v>5144</v>
      </c>
      <c r="F1371" s="221" t="s">
        <v>1295</v>
      </c>
      <c r="G1371" s="222" t="s">
        <v>398</v>
      </c>
      <c r="H1371" s="223">
        <v>3</v>
      </c>
      <c r="I1371" s="224"/>
      <c r="J1371" s="225">
        <f>ROUND(I1371*H1371,2)</f>
        <v>0</v>
      </c>
      <c r="K1371" s="221" t="s">
        <v>1</v>
      </c>
      <c r="L1371" s="44"/>
      <c r="M1371" s="226" t="s">
        <v>1</v>
      </c>
      <c r="N1371" s="227" t="s">
        <v>42</v>
      </c>
      <c r="O1371" s="91"/>
      <c r="P1371" s="228">
        <f>O1371*H1371</f>
        <v>0</v>
      </c>
      <c r="Q1371" s="228">
        <v>0</v>
      </c>
      <c r="R1371" s="228">
        <f>Q1371*H1371</f>
        <v>0</v>
      </c>
      <c r="S1371" s="228">
        <v>0</v>
      </c>
      <c r="T1371" s="229">
        <f>S1371*H1371</f>
        <v>0</v>
      </c>
      <c r="U1371" s="38"/>
      <c r="V1371" s="38"/>
      <c r="W1371" s="38"/>
      <c r="X1371" s="38"/>
      <c r="Y1371" s="38"/>
      <c r="Z1371" s="38"/>
      <c r="AA1371" s="38"/>
      <c r="AB1371" s="38"/>
      <c r="AC1371" s="38"/>
      <c r="AD1371" s="38"/>
      <c r="AE1371" s="38"/>
      <c r="AR1371" s="230" t="s">
        <v>258</v>
      </c>
      <c r="AT1371" s="230" t="s">
        <v>248</v>
      </c>
      <c r="AU1371" s="230" t="s">
        <v>85</v>
      </c>
      <c r="AY1371" s="17" t="s">
        <v>247</v>
      </c>
      <c r="BE1371" s="231">
        <f>IF(N1371="základní",J1371,0)</f>
        <v>0</v>
      </c>
      <c r="BF1371" s="231">
        <f>IF(N1371="snížená",J1371,0)</f>
        <v>0</v>
      </c>
      <c r="BG1371" s="231">
        <f>IF(N1371="zákl. přenesená",J1371,0)</f>
        <v>0</v>
      </c>
      <c r="BH1371" s="231">
        <f>IF(N1371="sníž. přenesená",J1371,0)</f>
        <v>0</v>
      </c>
      <c r="BI1371" s="231">
        <f>IF(N1371="nulová",J1371,0)</f>
        <v>0</v>
      </c>
      <c r="BJ1371" s="17" t="s">
        <v>85</v>
      </c>
      <c r="BK1371" s="231">
        <f>ROUND(I1371*H1371,2)</f>
        <v>0</v>
      </c>
      <c r="BL1371" s="17" t="s">
        <v>258</v>
      </c>
      <c r="BM1371" s="230" t="s">
        <v>1581</v>
      </c>
    </row>
    <row r="1372" s="2" customFormat="1">
      <c r="A1372" s="38"/>
      <c r="B1372" s="39"/>
      <c r="C1372" s="40"/>
      <c r="D1372" s="232" t="s">
        <v>253</v>
      </c>
      <c r="E1372" s="40"/>
      <c r="F1372" s="233" t="s">
        <v>1285</v>
      </c>
      <c r="G1372" s="40"/>
      <c r="H1372" s="40"/>
      <c r="I1372" s="234"/>
      <c r="J1372" s="40"/>
      <c r="K1372" s="40"/>
      <c r="L1372" s="44"/>
      <c r="M1372" s="235"/>
      <c r="N1372" s="236"/>
      <c r="O1372" s="91"/>
      <c r="P1372" s="91"/>
      <c r="Q1372" s="91"/>
      <c r="R1372" s="91"/>
      <c r="S1372" s="91"/>
      <c r="T1372" s="92"/>
      <c r="U1372" s="38"/>
      <c r="V1372" s="38"/>
      <c r="W1372" s="38"/>
      <c r="X1372" s="38"/>
      <c r="Y1372" s="38"/>
      <c r="Z1372" s="38"/>
      <c r="AA1372" s="38"/>
      <c r="AB1372" s="38"/>
      <c r="AC1372" s="38"/>
      <c r="AD1372" s="38"/>
      <c r="AE1372" s="38"/>
      <c r="AT1372" s="17" t="s">
        <v>253</v>
      </c>
      <c r="AU1372" s="17" t="s">
        <v>85</v>
      </c>
    </row>
    <row r="1373" s="12" customFormat="1">
      <c r="A1373" s="12"/>
      <c r="B1373" s="242"/>
      <c r="C1373" s="243"/>
      <c r="D1373" s="232" t="s">
        <v>337</v>
      </c>
      <c r="E1373" s="244" t="s">
        <v>1</v>
      </c>
      <c r="F1373" s="245" t="s">
        <v>1249</v>
      </c>
      <c r="G1373" s="243"/>
      <c r="H1373" s="244" t="s">
        <v>1</v>
      </c>
      <c r="I1373" s="246"/>
      <c r="J1373" s="243"/>
      <c r="K1373" s="243"/>
      <c r="L1373" s="247"/>
      <c r="M1373" s="248"/>
      <c r="N1373" s="249"/>
      <c r="O1373" s="249"/>
      <c r="P1373" s="249"/>
      <c r="Q1373" s="249"/>
      <c r="R1373" s="249"/>
      <c r="S1373" s="249"/>
      <c r="T1373" s="250"/>
      <c r="U1373" s="12"/>
      <c r="V1373" s="12"/>
      <c r="W1373" s="12"/>
      <c r="X1373" s="12"/>
      <c r="Y1373" s="12"/>
      <c r="Z1373" s="12"/>
      <c r="AA1373" s="12"/>
      <c r="AB1373" s="12"/>
      <c r="AC1373" s="12"/>
      <c r="AD1373" s="12"/>
      <c r="AE1373" s="12"/>
      <c r="AT1373" s="251" t="s">
        <v>337</v>
      </c>
      <c r="AU1373" s="251" t="s">
        <v>85</v>
      </c>
      <c r="AV1373" s="12" t="s">
        <v>85</v>
      </c>
      <c r="AW1373" s="12" t="s">
        <v>33</v>
      </c>
      <c r="AX1373" s="12" t="s">
        <v>77</v>
      </c>
      <c r="AY1373" s="251" t="s">
        <v>247</v>
      </c>
    </row>
    <row r="1374" s="13" customFormat="1">
      <c r="A1374" s="13"/>
      <c r="B1374" s="252"/>
      <c r="C1374" s="253"/>
      <c r="D1374" s="232" t="s">
        <v>337</v>
      </c>
      <c r="E1374" s="254" t="s">
        <v>1</v>
      </c>
      <c r="F1374" s="255" t="s">
        <v>259</v>
      </c>
      <c r="G1374" s="253"/>
      <c r="H1374" s="256">
        <v>3</v>
      </c>
      <c r="I1374" s="257"/>
      <c r="J1374" s="253"/>
      <c r="K1374" s="253"/>
      <c r="L1374" s="258"/>
      <c r="M1374" s="259"/>
      <c r="N1374" s="260"/>
      <c r="O1374" s="260"/>
      <c r="P1374" s="260"/>
      <c r="Q1374" s="260"/>
      <c r="R1374" s="260"/>
      <c r="S1374" s="260"/>
      <c r="T1374" s="261"/>
      <c r="U1374" s="13"/>
      <c r="V1374" s="13"/>
      <c r="W1374" s="13"/>
      <c r="X1374" s="13"/>
      <c r="Y1374" s="13"/>
      <c r="Z1374" s="13"/>
      <c r="AA1374" s="13"/>
      <c r="AB1374" s="13"/>
      <c r="AC1374" s="13"/>
      <c r="AD1374" s="13"/>
      <c r="AE1374" s="13"/>
      <c r="AT1374" s="262" t="s">
        <v>337</v>
      </c>
      <c r="AU1374" s="262" t="s">
        <v>85</v>
      </c>
      <c r="AV1374" s="13" t="s">
        <v>87</v>
      </c>
      <c r="AW1374" s="13" t="s">
        <v>33</v>
      </c>
      <c r="AX1374" s="13" t="s">
        <v>77</v>
      </c>
      <c r="AY1374" s="262" t="s">
        <v>247</v>
      </c>
    </row>
    <row r="1375" s="14" customFormat="1">
      <c r="A1375" s="14"/>
      <c r="B1375" s="263"/>
      <c r="C1375" s="264"/>
      <c r="D1375" s="232" t="s">
        <v>337</v>
      </c>
      <c r="E1375" s="265" t="s">
        <v>1</v>
      </c>
      <c r="F1375" s="266" t="s">
        <v>340</v>
      </c>
      <c r="G1375" s="264"/>
      <c r="H1375" s="267">
        <v>3</v>
      </c>
      <c r="I1375" s="268"/>
      <c r="J1375" s="264"/>
      <c r="K1375" s="264"/>
      <c r="L1375" s="269"/>
      <c r="M1375" s="270"/>
      <c r="N1375" s="271"/>
      <c r="O1375" s="271"/>
      <c r="P1375" s="271"/>
      <c r="Q1375" s="271"/>
      <c r="R1375" s="271"/>
      <c r="S1375" s="271"/>
      <c r="T1375" s="272"/>
      <c r="U1375" s="14"/>
      <c r="V1375" s="14"/>
      <c r="W1375" s="14"/>
      <c r="X1375" s="14"/>
      <c r="Y1375" s="14"/>
      <c r="Z1375" s="14"/>
      <c r="AA1375" s="14"/>
      <c r="AB1375" s="14"/>
      <c r="AC1375" s="14"/>
      <c r="AD1375" s="14"/>
      <c r="AE1375" s="14"/>
      <c r="AT1375" s="273" t="s">
        <v>337</v>
      </c>
      <c r="AU1375" s="273" t="s">
        <v>85</v>
      </c>
      <c r="AV1375" s="14" t="s">
        <v>258</v>
      </c>
      <c r="AW1375" s="14" t="s">
        <v>33</v>
      </c>
      <c r="AX1375" s="14" t="s">
        <v>85</v>
      </c>
      <c r="AY1375" s="273" t="s">
        <v>247</v>
      </c>
    </row>
    <row r="1376" s="2" customFormat="1" ht="21.75" customHeight="1">
      <c r="A1376" s="38"/>
      <c r="B1376" s="39"/>
      <c r="C1376" s="219" t="s">
        <v>1583</v>
      </c>
      <c r="D1376" s="219" t="s">
        <v>248</v>
      </c>
      <c r="E1376" s="220" t="s">
        <v>5145</v>
      </c>
      <c r="F1376" s="221" t="s">
        <v>5146</v>
      </c>
      <c r="G1376" s="222" t="s">
        <v>398</v>
      </c>
      <c r="H1376" s="223">
        <v>2</v>
      </c>
      <c r="I1376" s="224"/>
      <c r="J1376" s="225">
        <f>ROUND(I1376*H1376,2)</f>
        <v>0</v>
      </c>
      <c r="K1376" s="221" t="s">
        <v>1</v>
      </c>
      <c r="L1376" s="44"/>
      <c r="M1376" s="226" t="s">
        <v>1</v>
      </c>
      <c r="N1376" s="227" t="s">
        <v>42</v>
      </c>
      <c r="O1376" s="91"/>
      <c r="P1376" s="228">
        <f>O1376*H1376</f>
        <v>0</v>
      </c>
      <c r="Q1376" s="228">
        <v>0</v>
      </c>
      <c r="R1376" s="228">
        <f>Q1376*H1376</f>
        <v>0</v>
      </c>
      <c r="S1376" s="228">
        <v>0</v>
      </c>
      <c r="T1376" s="229">
        <f>S1376*H1376</f>
        <v>0</v>
      </c>
      <c r="U1376" s="38"/>
      <c r="V1376" s="38"/>
      <c r="W1376" s="38"/>
      <c r="X1376" s="38"/>
      <c r="Y1376" s="38"/>
      <c r="Z1376" s="38"/>
      <c r="AA1376" s="38"/>
      <c r="AB1376" s="38"/>
      <c r="AC1376" s="38"/>
      <c r="AD1376" s="38"/>
      <c r="AE1376" s="38"/>
      <c r="AR1376" s="230" t="s">
        <v>258</v>
      </c>
      <c r="AT1376" s="230" t="s">
        <v>248</v>
      </c>
      <c r="AU1376" s="230" t="s">
        <v>85</v>
      </c>
      <c r="AY1376" s="17" t="s">
        <v>247</v>
      </c>
      <c r="BE1376" s="231">
        <f>IF(N1376="základní",J1376,0)</f>
        <v>0</v>
      </c>
      <c r="BF1376" s="231">
        <f>IF(N1376="snížená",J1376,0)</f>
        <v>0</v>
      </c>
      <c r="BG1376" s="231">
        <f>IF(N1376="zákl. přenesená",J1376,0)</f>
        <v>0</v>
      </c>
      <c r="BH1376" s="231">
        <f>IF(N1376="sníž. přenesená",J1376,0)</f>
        <v>0</v>
      </c>
      <c r="BI1376" s="231">
        <f>IF(N1376="nulová",J1376,0)</f>
        <v>0</v>
      </c>
      <c r="BJ1376" s="17" t="s">
        <v>85</v>
      </c>
      <c r="BK1376" s="231">
        <f>ROUND(I1376*H1376,2)</f>
        <v>0</v>
      </c>
      <c r="BL1376" s="17" t="s">
        <v>258</v>
      </c>
      <c r="BM1376" s="230" t="s">
        <v>1586</v>
      </c>
    </row>
    <row r="1377" s="2" customFormat="1">
      <c r="A1377" s="38"/>
      <c r="B1377" s="39"/>
      <c r="C1377" s="40"/>
      <c r="D1377" s="232" t="s">
        <v>253</v>
      </c>
      <c r="E1377" s="40"/>
      <c r="F1377" s="233" t="s">
        <v>1300</v>
      </c>
      <c r="G1377" s="40"/>
      <c r="H1377" s="40"/>
      <c r="I1377" s="234"/>
      <c r="J1377" s="40"/>
      <c r="K1377" s="40"/>
      <c r="L1377" s="44"/>
      <c r="M1377" s="235"/>
      <c r="N1377" s="236"/>
      <c r="O1377" s="91"/>
      <c r="P1377" s="91"/>
      <c r="Q1377" s="91"/>
      <c r="R1377" s="91"/>
      <c r="S1377" s="91"/>
      <c r="T1377" s="92"/>
      <c r="U1377" s="38"/>
      <c r="V1377" s="38"/>
      <c r="W1377" s="38"/>
      <c r="X1377" s="38"/>
      <c r="Y1377" s="38"/>
      <c r="Z1377" s="38"/>
      <c r="AA1377" s="38"/>
      <c r="AB1377" s="38"/>
      <c r="AC1377" s="38"/>
      <c r="AD1377" s="38"/>
      <c r="AE1377" s="38"/>
      <c r="AT1377" s="17" t="s">
        <v>253</v>
      </c>
      <c r="AU1377" s="17" t="s">
        <v>85</v>
      </c>
    </row>
    <row r="1378" s="12" customFormat="1">
      <c r="A1378" s="12"/>
      <c r="B1378" s="242"/>
      <c r="C1378" s="243"/>
      <c r="D1378" s="232" t="s">
        <v>337</v>
      </c>
      <c r="E1378" s="244" t="s">
        <v>1</v>
      </c>
      <c r="F1378" s="245" t="s">
        <v>1249</v>
      </c>
      <c r="G1378" s="243"/>
      <c r="H1378" s="244" t="s">
        <v>1</v>
      </c>
      <c r="I1378" s="246"/>
      <c r="J1378" s="243"/>
      <c r="K1378" s="243"/>
      <c r="L1378" s="247"/>
      <c r="M1378" s="248"/>
      <c r="N1378" s="249"/>
      <c r="O1378" s="249"/>
      <c r="P1378" s="249"/>
      <c r="Q1378" s="249"/>
      <c r="R1378" s="249"/>
      <c r="S1378" s="249"/>
      <c r="T1378" s="250"/>
      <c r="U1378" s="12"/>
      <c r="V1378" s="12"/>
      <c r="W1378" s="12"/>
      <c r="X1378" s="12"/>
      <c r="Y1378" s="12"/>
      <c r="Z1378" s="12"/>
      <c r="AA1378" s="12"/>
      <c r="AB1378" s="12"/>
      <c r="AC1378" s="12"/>
      <c r="AD1378" s="12"/>
      <c r="AE1378" s="12"/>
      <c r="AT1378" s="251" t="s">
        <v>337</v>
      </c>
      <c r="AU1378" s="251" t="s">
        <v>85</v>
      </c>
      <c r="AV1378" s="12" t="s">
        <v>85</v>
      </c>
      <c r="AW1378" s="12" t="s">
        <v>33</v>
      </c>
      <c r="AX1378" s="12" t="s">
        <v>77</v>
      </c>
      <c r="AY1378" s="251" t="s">
        <v>247</v>
      </c>
    </row>
    <row r="1379" s="13" customFormat="1">
      <c r="A1379" s="13"/>
      <c r="B1379" s="252"/>
      <c r="C1379" s="253"/>
      <c r="D1379" s="232" t="s">
        <v>337</v>
      </c>
      <c r="E1379" s="254" t="s">
        <v>1</v>
      </c>
      <c r="F1379" s="255" t="s">
        <v>87</v>
      </c>
      <c r="G1379" s="253"/>
      <c r="H1379" s="256">
        <v>2</v>
      </c>
      <c r="I1379" s="257"/>
      <c r="J1379" s="253"/>
      <c r="K1379" s="253"/>
      <c r="L1379" s="258"/>
      <c r="M1379" s="259"/>
      <c r="N1379" s="260"/>
      <c r="O1379" s="260"/>
      <c r="P1379" s="260"/>
      <c r="Q1379" s="260"/>
      <c r="R1379" s="260"/>
      <c r="S1379" s="260"/>
      <c r="T1379" s="261"/>
      <c r="U1379" s="13"/>
      <c r="V1379" s="13"/>
      <c r="W1379" s="13"/>
      <c r="X1379" s="13"/>
      <c r="Y1379" s="13"/>
      <c r="Z1379" s="13"/>
      <c r="AA1379" s="13"/>
      <c r="AB1379" s="13"/>
      <c r="AC1379" s="13"/>
      <c r="AD1379" s="13"/>
      <c r="AE1379" s="13"/>
      <c r="AT1379" s="262" t="s">
        <v>337</v>
      </c>
      <c r="AU1379" s="262" t="s">
        <v>85</v>
      </c>
      <c r="AV1379" s="13" t="s">
        <v>87</v>
      </c>
      <c r="AW1379" s="13" t="s">
        <v>33</v>
      </c>
      <c r="AX1379" s="13" t="s">
        <v>77</v>
      </c>
      <c r="AY1379" s="262" t="s">
        <v>247</v>
      </c>
    </row>
    <row r="1380" s="14" customFormat="1">
      <c r="A1380" s="14"/>
      <c r="B1380" s="263"/>
      <c r="C1380" s="264"/>
      <c r="D1380" s="232" t="s">
        <v>337</v>
      </c>
      <c r="E1380" s="265" t="s">
        <v>1</v>
      </c>
      <c r="F1380" s="266" t="s">
        <v>340</v>
      </c>
      <c r="G1380" s="264"/>
      <c r="H1380" s="267">
        <v>2</v>
      </c>
      <c r="I1380" s="268"/>
      <c r="J1380" s="264"/>
      <c r="K1380" s="264"/>
      <c r="L1380" s="269"/>
      <c r="M1380" s="270"/>
      <c r="N1380" s="271"/>
      <c r="O1380" s="271"/>
      <c r="P1380" s="271"/>
      <c r="Q1380" s="271"/>
      <c r="R1380" s="271"/>
      <c r="S1380" s="271"/>
      <c r="T1380" s="272"/>
      <c r="U1380" s="14"/>
      <c r="V1380" s="14"/>
      <c r="W1380" s="14"/>
      <c r="X1380" s="14"/>
      <c r="Y1380" s="14"/>
      <c r="Z1380" s="14"/>
      <c r="AA1380" s="14"/>
      <c r="AB1380" s="14"/>
      <c r="AC1380" s="14"/>
      <c r="AD1380" s="14"/>
      <c r="AE1380" s="14"/>
      <c r="AT1380" s="273" t="s">
        <v>337</v>
      </c>
      <c r="AU1380" s="273" t="s">
        <v>85</v>
      </c>
      <c r="AV1380" s="14" t="s">
        <v>258</v>
      </c>
      <c r="AW1380" s="14" t="s">
        <v>33</v>
      </c>
      <c r="AX1380" s="14" t="s">
        <v>85</v>
      </c>
      <c r="AY1380" s="273" t="s">
        <v>247</v>
      </c>
    </row>
    <row r="1381" s="2" customFormat="1" ht="16.5" customHeight="1">
      <c r="A1381" s="38"/>
      <c r="B1381" s="39"/>
      <c r="C1381" s="219" t="s">
        <v>1233</v>
      </c>
      <c r="D1381" s="219" t="s">
        <v>248</v>
      </c>
      <c r="E1381" s="220" t="s">
        <v>5147</v>
      </c>
      <c r="F1381" s="221" t="s">
        <v>5148</v>
      </c>
      <c r="G1381" s="222" t="s">
        <v>398</v>
      </c>
      <c r="H1381" s="223">
        <v>24</v>
      </c>
      <c r="I1381" s="224"/>
      <c r="J1381" s="225">
        <f>ROUND(I1381*H1381,2)</f>
        <v>0</v>
      </c>
      <c r="K1381" s="221" t="s">
        <v>1</v>
      </c>
      <c r="L1381" s="44"/>
      <c r="M1381" s="226" t="s">
        <v>1</v>
      </c>
      <c r="N1381" s="227" t="s">
        <v>42</v>
      </c>
      <c r="O1381" s="91"/>
      <c r="P1381" s="228">
        <f>O1381*H1381</f>
        <v>0</v>
      </c>
      <c r="Q1381" s="228">
        <v>0</v>
      </c>
      <c r="R1381" s="228">
        <f>Q1381*H1381</f>
        <v>0</v>
      </c>
      <c r="S1381" s="228">
        <v>0</v>
      </c>
      <c r="T1381" s="229">
        <f>S1381*H1381</f>
        <v>0</v>
      </c>
      <c r="U1381" s="38"/>
      <c r="V1381" s="38"/>
      <c r="W1381" s="38"/>
      <c r="X1381" s="38"/>
      <c r="Y1381" s="38"/>
      <c r="Z1381" s="38"/>
      <c r="AA1381" s="38"/>
      <c r="AB1381" s="38"/>
      <c r="AC1381" s="38"/>
      <c r="AD1381" s="38"/>
      <c r="AE1381" s="38"/>
      <c r="AR1381" s="230" t="s">
        <v>258</v>
      </c>
      <c r="AT1381" s="230" t="s">
        <v>248</v>
      </c>
      <c r="AU1381" s="230" t="s">
        <v>85</v>
      </c>
      <c r="AY1381" s="17" t="s">
        <v>247</v>
      </c>
      <c r="BE1381" s="231">
        <f>IF(N1381="základní",J1381,0)</f>
        <v>0</v>
      </c>
      <c r="BF1381" s="231">
        <f>IF(N1381="snížená",J1381,0)</f>
        <v>0</v>
      </c>
      <c r="BG1381" s="231">
        <f>IF(N1381="zákl. přenesená",J1381,0)</f>
        <v>0</v>
      </c>
      <c r="BH1381" s="231">
        <f>IF(N1381="sníž. přenesená",J1381,0)</f>
        <v>0</v>
      </c>
      <c r="BI1381" s="231">
        <f>IF(N1381="nulová",J1381,0)</f>
        <v>0</v>
      </c>
      <c r="BJ1381" s="17" t="s">
        <v>85</v>
      </c>
      <c r="BK1381" s="231">
        <f>ROUND(I1381*H1381,2)</f>
        <v>0</v>
      </c>
      <c r="BL1381" s="17" t="s">
        <v>258</v>
      </c>
      <c r="BM1381" s="230" t="s">
        <v>5149</v>
      </c>
    </row>
    <row r="1382" s="12" customFormat="1">
      <c r="A1382" s="12"/>
      <c r="B1382" s="242"/>
      <c r="C1382" s="243"/>
      <c r="D1382" s="232" t="s">
        <v>337</v>
      </c>
      <c r="E1382" s="244" t="s">
        <v>1</v>
      </c>
      <c r="F1382" s="245" t="s">
        <v>5150</v>
      </c>
      <c r="G1382" s="243"/>
      <c r="H1382" s="244" t="s">
        <v>1</v>
      </c>
      <c r="I1382" s="246"/>
      <c r="J1382" s="243"/>
      <c r="K1382" s="243"/>
      <c r="L1382" s="247"/>
      <c r="M1382" s="248"/>
      <c r="N1382" s="249"/>
      <c r="O1382" s="249"/>
      <c r="P1382" s="249"/>
      <c r="Q1382" s="249"/>
      <c r="R1382" s="249"/>
      <c r="S1382" s="249"/>
      <c r="T1382" s="250"/>
      <c r="U1382" s="12"/>
      <c r="V1382" s="12"/>
      <c r="W1382" s="12"/>
      <c r="X1382" s="12"/>
      <c r="Y1382" s="12"/>
      <c r="Z1382" s="12"/>
      <c r="AA1382" s="12"/>
      <c r="AB1382" s="12"/>
      <c r="AC1382" s="12"/>
      <c r="AD1382" s="12"/>
      <c r="AE1382" s="12"/>
      <c r="AT1382" s="251" t="s">
        <v>337</v>
      </c>
      <c r="AU1382" s="251" t="s">
        <v>85</v>
      </c>
      <c r="AV1382" s="12" t="s">
        <v>85</v>
      </c>
      <c r="AW1382" s="12" t="s">
        <v>33</v>
      </c>
      <c r="AX1382" s="12" t="s">
        <v>77</v>
      </c>
      <c r="AY1382" s="251" t="s">
        <v>247</v>
      </c>
    </row>
    <row r="1383" s="13" customFormat="1">
      <c r="A1383" s="13"/>
      <c r="B1383" s="252"/>
      <c r="C1383" s="253"/>
      <c r="D1383" s="232" t="s">
        <v>337</v>
      </c>
      <c r="E1383" s="254" t="s">
        <v>1</v>
      </c>
      <c r="F1383" s="255" t="s">
        <v>311</v>
      </c>
      <c r="G1383" s="253"/>
      <c r="H1383" s="256">
        <v>24</v>
      </c>
      <c r="I1383" s="257"/>
      <c r="J1383" s="253"/>
      <c r="K1383" s="253"/>
      <c r="L1383" s="258"/>
      <c r="M1383" s="259"/>
      <c r="N1383" s="260"/>
      <c r="O1383" s="260"/>
      <c r="P1383" s="260"/>
      <c r="Q1383" s="260"/>
      <c r="R1383" s="260"/>
      <c r="S1383" s="260"/>
      <c r="T1383" s="261"/>
      <c r="U1383" s="13"/>
      <c r="V1383" s="13"/>
      <c r="W1383" s="13"/>
      <c r="X1383" s="13"/>
      <c r="Y1383" s="13"/>
      <c r="Z1383" s="13"/>
      <c r="AA1383" s="13"/>
      <c r="AB1383" s="13"/>
      <c r="AC1383" s="13"/>
      <c r="AD1383" s="13"/>
      <c r="AE1383" s="13"/>
      <c r="AT1383" s="262" t="s">
        <v>337</v>
      </c>
      <c r="AU1383" s="262" t="s">
        <v>85</v>
      </c>
      <c r="AV1383" s="13" t="s">
        <v>87</v>
      </c>
      <c r="AW1383" s="13" t="s">
        <v>33</v>
      </c>
      <c r="AX1383" s="13" t="s">
        <v>77</v>
      </c>
      <c r="AY1383" s="262" t="s">
        <v>247</v>
      </c>
    </row>
    <row r="1384" s="14" customFormat="1">
      <c r="A1384" s="14"/>
      <c r="B1384" s="263"/>
      <c r="C1384" s="264"/>
      <c r="D1384" s="232" t="s">
        <v>337</v>
      </c>
      <c r="E1384" s="265" t="s">
        <v>1</v>
      </c>
      <c r="F1384" s="266" t="s">
        <v>340</v>
      </c>
      <c r="G1384" s="264"/>
      <c r="H1384" s="267">
        <v>24</v>
      </c>
      <c r="I1384" s="268"/>
      <c r="J1384" s="264"/>
      <c r="K1384" s="264"/>
      <c r="L1384" s="269"/>
      <c r="M1384" s="270"/>
      <c r="N1384" s="271"/>
      <c r="O1384" s="271"/>
      <c r="P1384" s="271"/>
      <c r="Q1384" s="271"/>
      <c r="R1384" s="271"/>
      <c r="S1384" s="271"/>
      <c r="T1384" s="272"/>
      <c r="U1384" s="14"/>
      <c r="V1384" s="14"/>
      <c r="W1384" s="14"/>
      <c r="X1384" s="14"/>
      <c r="Y1384" s="14"/>
      <c r="Z1384" s="14"/>
      <c r="AA1384" s="14"/>
      <c r="AB1384" s="14"/>
      <c r="AC1384" s="14"/>
      <c r="AD1384" s="14"/>
      <c r="AE1384" s="14"/>
      <c r="AT1384" s="273" t="s">
        <v>337</v>
      </c>
      <c r="AU1384" s="273" t="s">
        <v>85</v>
      </c>
      <c r="AV1384" s="14" t="s">
        <v>258</v>
      </c>
      <c r="AW1384" s="14" t="s">
        <v>33</v>
      </c>
      <c r="AX1384" s="14" t="s">
        <v>85</v>
      </c>
      <c r="AY1384" s="273" t="s">
        <v>247</v>
      </c>
    </row>
    <row r="1385" s="2" customFormat="1" ht="16.5" customHeight="1">
      <c r="A1385" s="38"/>
      <c r="B1385" s="39"/>
      <c r="C1385" s="219" t="s">
        <v>1065</v>
      </c>
      <c r="D1385" s="219" t="s">
        <v>248</v>
      </c>
      <c r="E1385" s="220" t="s">
        <v>5151</v>
      </c>
      <c r="F1385" s="221" t="s">
        <v>1303</v>
      </c>
      <c r="G1385" s="222" t="s">
        <v>398</v>
      </c>
      <c r="H1385" s="223">
        <v>8</v>
      </c>
      <c r="I1385" s="224"/>
      <c r="J1385" s="225">
        <f>ROUND(I1385*H1385,2)</f>
        <v>0</v>
      </c>
      <c r="K1385" s="221" t="s">
        <v>1</v>
      </c>
      <c r="L1385" s="44"/>
      <c r="M1385" s="226" t="s">
        <v>1</v>
      </c>
      <c r="N1385" s="227" t="s">
        <v>42</v>
      </c>
      <c r="O1385" s="91"/>
      <c r="P1385" s="228">
        <f>O1385*H1385</f>
        <v>0</v>
      </c>
      <c r="Q1385" s="228">
        <v>0</v>
      </c>
      <c r="R1385" s="228">
        <f>Q1385*H1385</f>
        <v>0</v>
      </c>
      <c r="S1385" s="228">
        <v>0</v>
      </c>
      <c r="T1385" s="229">
        <f>S1385*H1385</f>
        <v>0</v>
      </c>
      <c r="U1385" s="38"/>
      <c r="V1385" s="38"/>
      <c r="W1385" s="38"/>
      <c r="X1385" s="38"/>
      <c r="Y1385" s="38"/>
      <c r="Z1385" s="38"/>
      <c r="AA1385" s="38"/>
      <c r="AB1385" s="38"/>
      <c r="AC1385" s="38"/>
      <c r="AD1385" s="38"/>
      <c r="AE1385" s="38"/>
      <c r="AR1385" s="230" t="s">
        <v>258</v>
      </c>
      <c r="AT1385" s="230" t="s">
        <v>248</v>
      </c>
      <c r="AU1385" s="230" t="s">
        <v>85</v>
      </c>
      <c r="AY1385" s="17" t="s">
        <v>247</v>
      </c>
      <c r="BE1385" s="231">
        <f>IF(N1385="základní",J1385,0)</f>
        <v>0</v>
      </c>
      <c r="BF1385" s="231">
        <f>IF(N1385="snížená",J1385,0)</f>
        <v>0</v>
      </c>
      <c r="BG1385" s="231">
        <f>IF(N1385="zákl. přenesená",J1385,0)</f>
        <v>0</v>
      </c>
      <c r="BH1385" s="231">
        <f>IF(N1385="sníž. přenesená",J1385,0)</f>
        <v>0</v>
      </c>
      <c r="BI1385" s="231">
        <f>IF(N1385="nulová",J1385,0)</f>
        <v>0</v>
      </c>
      <c r="BJ1385" s="17" t="s">
        <v>85</v>
      </c>
      <c r="BK1385" s="231">
        <f>ROUND(I1385*H1385,2)</f>
        <v>0</v>
      </c>
      <c r="BL1385" s="17" t="s">
        <v>258</v>
      </c>
      <c r="BM1385" s="230" t="s">
        <v>1589</v>
      </c>
    </row>
    <row r="1386" s="2" customFormat="1">
      <c r="A1386" s="38"/>
      <c r="B1386" s="39"/>
      <c r="C1386" s="40"/>
      <c r="D1386" s="232" t="s">
        <v>253</v>
      </c>
      <c r="E1386" s="40"/>
      <c r="F1386" s="233" t="s">
        <v>1305</v>
      </c>
      <c r="G1386" s="40"/>
      <c r="H1386" s="40"/>
      <c r="I1386" s="234"/>
      <c r="J1386" s="40"/>
      <c r="K1386" s="40"/>
      <c r="L1386" s="44"/>
      <c r="M1386" s="235"/>
      <c r="N1386" s="236"/>
      <c r="O1386" s="91"/>
      <c r="P1386" s="91"/>
      <c r="Q1386" s="91"/>
      <c r="R1386" s="91"/>
      <c r="S1386" s="91"/>
      <c r="T1386" s="92"/>
      <c r="U1386" s="38"/>
      <c r="V1386" s="38"/>
      <c r="W1386" s="38"/>
      <c r="X1386" s="38"/>
      <c r="Y1386" s="38"/>
      <c r="Z1386" s="38"/>
      <c r="AA1386" s="38"/>
      <c r="AB1386" s="38"/>
      <c r="AC1386" s="38"/>
      <c r="AD1386" s="38"/>
      <c r="AE1386" s="38"/>
      <c r="AT1386" s="17" t="s">
        <v>253</v>
      </c>
      <c r="AU1386" s="17" t="s">
        <v>85</v>
      </c>
    </row>
    <row r="1387" s="12" customFormat="1">
      <c r="A1387" s="12"/>
      <c r="B1387" s="242"/>
      <c r="C1387" s="243"/>
      <c r="D1387" s="232" t="s">
        <v>337</v>
      </c>
      <c r="E1387" s="244" t="s">
        <v>1</v>
      </c>
      <c r="F1387" s="245" t="s">
        <v>1249</v>
      </c>
      <c r="G1387" s="243"/>
      <c r="H1387" s="244" t="s">
        <v>1</v>
      </c>
      <c r="I1387" s="246"/>
      <c r="J1387" s="243"/>
      <c r="K1387" s="243"/>
      <c r="L1387" s="247"/>
      <c r="M1387" s="248"/>
      <c r="N1387" s="249"/>
      <c r="O1387" s="249"/>
      <c r="P1387" s="249"/>
      <c r="Q1387" s="249"/>
      <c r="R1387" s="249"/>
      <c r="S1387" s="249"/>
      <c r="T1387" s="250"/>
      <c r="U1387" s="12"/>
      <c r="V1387" s="12"/>
      <c r="W1387" s="12"/>
      <c r="X1387" s="12"/>
      <c r="Y1387" s="12"/>
      <c r="Z1387" s="12"/>
      <c r="AA1387" s="12"/>
      <c r="AB1387" s="12"/>
      <c r="AC1387" s="12"/>
      <c r="AD1387" s="12"/>
      <c r="AE1387" s="12"/>
      <c r="AT1387" s="251" t="s">
        <v>337</v>
      </c>
      <c r="AU1387" s="251" t="s">
        <v>85</v>
      </c>
      <c r="AV1387" s="12" t="s">
        <v>85</v>
      </c>
      <c r="AW1387" s="12" t="s">
        <v>33</v>
      </c>
      <c r="AX1387" s="12" t="s">
        <v>77</v>
      </c>
      <c r="AY1387" s="251" t="s">
        <v>247</v>
      </c>
    </row>
    <row r="1388" s="13" customFormat="1">
      <c r="A1388" s="13"/>
      <c r="B1388" s="252"/>
      <c r="C1388" s="253"/>
      <c r="D1388" s="232" t="s">
        <v>337</v>
      </c>
      <c r="E1388" s="254" t="s">
        <v>1</v>
      </c>
      <c r="F1388" s="255" t="s">
        <v>271</v>
      </c>
      <c r="G1388" s="253"/>
      <c r="H1388" s="256">
        <v>8</v>
      </c>
      <c r="I1388" s="257"/>
      <c r="J1388" s="253"/>
      <c r="K1388" s="253"/>
      <c r="L1388" s="258"/>
      <c r="M1388" s="259"/>
      <c r="N1388" s="260"/>
      <c r="O1388" s="260"/>
      <c r="P1388" s="260"/>
      <c r="Q1388" s="260"/>
      <c r="R1388" s="260"/>
      <c r="S1388" s="260"/>
      <c r="T1388" s="261"/>
      <c r="U1388" s="13"/>
      <c r="V1388" s="13"/>
      <c r="W1388" s="13"/>
      <c r="X1388" s="13"/>
      <c r="Y1388" s="13"/>
      <c r="Z1388" s="13"/>
      <c r="AA1388" s="13"/>
      <c r="AB1388" s="13"/>
      <c r="AC1388" s="13"/>
      <c r="AD1388" s="13"/>
      <c r="AE1388" s="13"/>
      <c r="AT1388" s="262" t="s">
        <v>337</v>
      </c>
      <c r="AU1388" s="262" t="s">
        <v>85</v>
      </c>
      <c r="AV1388" s="13" t="s">
        <v>87</v>
      </c>
      <c r="AW1388" s="13" t="s">
        <v>33</v>
      </c>
      <c r="AX1388" s="13" t="s">
        <v>77</v>
      </c>
      <c r="AY1388" s="262" t="s">
        <v>247</v>
      </c>
    </row>
    <row r="1389" s="14" customFormat="1">
      <c r="A1389" s="14"/>
      <c r="B1389" s="263"/>
      <c r="C1389" s="264"/>
      <c r="D1389" s="232" t="s">
        <v>337</v>
      </c>
      <c r="E1389" s="265" t="s">
        <v>1</v>
      </c>
      <c r="F1389" s="266" t="s">
        <v>340</v>
      </c>
      <c r="G1389" s="264"/>
      <c r="H1389" s="267">
        <v>8</v>
      </c>
      <c r="I1389" s="268"/>
      <c r="J1389" s="264"/>
      <c r="K1389" s="264"/>
      <c r="L1389" s="269"/>
      <c r="M1389" s="270"/>
      <c r="N1389" s="271"/>
      <c r="O1389" s="271"/>
      <c r="P1389" s="271"/>
      <c r="Q1389" s="271"/>
      <c r="R1389" s="271"/>
      <c r="S1389" s="271"/>
      <c r="T1389" s="272"/>
      <c r="U1389" s="14"/>
      <c r="V1389" s="14"/>
      <c r="W1389" s="14"/>
      <c r="X1389" s="14"/>
      <c r="Y1389" s="14"/>
      <c r="Z1389" s="14"/>
      <c r="AA1389" s="14"/>
      <c r="AB1389" s="14"/>
      <c r="AC1389" s="14"/>
      <c r="AD1389" s="14"/>
      <c r="AE1389" s="14"/>
      <c r="AT1389" s="273" t="s">
        <v>337</v>
      </c>
      <c r="AU1389" s="273" t="s">
        <v>85</v>
      </c>
      <c r="AV1389" s="14" t="s">
        <v>258</v>
      </c>
      <c r="AW1389" s="14" t="s">
        <v>33</v>
      </c>
      <c r="AX1389" s="14" t="s">
        <v>85</v>
      </c>
      <c r="AY1389" s="273" t="s">
        <v>247</v>
      </c>
    </row>
    <row r="1390" s="2" customFormat="1" ht="16.5" customHeight="1">
      <c r="A1390" s="38"/>
      <c r="B1390" s="39"/>
      <c r="C1390" s="219" t="s">
        <v>1591</v>
      </c>
      <c r="D1390" s="219" t="s">
        <v>248</v>
      </c>
      <c r="E1390" s="220" t="s">
        <v>5152</v>
      </c>
      <c r="F1390" s="221" t="s">
        <v>5153</v>
      </c>
      <c r="G1390" s="222" t="s">
        <v>398</v>
      </c>
      <c r="H1390" s="223">
        <v>1</v>
      </c>
      <c r="I1390" s="224"/>
      <c r="J1390" s="225">
        <f>ROUND(I1390*H1390,2)</f>
        <v>0</v>
      </c>
      <c r="K1390" s="221" t="s">
        <v>1</v>
      </c>
      <c r="L1390" s="44"/>
      <c r="M1390" s="226" t="s">
        <v>1</v>
      </c>
      <c r="N1390" s="227" t="s">
        <v>42</v>
      </c>
      <c r="O1390" s="91"/>
      <c r="P1390" s="228">
        <f>O1390*H1390</f>
        <v>0</v>
      </c>
      <c r="Q1390" s="228">
        <v>0</v>
      </c>
      <c r="R1390" s="228">
        <f>Q1390*H1390</f>
        <v>0</v>
      </c>
      <c r="S1390" s="228">
        <v>0</v>
      </c>
      <c r="T1390" s="229">
        <f>S1390*H1390</f>
        <v>0</v>
      </c>
      <c r="U1390" s="38"/>
      <c r="V1390" s="38"/>
      <c r="W1390" s="38"/>
      <c r="X1390" s="38"/>
      <c r="Y1390" s="38"/>
      <c r="Z1390" s="38"/>
      <c r="AA1390" s="38"/>
      <c r="AB1390" s="38"/>
      <c r="AC1390" s="38"/>
      <c r="AD1390" s="38"/>
      <c r="AE1390" s="38"/>
      <c r="AR1390" s="230" t="s">
        <v>258</v>
      </c>
      <c r="AT1390" s="230" t="s">
        <v>248</v>
      </c>
      <c r="AU1390" s="230" t="s">
        <v>85</v>
      </c>
      <c r="AY1390" s="17" t="s">
        <v>247</v>
      </c>
      <c r="BE1390" s="231">
        <f>IF(N1390="základní",J1390,0)</f>
        <v>0</v>
      </c>
      <c r="BF1390" s="231">
        <f>IF(N1390="snížená",J1390,0)</f>
        <v>0</v>
      </c>
      <c r="BG1390" s="231">
        <f>IF(N1390="zákl. přenesená",J1390,0)</f>
        <v>0</v>
      </c>
      <c r="BH1390" s="231">
        <f>IF(N1390="sníž. přenesená",J1390,0)</f>
        <v>0</v>
      </c>
      <c r="BI1390" s="231">
        <f>IF(N1390="nulová",J1390,0)</f>
        <v>0</v>
      </c>
      <c r="BJ1390" s="17" t="s">
        <v>85</v>
      </c>
      <c r="BK1390" s="231">
        <f>ROUND(I1390*H1390,2)</f>
        <v>0</v>
      </c>
      <c r="BL1390" s="17" t="s">
        <v>258</v>
      </c>
      <c r="BM1390" s="230" t="s">
        <v>1594</v>
      </c>
    </row>
    <row r="1391" s="2" customFormat="1">
      <c r="A1391" s="38"/>
      <c r="B1391" s="39"/>
      <c r="C1391" s="40"/>
      <c r="D1391" s="232" t="s">
        <v>253</v>
      </c>
      <c r="E1391" s="40"/>
      <c r="F1391" s="233" t="s">
        <v>5154</v>
      </c>
      <c r="G1391" s="40"/>
      <c r="H1391" s="40"/>
      <c r="I1391" s="234"/>
      <c r="J1391" s="40"/>
      <c r="K1391" s="40"/>
      <c r="L1391" s="44"/>
      <c r="M1391" s="235"/>
      <c r="N1391" s="236"/>
      <c r="O1391" s="91"/>
      <c r="P1391" s="91"/>
      <c r="Q1391" s="91"/>
      <c r="R1391" s="91"/>
      <c r="S1391" s="91"/>
      <c r="T1391" s="92"/>
      <c r="U1391" s="38"/>
      <c r="V1391" s="38"/>
      <c r="W1391" s="38"/>
      <c r="X1391" s="38"/>
      <c r="Y1391" s="38"/>
      <c r="Z1391" s="38"/>
      <c r="AA1391" s="38"/>
      <c r="AB1391" s="38"/>
      <c r="AC1391" s="38"/>
      <c r="AD1391" s="38"/>
      <c r="AE1391" s="38"/>
      <c r="AT1391" s="17" t="s">
        <v>253</v>
      </c>
      <c r="AU1391" s="17" t="s">
        <v>85</v>
      </c>
    </row>
    <row r="1392" s="12" customFormat="1">
      <c r="A1392" s="12"/>
      <c r="B1392" s="242"/>
      <c r="C1392" s="243"/>
      <c r="D1392" s="232" t="s">
        <v>337</v>
      </c>
      <c r="E1392" s="244" t="s">
        <v>1</v>
      </c>
      <c r="F1392" s="245" t="s">
        <v>1249</v>
      </c>
      <c r="G1392" s="243"/>
      <c r="H1392" s="244" t="s">
        <v>1</v>
      </c>
      <c r="I1392" s="246"/>
      <c r="J1392" s="243"/>
      <c r="K1392" s="243"/>
      <c r="L1392" s="247"/>
      <c r="M1392" s="248"/>
      <c r="N1392" s="249"/>
      <c r="O1392" s="249"/>
      <c r="P1392" s="249"/>
      <c r="Q1392" s="249"/>
      <c r="R1392" s="249"/>
      <c r="S1392" s="249"/>
      <c r="T1392" s="250"/>
      <c r="U1392" s="12"/>
      <c r="V1392" s="12"/>
      <c r="W1392" s="12"/>
      <c r="X1392" s="12"/>
      <c r="Y1392" s="12"/>
      <c r="Z1392" s="12"/>
      <c r="AA1392" s="12"/>
      <c r="AB1392" s="12"/>
      <c r="AC1392" s="12"/>
      <c r="AD1392" s="12"/>
      <c r="AE1392" s="12"/>
      <c r="AT1392" s="251" t="s">
        <v>337</v>
      </c>
      <c r="AU1392" s="251" t="s">
        <v>85</v>
      </c>
      <c r="AV1392" s="12" t="s">
        <v>85</v>
      </c>
      <c r="AW1392" s="12" t="s">
        <v>33</v>
      </c>
      <c r="AX1392" s="12" t="s">
        <v>77</v>
      </c>
      <c r="AY1392" s="251" t="s">
        <v>247</v>
      </c>
    </row>
    <row r="1393" s="13" customFormat="1">
      <c r="A1393" s="13"/>
      <c r="B1393" s="252"/>
      <c r="C1393" s="253"/>
      <c r="D1393" s="232" t="s">
        <v>337</v>
      </c>
      <c r="E1393" s="254" t="s">
        <v>1</v>
      </c>
      <c r="F1393" s="255" t="s">
        <v>85</v>
      </c>
      <c r="G1393" s="253"/>
      <c r="H1393" s="256">
        <v>1</v>
      </c>
      <c r="I1393" s="257"/>
      <c r="J1393" s="253"/>
      <c r="K1393" s="253"/>
      <c r="L1393" s="258"/>
      <c r="M1393" s="259"/>
      <c r="N1393" s="260"/>
      <c r="O1393" s="260"/>
      <c r="P1393" s="260"/>
      <c r="Q1393" s="260"/>
      <c r="R1393" s="260"/>
      <c r="S1393" s="260"/>
      <c r="T1393" s="261"/>
      <c r="U1393" s="13"/>
      <c r="V1393" s="13"/>
      <c r="W1393" s="13"/>
      <c r="X1393" s="13"/>
      <c r="Y1393" s="13"/>
      <c r="Z1393" s="13"/>
      <c r="AA1393" s="13"/>
      <c r="AB1393" s="13"/>
      <c r="AC1393" s="13"/>
      <c r="AD1393" s="13"/>
      <c r="AE1393" s="13"/>
      <c r="AT1393" s="262" t="s">
        <v>337</v>
      </c>
      <c r="AU1393" s="262" t="s">
        <v>85</v>
      </c>
      <c r="AV1393" s="13" t="s">
        <v>87</v>
      </c>
      <c r="AW1393" s="13" t="s">
        <v>33</v>
      </c>
      <c r="AX1393" s="13" t="s">
        <v>77</v>
      </c>
      <c r="AY1393" s="262" t="s">
        <v>247</v>
      </c>
    </row>
    <row r="1394" s="14" customFormat="1">
      <c r="A1394" s="14"/>
      <c r="B1394" s="263"/>
      <c r="C1394" s="264"/>
      <c r="D1394" s="232" t="s">
        <v>337</v>
      </c>
      <c r="E1394" s="265" t="s">
        <v>1</v>
      </c>
      <c r="F1394" s="266" t="s">
        <v>340</v>
      </c>
      <c r="G1394" s="264"/>
      <c r="H1394" s="267">
        <v>1</v>
      </c>
      <c r="I1394" s="268"/>
      <c r="J1394" s="264"/>
      <c r="K1394" s="264"/>
      <c r="L1394" s="269"/>
      <c r="M1394" s="270"/>
      <c r="N1394" s="271"/>
      <c r="O1394" s="271"/>
      <c r="P1394" s="271"/>
      <c r="Q1394" s="271"/>
      <c r="R1394" s="271"/>
      <c r="S1394" s="271"/>
      <c r="T1394" s="272"/>
      <c r="U1394" s="14"/>
      <c r="V1394" s="14"/>
      <c r="W1394" s="14"/>
      <c r="X1394" s="14"/>
      <c r="Y1394" s="14"/>
      <c r="Z1394" s="14"/>
      <c r="AA1394" s="14"/>
      <c r="AB1394" s="14"/>
      <c r="AC1394" s="14"/>
      <c r="AD1394" s="14"/>
      <c r="AE1394" s="14"/>
      <c r="AT1394" s="273" t="s">
        <v>337</v>
      </c>
      <c r="AU1394" s="273" t="s">
        <v>85</v>
      </c>
      <c r="AV1394" s="14" t="s">
        <v>258</v>
      </c>
      <c r="AW1394" s="14" t="s">
        <v>33</v>
      </c>
      <c r="AX1394" s="14" t="s">
        <v>85</v>
      </c>
      <c r="AY1394" s="273" t="s">
        <v>247</v>
      </c>
    </row>
    <row r="1395" s="2" customFormat="1" ht="16.5" customHeight="1">
      <c r="A1395" s="38"/>
      <c r="B1395" s="39"/>
      <c r="C1395" s="219" t="s">
        <v>1069</v>
      </c>
      <c r="D1395" s="219" t="s">
        <v>248</v>
      </c>
      <c r="E1395" s="220" t="s">
        <v>5155</v>
      </c>
      <c r="F1395" s="221" t="s">
        <v>5156</v>
      </c>
      <c r="G1395" s="222" t="s">
        <v>398</v>
      </c>
      <c r="H1395" s="223">
        <v>4</v>
      </c>
      <c r="I1395" s="224"/>
      <c r="J1395" s="225">
        <f>ROUND(I1395*H1395,2)</f>
        <v>0</v>
      </c>
      <c r="K1395" s="221" t="s">
        <v>1</v>
      </c>
      <c r="L1395" s="44"/>
      <c r="M1395" s="226" t="s">
        <v>1</v>
      </c>
      <c r="N1395" s="227" t="s">
        <v>42</v>
      </c>
      <c r="O1395" s="91"/>
      <c r="P1395" s="228">
        <f>O1395*H1395</f>
        <v>0</v>
      </c>
      <c r="Q1395" s="228">
        <v>0</v>
      </c>
      <c r="R1395" s="228">
        <f>Q1395*H1395</f>
        <v>0</v>
      </c>
      <c r="S1395" s="228">
        <v>0</v>
      </c>
      <c r="T1395" s="229">
        <f>S1395*H1395</f>
        <v>0</v>
      </c>
      <c r="U1395" s="38"/>
      <c r="V1395" s="38"/>
      <c r="W1395" s="38"/>
      <c r="X1395" s="38"/>
      <c r="Y1395" s="38"/>
      <c r="Z1395" s="38"/>
      <c r="AA1395" s="38"/>
      <c r="AB1395" s="38"/>
      <c r="AC1395" s="38"/>
      <c r="AD1395" s="38"/>
      <c r="AE1395" s="38"/>
      <c r="AR1395" s="230" t="s">
        <v>258</v>
      </c>
      <c r="AT1395" s="230" t="s">
        <v>248</v>
      </c>
      <c r="AU1395" s="230" t="s">
        <v>85</v>
      </c>
      <c r="AY1395" s="17" t="s">
        <v>247</v>
      </c>
      <c r="BE1395" s="231">
        <f>IF(N1395="základní",J1395,0)</f>
        <v>0</v>
      </c>
      <c r="BF1395" s="231">
        <f>IF(N1395="snížená",J1395,0)</f>
        <v>0</v>
      </c>
      <c r="BG1395" s="231">
        <f>IF(N1395="zákl. přenesená",J1395,0)</f>
        <v>0</v>
      </c>
      <c r="BH1395" s="231">
        <f>IF(N1395="sníž. přenesená",J1395,0)</f>
        <v>0</v>
      </c>
      <c r="BI1395" s="231">
        <f>IF(N1395="nulová",J1395,0)</f>
        <v>0</v>
      </c>
      <c r="BJ1395" s="17" t="s">
        <v>85</v>
      </c>
      <c r="BK1395" s="231">
        <f>ROUND(I1395*H1395,2)</f>
        <v>0</v>
      </c>
      <c r="BL1395" s="17" t="s">
        <v>258</v>
      </c>
      <c r="BM1395" s="230" t="s">
        <v>1598</v>
      </c>
    </row>
    <row r="1396" s="2" customFormat="1">
      <c r="A1396" s="38"/>
      <c r="B1396" s="39"/>
      <c r="C1396" s="40"/>
      <c r="D1396" s="232" t="s">
        <v>253</v>
      </c>
      <c r="E1396" s="40"/>
      <c r="F1396" s="233" t="s">
        <v>5154</v>
      </c>
      <c r="G1396" s="40"/>
      <c r="H1396" s="40"/>
      <c r="I1396" s="234"/>
      <c r="J1396" s="40"/>
      <c r="K1396" s="40"/>
      <c r="L1396" s="44"/>
      <c r="M1396" s="235"/>
      <c r="N1396" s="236"/>
      <c r="O1396" s="91"/>
      <c r="P1396" s="91"/>
      <c r="Q1396" s="91"/>
      <c r="R1396" s="91"/>
      <c r="S1396" s="91"/>
      <c r="T1396" s="92"/>
      <c r="U1396" s="38"/>
      <c r="V1396" s="38"/>
      <c r="W1396" s="38"/>
      <c r="X1396" s="38"/>
      <c r="Y1396" s="38"/>
      <c r="Z1396" s="38"/>
      <c r="AA1396" s="38"/>
      <c r="AB1396" s="38"/>
      <c r="AC1396" s="38"/>
      <c r="AD1396" s="38"/>
      <c r="AE1396" s="38"/>
      <c r="AT1396" s="17" t="s">
        <v>253</v>
      </c>
      <c r="AU1396" s="17" t="s">
        <v>85</v>
      </c>
    </row>
    <row r="1397" s="12" customFormat="1">
      <c r="A1397" s="12"/>
      <c r="B1397" s="242"/>
      <c r="C1397" s="243"/>
      <c r="D1397" s="232" t="s">
        <v>337</v>
      </c>
      <c r="E1397" s="244" t="s">
        <v>1</v>
      </c>
      <c r="F1397" s="245" t="s">
        <v>1249</v>
      </c>
      <c r="G1397" s="243"/>
      <c r="H1397" s="244" t="s">
        <v>1</v>
      </c>
      <c r="I1397" s="246"/>
      <c r="J1397" s="243"/>
      <c r="K1397" s="243"/>
      <c r="L1397" s="247"/>
      <c r="M1397" s="248"/>
      <c r="N1397" s="249"/>
      <c r="O1397" s="249"/>
      <c r="P1397" s="249"/>
      <c r="Q1397" s="249"/>
      <c r="R1397" s="249"/>
      <c r="S1397" s="249"/>
      <c r="T1397" s="250"/>
      <c r="U1397" s="12"/>
      <c r="V1397" s="12"/>
      <c r="W1397" s="12"/>
      <c r="X1397" s="12"/>
      <c r="Y1397" s="12"/>
      <c r="Z1397" s="12"/>
      <c r="AA1397" s="12"/>
      <c r="AB1397" s="12"/>
      <c r="AC1397" s="12"/>
      <c r="AD1397" s="12"/>
      <c r="AE1397" s="12"/>
      <c r="AT1397" s="251" t="s">
        <v>337</v>
      </c>
      <c r="AU1397" s="251" t="s">
        <v>85</v>
      </c>
      <c r="AV1397" s="12" t="s">
        <v>85</v>
      </c>
      <c r="AW1397" s="12" t="s">
        <v>33</v>
      </c>
      <c r="AX1397" s="12" t="s">
        <v>77</v>
      </c>
      <c r="AY1397" s="251" t="s">
        <v>247</v>
      </c>
    </row>
    <row r="1398" s="13" customFormat="1">
      <c r="A1398" s="13"/>
      <c r="B1398" s="252"/>
      <c r="C1398" s="253"/>
      <c r="D1398" s="232" t="s">
        <v>337</v>
      </c>
      <c r="E1398" s="254" t="s">
        <v>1</v>
      </c>
      <c r="F1398" s="255" t="s">
        <v>258</v>
      </c>
      <c r="G1398" s="253"/>
      <c r="H1398" s="256">
        <v>4</v>
      </c>
      <c r="I1398" s="257"/>
      <c r="J1398" s="253"/>
      <c r="K1398" s="253"/>
      <c r="L1398" s="258"/>
      <c r="M1398" s="259"/>
      <c r="N1398" s="260"/>
      <c r="O1398" s="260"/>
      <c r="P1398" s="260"/>
      <c r="Q1398" s="260"/>
      <c r="R1398" s="260"/>
      <c r="S1398" s="260"/>
      <c r="T1398" s="261"/>
      <c r="U1398" s="13"/>
      <c r="V1398" s="13"/>
      <c r="W1398" s="13"/>
      <c r="X1398" s="13"/>
      <c r="Y1398" s="13"/>
      <c r="Z1398" s="13"/>
      <c r="AA1398" s="13"/>
      <c r="AB1398" s="13"/>
      <c r="AC1398" s="13"/>
      <c r="AD1398" s="13"/>
      <c r="AE1398" s="13"/>
      <c r="AT1398" s="262" t="s">
        <v>337</v>
      </c>
      <c r="AU1398" s="262" t="s">
        <v>85</v>
      </c>
      <c r="AV1398" s="13" t="s">
        <v>87</v>
      </c>
      <c r="AW1398" s="13" t="s">
        <v>33</v>
      </c>
      <c r="AX1398" s="13" t="s">
        <v>77</v>
      </c>
      <c r="AY1398" s="262" t="s">
        <v>247</v>
      </c>
    </row>
    <row r="1399" s="14" customFormat="1">
      <c r="A1399" s="14"/>
      <c r="B1399" s="263"/>
      <c r="C1399" s="264"/>
      <c r="D1399" s="232" t="s">
        <v>337</v>
      </c>
      <c r="E1399" s="265" t="s">
        <v>1</v>
      </c>
      <c r="F1399" s="266" t="s">
        <v>340</v>
      </c>
      <c r="G1399" s="264"/>
      <c r="H1399" s="267">
        <v>4</v>
      </c>
      <c r="I1399" s="268"/>
      <c r="J1399" s="264"/>
      <c r="K1399" s="264"/>
      <c r="L1399" s="269"/>
      <c r="M1399" s="270"/>
      <c r="N1399" s="271"/>
      <c r="O1399" s="271"/>
      <c r="P1399" s="271"/>
      <c r="Q1399" s="271"/>
      <c r="R1399" s="271"/>
      <c r="S1399" s="271"/>
      <c r="T1399" s="272"/>
      <c r="U1399" s="14"/>
      <c r="V1399" s="14"/>
      <c r="W1399" s="14"/>
      <c r="X1399" s="14"/>
      <c r="Y1399" s="14"/>
      <c r="Z1399" s="14"/>
      <c r="AA1399" s="14"/>
      <c r="AB1399" s="14"/>
      <c r="AC1399" s="14"/>
      <c r="AD1399" s="14"/>
      <c r="AE1399" s="14"/>
      <c r="AT1399" s="273" t="s">
        <v>337</v>
      </c>
      <c r="AU1399" s="273" t="s">
        <v>85</v>
      </c>
      <c r="AV1399" s="14" t="s">
        <v>258</v>
      </c>
      <c r="AW1399" s="14" t="s">
        <v>33</v>
      </c>
      <c r="AX1399" s="14" t="s">
        <v>85</v>
      </c>
      <c r="AY1399" s="273" t="s">
        <v>247</v>
      </c>
    </row>
    <row r="1400" s="2" customFormat="1" ht="16.5" customHeight="1">
      <c r="A1400" s="38"/>
      <c r="B1400" s="39"/>
      <c r="C1400" s="219" t="s">
        <v>1600</v>
      </c>
      <c r="D1400" s="219" t="s">
        <v>248</v>
      </c>
      <c r="E1400" s="220" t="s">
        <v>5157</v>
      </c>
      <c r="F1400" s="221" t="s">
        <v>1307</v>
      </c>
      <c r="G1400" s="222" t="s">
        <v>398</v>
      </c>
      <c r="H1400" s="223">
        <v>8</v>
      </c>
      <c r="I1400" s="224"/>
      <c r="J1400" s="225">
        <f>ROUND(I1400*H1400,2)</f>
        <v>0</v>
      </c>
      <c r="K1400" s="221" t="s">
        <v>1</v>
      </c>
      <c r="L1400" s="44"/>
      <c r="M1400" s="226" t="s">
        <v>1</v>
      </c>
      <c r="N1400" s="227" t="s">
        <v>42</v>
      </c>
      <c r="O1400" s="91"/>
      <c r="P1400" s="228">
        <f>O1400*H1400</f>
        <v>0</v>
      </c>
      <c r="Q1400" s="228">
        <v>0</v>
      </c>
      <c r="R1400" s="228">
        <f>Q1400*H1400</f>
        <v>0</v>
      </c>
      <c r="S1400" s="228">
        <v>0</v>
      </c>
      <c r="T1400" s="229">
        <f>S1400*H1400</f>
        <v>0</v>
      </c>
      <c r="U1400" s="38"/>
      <c r="V1400" s="38"/>
      <c r="W1400" s="38"/>
      <c r="X1400" s="38"/>
      <c r="Y1400" s="38"/>
      <c r="Z1400" s="38"/>
      <c r="AA1400" s="38"/>
      <c r="AB1400" s="38"/>
      <c r="AC1400" s="38"/>
      <c r="AD1400" s="38"/>
      <c r="AE1400" s="38"/>
      <c r="AR1400" s="230" t="s">
        <v>258</v>
      </c>
      <c r="AT1400" s="230" t="s">
        <v>248</v>
      </c>
      <c r="AU1400" s="230" t="s">
        <v>85</v>
      </c>
      <c r="AY1400" s="17" t="s">
        <v>247</v>
      </c>
      <c r="BE1400" s="231">
        <f>IF(N1400="základní",J1400,0)</f>
        <v>0</v>
      </c>
      <c r="BF1400" s="231">
        <f>IF(N1400="snížená",J1400,0)</f>
        <v>0</v>
      </c>
      <c r="BG1400" s="231">
        <f>IF(N1400="zákl. přenesená",J1400,0)</f>
        <v>0</v>
      </c>
      <c r="BH1400" s="231">
        <f>IF(N1400="sníž. přenesená",J1400,0)</f>
        <v>0</v>
      </c>
      <c r="BI1400" s="231">
        <f>IF(N1400="nulová",J1400,0)</f>
        <v>0</v>
      </c>
      <c r="BJ1400" s="17" t="s">
        <v>85</v>
      </c>
      <c r="BK1400" s="231">
        <f>ROUND(I1400*H1400,2)</f>
        <v>0</v>
      </c>
      <c r="BL1400" s="17" t="s">
        <v>258</v>
      </c>
      <c r="BM1400" s="230" t="s">
        <v>1603</v>
      </c>
    </row>
    <row r="1401" s="2" customFormat="1">
      <c r="A1401" s="38"/>
      <c r="B1401" s="39"/>
      <c r="C1401" s="40"/>
      <c r="D1401" s="232" t="s">
        <v>253</v>
      </c>
      <c r="E1401" s="40"/>
      <c r="F1401" s="233" t="s">
        <v>1309</v>
      </c>
      <c r="G1401" s="40"/>
      <c r="H1401" s="40"/>
      <c r="I1401" s="234"/>
      <c r="J1401" s="40"/>
      <c r="K1401" s="40"/>
      <c r="L1401" s="44"/>
      <c r="M1401" s="235"/>
      <c r="N1401" s="236"/>
      <c r="O1401" s="91"/>
      <c r="P1401" s="91"/>
      <c r="Q1401" s="91"/>
      <c r="R1401" s="91"/>
      <c r="S1401" s="91"/>
      <c r="T1401" s="92"/>
      <c r="U1401" s="38"/>
      <c r="V1401" s="38"/>
      <c r="W1401" s="38"/>
      <c r="X1401" s="38"/>
      <c r="Y1401" s="38"/>
      <c r="Z1401" s="38"/>
      <c r="AA1401" s="38"/>
      <c r="AB1401" s="38"/>
      <c r="AC1401" s="38"/>
      <c r="AD1401" s="38"/>
      <c r="AE1401" s="38"/>
      <c r="AT1401" s="17" t="s">
        <v>253</v>
      </c>
      <c r="AU1401" s="17" t="s">
        <v>85</v>
      </c>
    </row>
    <row r="1402" s="12" customFormat="1">
      <c r="A1402" s="12"/>
      <c r="B1402" s="242"/>
      <c r="C1402" s="243"/>
      <c r="D1402" s="232" t="s">
        <v>337</v>
      </c>
      <c r="E1402" s="244" t="s">
        <v>1</v>
      </c>
      <c r="F1402" s="245" t="s">
        <v>1249</v>
      </c>
      <c r="G1402" s="243"/>
      <c r="H1402" s="244" t="s">
        <v>1</v>
      </c>
      <c r="I1402" s="246"/>
      <c r="J1402" s="243"/>
      <c r="K1402" s="243"/>
      <c r="L1402" s="247"/>
      <c r="M1402" s="248"/>
      <c r="N1402" s="249"/>
      <c r="O1402" s="249"/>
      <c r="P1402" s="249"/>
      <c r="Q1402" s="249"/>
      <c r="R1402" s="249"/>
      <c r="S1402" s="249"/>
      <c r="T1402" s="250"/>
      <c r="U1402" s="12"/>
      <c r="V1402" s="12"/>
      <c r="W1402" s="12"/>
      <c r="X1402" s="12"/>
      <c r="Y1402" s="12"/>
      <c r="Z1402" s="12"/>
      <c r="AA1402" s="12"/>
      <c r="AB1402" s="12"/>
      <c r="AC1402" s="12"/>
      <c r="AD1402" s="12"/>
      <c r="AE1402" s="12"/>
      <c r="AT1402" s="251" t="s">
        <v>337</v>
      </c>
      <c r="AU1402" s="251" t="s">
        <v>85</v>
      </c>
      <c r="AV1402" s="12" t="s">
        <v>85</v>
      </c>
      <c r="AW1402" s="12" t="s">
        <v>33</v>
      </c>
      <c r="AX1402" s="12" t="s">
        <v>77</v>
      </c>
      <c r="AY1402" s="251" t="s">
        <v>247</v>
      </c>
    </row>
    <row r="1403" s="13" customFormat="1">
      <c r="A1403" s="13"/>
      <c r="B1403" s="252"/>
      <c r="C1403" s="253"/>
      <c r="D1403" s="232" t="s">
        <v>337</v>
      </c>
      <c r="E1403" s="254" t="s">
        <v>1</v>
      </c>
      <c r="F1403" s="255" t="s">
        <v>271</v>
      </c>
      <c r="G1403" s="253"/>
      <c r="H1403" s="256">
        <v>8</v>
      </c>
      <c r="I1403" s="257"/>
      <c r="J1403" s="253"/>
      <c r="K1403" s="253"/>
      <c r="L1403" s="258"/>
      <c r="M1403" s="259"/>
      <c r="N1403" s="260"/>
      <c r="O1403" s="260"/>
      <c r="P1403" s="260"/>
      <c r="Q1403" s="260"/>
      <c r="R1403" s="260"/>
      <c r="S1403" s="260"/>
      <c r="T1403" s="261"/>
      <c r="U1403" s="13"/>
      <c r="V1403" s="13"/>
      <c r="W1403" s="13"/>
      <c r="X1403" s="13"/>
      <c r="Y1403" s="13"/>
      <c r="Z1403" s="13"/>
      <c r="AA1403" s="13"/>
      <c r="AB1403" s="13"/>
      <c r="AC1403" s="13"/>
      <c r="AD1403" s="13"/>
      <c r="AE1403" s="13"/>
      <c r="AT1403" s="262" t="s">
        <v>337</v>
      </c>
      <c r="AU1403" s="262" t="s">
        <v>85</v>
      </c>
      <c r="AV1403" s="13" t="s">
        <v>87</v>
      </c>
      <c r="AW1403" s="13" t="s">
        <v>33</v>
      </c>
      <c r="AX1403" s="13" t="s">
        <v>77</v>
      </c>
      <c r="AY1403" s="262" t="s">
        <v>247</v>
      </c>
    </row>
    <row r="1404" s="14" customFormat="1">
      <c r="A1404" s="14"/>
      <c r="B1404" s="263"/>
      <c r="C1404" s="264"/>
      <c r="D1404" s="232" t="s">
        <v>337</v>
      </c>
      <c r="E1404" s="265" t="s">
        <v>1</v>
      </c>
      <c r="F1404" s="266" t="s">
        <v>340</v>
      </c>
      <c r="G1404" s="264"/>
      <c r="H1404" s="267">
        <v>8</v>
      </c>
      <c r="I1404" s="268"/>
      <c r="J1404" s="264"/>
      <c r="K1404" s="264"/>
      <c r="L1404" s="269"/>
      <c r="M1404" s="270"/>
      <c r="N1404" s="271"/>
      <c r="O1404" s="271"/>
      <c r="P1404" s="271"/>
      <c r="Q1404" s="271"/>
      <c r="R1404" s="271"/>
      <c r="S1404" s="271"/>
      <c r="T1404" s="272"/>
      <c r="U1404" s="14"/>
      <c r="V1404" s="14"/>
      <c r="W1404" s="14"/>
      <c r="X1404" s="14"/>
      <c r="Y1404" s="14"/>
      <c r="Z1404" s="14"/>
      <c r="AA1404" s="14"/>
      <c r="AB1404" s="14"/>
      <c r="AC1404" s="14"/>
      <c r="AD1404" s="14"/>
      <c r="AE1404" s="14"/>
      <c r="AT1404" s="273" t="s">
        <v>337</v>
      </c>
      <c r="AU1404" s="273" t="s">
        <v>85</v>
      </c>
      <c r="AV1404" s="14" t="s">
        <v>258</v>
      </c>
      <c r="AW1404" s="14" t="s">
        <v>33</v>
      </c>
      <c r="AX1404" s="14" t="s">
        <v>85</v>
      </c>
      <c r="AY1404" s="273" t="s">
        <v>247</v>
      </c>
    </row>
    <row r="1405" s="2" customFormat="1" ht="16.5" customHeight="1">
      <c r="A1405" s="38"/>
      <c r="B1405" s="39"/>
      <c r="C1405" s="219" t="s">
        <v>1072</v>
      </c>
      <c r="D1405" s="219" t="s">
        <v>248</v>
      </c>
      <c r="E1405" s="220" t="s">
        <v>5158</v>
      </c>
      <c r="F1405" s="221" t="s">
        <v>1312</v>
      </c>
      <c r="G1405" s="222" t="s">
        <v>398</v>
      </c>
      <c r="H1405" s="223">
        <v>5</v>
      </c>
      <c r="I1405" s="224"/>
      <c r="J1405" s="225">
        <f>ROUND(I1405*H1405,2)</f>
        <v>0</v>
      </c>
      <c r="K1405" s="221" t="s">
        <v>1</v>
      </c>
      <c r="L1405" s="44"/>
      <c r="M1405" s="226" t="s">
        <v>1</v>
      </c>
      <c r="N1405" s="227" t="s">
        <v>42</v>
      </c>
      <c r="O1405" s="91"/>
      <c r="P1405" s="228">
        <f>O1405*H1405</f>
        <v>0</v>
      </c>
      <c r="Q1405" s="228">
        <v>0</v>
      </c>
      <c r="R1405" s="228">
        <f>Q1405*H1405</f>
        <v>0</v>
      </c>
      <c r="S1405" s="228">
        <v>0</v>
      </c>
      <c r="T1405" s="229">
        <f>S1405*H1405</f>
        <v>0</v>
      </c>
      <c r="U1405" s="38"/>
      <c r="V1405" s="38"/>
      <c r="W1405" s="38"/>
      <c r="X1405" s="38"/>
      <c r="Y1405" s="38"/>
      <c r="Z1405" s="38"/>
      <c r="AA1405" s="38"/>
      <c r="AB1405" s="38"/>
      <c r="AC1405" s="38"/>
      <c r="AD1405" s="38"/>
      <c r="AE1405" s="38"/>
      <c r="AR1405" s="230" t="s">
        <v>258</v>
      </c>
      <c r="AT1405" s="230" t="s">
        <v>248</v>
      </c>
      <c r="AU1405" s="230" t="s">
        <v>85</v>
      </c>
      <c r="AY1405" s="17" t="s">
        <v>247</v>
      </c>
      <c r="BE1405" s="231">
        <f>IF(N1405="základní",J1405,0)</f>
        <v>0</v>
      </c>
      <c r="BF1405" s="231">
        <f>IF(N1405="snížená",J1405,0)</f>
        <v>0</v>
      </c>
      <c r="BG1405" s="231">
        <f>IF(N1405="zákl. přenesená",J1405,0)</f>
        <v>0</v>
      </c>
      <c r="BH1405" s="231">
        <f>IF(N1405="sníž. přenesená",J1405,0)</f>
        <v>0</v>
      </c>
      <c r="BI1405" s="231">
        <f>IF(N1405="nulová",J1405,0)</f>
        <v>0</v>
      </c>
      <c r="BJ1405" s="17" t="s">
        <v>85</v>
      </c>
      <c r="BK1405" s="231">
        <f>ROUND(I1405*H1405,2)</f>
        <v>0</v>
      </c>
      <c r="BL1405" s="17" t="s">
        <v>258</v>
      </c>
      <c r="BM1405" s="230" t="s">
        <v>1609</v>
      </c>
    </row>
    <row r="1406" s="2" customFormat="1">
      <c r="A1406" s="38"/>
      <c r="B1406" s="39"/>
      <c r="C1406" s="40"/>
      <c r="D1406" s="232" t="s">
        <v>253</v>
      </c>
      <c r="E1406" s="40"/>
      <c r="F1406" s="233" t="s">
        <v>1314</v>
      </c>
      <c r="G1406" s="40"/>
      <c r="H1406" s="40"/>
      <c r="I1406" s="234"/>
      <c r="J1406" s="40"/>
      <c r="K1406" s="40"/>
      <c r="L1406" s="44"/>
      <c r="M1406" s="235"/>
      <c r="N1406" s="236"/>
      <c r="O1406" s="91"/>
      <c r="P1406" s="91"/>
      <c r="Q1406" s="91"/>
      <c r="R1406" s="91"/>
      <c r="S1406" s="91"/>
      <c r="T1406" s="92"/>
      <c r="U1406" s="38"/>
      <c r="V1406" s="38"/>
      <c r="W1406" s="38"/>
      <c r="X1406" s="38"/>
      <c r="Y1406" s="38"/>
      <c r="Z1406" s="38"/>
      <c r="AA1406" s="38"/>
      <c r="AB1406" s="38"/>
      <c r="AC1406" s="38"/>
      <c r="AD1406" s="38"/>
      <c r="AE1406" s="38"/>
      <c r="AT1406" s="17" t="s">
        <v>253</v>
      </c>
      <c r="AU1406" s="17" t="s">
        <v>85</v>
      </c>
    </row>
    <row r="1407" s="12" customFormat="1">
      <c r="A1407" s="12"/>
      <c r="B1407" s="242"/>
      <c r="C1407" s="243"/>
      <c r="D1407" s="232" t="s">
        <v>337</v>
      </c>
      <c r="E1407" s="244" t="s">
        <v>1</v>
      </c>
      <c r="F1407" s="245" t="s">
        <v>1249</v>
      </c>
      <c r="G1407" s="243"/>
      <c r="H1407" s="244" t="s">
        <v>1</v>
      </c>
      <c r="I1407" s="246"/>
      <c r="J1407" s="243"/>
      <c r="K1407" s="243"/>
      <c r="L1407" s="247"/>
      <c r="M1407" s="248"/>
      <c r="N1407" s="249"/>
      <c r="O1407" s="249"/>
      <c r="P1407" s="249"/>
      <c r="Q1407" s="249"/>
      <c r="R1407" s="249"/>
      <c r="S1407" s="249"/>
      <c r="T1407" s="250"/>
      <c r="U1407" s="12"/>
      <c r="V1407" s="12"/>
      <c r="W1407" s="12"/>
      <c r="X1407" s="12"/>
      <c r="Y1407" s="12"/>
      <c r="Z1407" s="12"/>
      <c r="AA1407" s="12"/>
      <c r="AB1407" s="12"/>
      <c r="AC1407" s="12"/>
      <c r="AD1407" s="12"/>
      <c r="AE1407" s="12"/>
      <c r="AT1407" s="251" t="s">
        <v>337</v>
      </c>
      <c r="AU1407" s="251" t="s">
        <v>85</v>
      </c>
      <c r="AV1407" s="12" t="s">
        <v>85</v>
      </c>
      <c r="AW1407" s="12" t="s">
        <v>33</v>
      </c>
      <c r="AX1407" s="12" t="s">
        <v>77</v>
      </c>
      <c r="AY1407" s="251" t="s">
        <v>247</v>
      </c>
    </row>
    <row r="1408" s="13" customFormat="1">
      <c r="A1408" s="13"/>
      <c r="B1408" s="252"/>
      <c r="C1408" s="253"/>
      <c r="D1408" s="232" t="s">
        <v>337</v>
      </c>
      <c r="E1408" s="254" t="s">
        <v>1</v>
      </c>
      <c r="F1408" s="255" t="s">
        <v>275</v>
      </c>
      <c r="G1408" s="253"/>
      <c r="H1408" s="256">
        <v>5</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337</v>
      </c>
      <c r="AU1408" s="262" t="s">
        <v>85</v>
      </c>
      <c r="AV1408" s="13" t="s">
        <v>87</v>
      </c>
      <c r="AW1408" s="13" t="s">
        <v>33</v>
      </c>
      <c r="AX1408" s="13" t="s">
        <v>77</v>
      </c>
      <c r="AY1408" s="262" t="s">
        <v>247</v>
      </c>
    </row>
    <row r="1409" s="14" customFormat="1">
      <c r="A1409" s="14"/>
      <c r="B1409" s="263"/>
      <c r="C1409" s="264"/>
      <c r="D1409" s="232" t="s">
        <v>337</v>
      </c>
      <c r="E1409" s="265" t="s">
        <v>1</v>
      </c>
      <c r="F1409" s="266" t="s">
        <v>340</v>
      </c>
      <c r="G1409" s="264"/>
      <c r="H1409" s="267">
        <v>5</v>
      </c>
      <c r="I1409" s="268"/>
      <c r="J1409" s="264"/>
      <c r="K1409" s="264"/>
      <c r="L1409" s="269"/>
      <c r="M1409" s="270"/>
      <c r="N1409" s="271"/>
      <c r="O1409" s="271"/>
      <c r="P1409" s="271"/>
      <c r="Q1409" s="271"/>
      <c r="R1409" s="271"/>
      <c r="S1409" s="271"/>
      <c r="T1409" s="272"/>
      <c r="U1409" s="14"/>
      <c r="V1409" s="14"/>
      <c r="W1409" s="14"/>
      <c r="X1409" s="14"/>
      <c r="Y1409" s="14"/>
      <c r="Z1409" s="14"/>
      <c r="AA1409" s="14"/>
      <c r="AB1409" s="14"/>
      <c r="AC1409" s="14"/>
      <c r="AD1409" s="14"/>
      <c r="AE1409" s="14"/>
      <c r="AT1409" s="273" t="s">
        <v>337</v>
      </c>
      <c r="AU1409" s="273" t="s">
        <v>85</v>
      </c>
      <c r="AV1409" s="14" t="s">
        <v>258</v>
      </c>
      <c r="AW1409" s="14" t="s">
        <v>33</v>
      </c>
      <c r="AX1409" s="14" t="s">
        <v>85</v>
      </c>
      <c r="AY1409" s="273" t="s">
        <v>247</v>
      </c>
    </row>
    <row r="1410" s="2" customFormat="1" ht="16.5" customHeight="1">
      <c r="A1410" s="38"/>
      <c r="B1410" s="39"/>
      <c r="C1410" s="219" t="s">
        <v>1612</v>
      </c>
      <c r="D1410" s="219" t="s">
        <v>248</v>
      </c>
      <c r="E1410" s="220" t="s">
        <v>1315</v>
      </c>
      <c r="F1410" s="221" t="s">
        <v>1316</v>
      </c>
      <c r="G1410" s="222" t="s">
        <v>1317</v>
      </c>
      <c r="H1410" s="274"/>
      <c r="I1410" s="224"/>
      <c r="J1410" s="225">
        <f>ROUND(I1410*H1410,2)</f>
        <v>0</v>
      </c>
      <c r="K1410" s="221" t="s">
        <v>336</v>
      </c>
      <c r="L1410" s="44"/>
      <c r="M1410" s="226" t="s">
        <v>1</v>
      </c>
      <c r="N1410" s="227" t="s">
        <v>42</v>
      </c>
      <c r="O1410" s="91"/>
      <c r="P1410" s="228">
        <f>O1410*H1410</f>
        <v>0</v>
      </c>
      <c r="Q1410" s="228">
        <v>0</v>
      </c>
      <c r="R1410" s="228">
        <f>Q1410*H1410</f>
        <v>0</v>
      </c>
      <c r="S1410" s="228">
        <v>0</v>
      </c>
      <c r="T1410" s="229">
        <f>S1410*H1410</f>
        <v>0</v>
      </c>
      <c r="U1410" s="38"/>
      <c r="V1410" s="38"/>
      <c r="W1410" s="38"/>
      <c r="X1410" s="38"/>
      <c r="Y1410" s="38"/>
      <c r="Z1410" s="38"/>
      <c r="AA1410" s="38"/>
      <c r="AB1410" s="38"/>
      <c r="AC1410" s="38"/>
      <c r="AD1410" s="38"/>
      <c r="AE1410" s="38"/>
      <c r="AR1410" s="230" t="s">
        <v>258</v>
      </c>
      <c r="AT1410" s="230" t="s">
        <v>248</v>
      </c>
      <c r="AU1410" s="230" t="s">
        <v>85</v>
      </c>
      <c r="AY1410" s="17" t="s">
        <v>247</v>
      </c>
      <c r="BE1410" s="231">
        <f>IF(N1410="základní",J1410,0)</f>
        <v>0</v>
      </c>
      <c r="BF1410" s="231">
        <f>IF(N1410="snížená",J1410,0)</f>
        <v>0</v>
      </c>
      <c r="BG1410" s="231">
        <f>IF(N1410="zákl. přenesená",J1410,0)</f>
        <v>0</v>
      </c>
      <c r="BH1410" s="231">
        <f>IF(N1410="sníž. přenesená",J1410,0)</f>
        <v>0</v>
      </c>
      <c r="BI1410" s="231">
        <f>IF(N1410="nulová",J1410,0)</f>
        <v>0</v>
      </c>
      <c r="BJ1410" s="17" t="s">
        <v>85</v>
      </c>
      <c r="BK1410" s="231">
        <f>ROUND(I1410*H1410,2)</f>
        <v>0</v>
      </c>
      <c r="BL1410" s="17" t="s">
        <v>258</v>
      </c>
      <c r="BM1410" s="230" t="s">
        <v>1615</v>
      </c>
    </row>
    <row r="1411" s="11" customFormat="1" ht="25.92" customHeight="1">
      <c r="A1411" s="11"/>
      <c r="B1411" s="205"/>
      <c r="C1411" s="206"/>
      <c r="D1411" s="207" t="s">
        <v>76</v>
      </c>
      <c r="E1411" s="208" t="s">
        <v>360</v>
      </c>
      <c r="F1411" s="208" t="s">
        <v>361</v>
      </c>
      <c r="G1411" s="206"/>
      <c r="H1411" s="206"/>
      <c r="I1411" s="209"/>
      <c r="J1411" s="210">
        <f>BK1411</f>
        <v>0</v>
      </c>
      <c r="K1411" s="206"/>
      <c r="L1411" s="211"/>
      <c r="M1411" s="212"/>
      <c r="N1411" s="213"/>
      <c r="O1411" s="213"/>
      <c r="P1411" s="214">
        <f>SUM(P1412:P1413)</f>
        <v>0</v>
      </c>
      <c r="Q1411" s="213"/>
      <c r="R1411" s="214">
        <f>SUM(R1412:R1413)</f>
        <v>0</v>
      </c>
      <c r="S1411" s="213"/>
      <c r="T1411" s="215">
        <f>SUM(T1412:T1413)</f>
        <v>0</v>
      </c>
      <c r="U1411" s="11"/>
      <c r="V1411" s="11"/>
      <c r="W1411" s="11"/>
      <c r="X1411" s="11"/>
      <c r="Y1411" s="11"/>
      <c r="Z1411" s="11"/>
      <c r="AA1411" s="11"/>
      <c r="AB1411" s="11"/>
      <c r="AC1411" s="11"/>
      <c r="AD1411" s="11"/>
      <c r="AE1411" s="11"/>
      <c r="AR1411" s="216" t="s">
        <v>85</v>
      </c>
      <c r="AT1411" s="217" t="s">
        <v>76</v>
      </c>
      <c r="AU1411" s="217" t="s">
        <v>77</v>
      </c>
      <c r="AY1411" s="216" t="s">
        <v>247</v>
      </c>
      <c r="BK1411" s="218">
        <f>SUM(BK1412:BK1413)</f>
        <v>0</v>
      </c>
    </row>
    <row r="1412" s="2" customFormat="1" ht="24.15" customHeight="1">
      <c r="A1412" s="38"/>
      <c r="B1412" s="39"/>
      <c r="C1412" s="219" t="s">
        <v>1076</v>
      </c>
      <c r="D1412" s="219" t="s">
        <v>248</v>
      </c>
      <c r="E1412" s="220" t="s">
        <v>5159</v>
      </c>
      <c r="F1412" s="221" t="s">
        <v>5160</v>
      </c>
      <c r="G1412" s="222" t="s">
        <v>364</v>
      </c>
      <c r="H1412" s="223">
        <v>3994.1999999999998</v>
      </c>
      <c r="I1412" s="224"/>
      <c r="J1412" s="225">
        <f>ROUND(I1412*H1412,2)</f>
        <v>0</v>
      </c>
      <c r="K1412" s="221" t="s">
        <v>336</v>
      </c>
      <c r="L1412" s="44"/>
      <c r="M1412" s="226" t="s">
        <v>1</v>
      </c>
      <c r="N1412" s="227" t="s">
        <v>42</v>
      </c>
      <c r="O1412" s="91"/>
      <c r="P1412" s="228">
        <f>O1412*H1412</f>
        <v>0</v>
      </c>
      <c r="Q1412" s="228">
        <v>0</v>
      </c>
      <c r="R1412" s="228">
        <f>Q1412*H1412</f>
        <v>0</v>
      </c>
      <c r="S1412" s="228">
        <v>0</v>
      </c>
      <c r="T1412" s="229">
        <f>S1412*H1412</f>
        <v>0</v>
      </c>
      <c r="U1412" s="38"/>
      <c r="V1412" s="38"/>
      <c r="W1412" s="38"/>
      <c r="X1412" s="38"/>
      <c r="Y1412" s="38"/>
      <c r="Z1412" s="38"/>
      <c r="AA1412" s="38"/>
      <c r="AB1412" s="38"/>
      <c r="AC1412" s="38"/>
      <c r="AD1412" s="38"/>
      <c r="AE1412" s="38"/>
      <c r="AR1412" s="230" t="s">
        <v>258</v>
      </c>
      <c r="AT1412" s="230" t="s">
        <v>248</v>
      </c>
      <c r="AU1412" s="230" t="s">
        <v>85</v>
      </c>
      <c r="AY1412" s="17" t="s">
        <v>247</v>
      </c>
      <c r="BE1412" s="231">
        <f>IF(N1412="základní",J1412,0)</f>
        <v>0</v>
      </c>
      <c r="BF1412" s="231">
        <f>IF(N1412="snížená",J1412,0)</f>
        <v>0</v>
      </c>
      <c r="BG1412" s="231">
        <f>IF(N1412="zákl. přenesená",J1412,0)</f>
        <v>0</v>
      </c>
      <c r="BH1412" s="231">
        <f>IF(N1412="sníž. přenesená",J1412,0)</f>
        <v>0</v>
      </c>
      <c r="BI1412" s="231">
        <f>IF(N1412="nulová",J1412,0)</f>
        <v>0</v>
      </c>
      <c r="BJ1412" s="17" t="s">
        <v>85</v>
      </c>
      <c r="BK1412" s="231">
        <f>ROUND(I1412*H1412,2)</f>
        <v>0</v>
      </c>
      <c r="BL1412" s="17" t="s">
        <v>258</v>
      </c>
      <c r="BM1412" s="230" t="s">
        <v>1618</v>
      </c>
    </row>
    <row r="1413" s="2" customFormat="1">
      <c r="A1413" s="38"/>
      <c r="B1413" s="39"/>
      <c r="C1413" s="40"/>
      <c r="D1413" s="232" t="s">
        <v>253</v>
      </c>
      <c r="E1413" s="40"/>
      <c r="F1413" s="233" t="s">
        <v>5161</v>
      </c>
      <c r="G1413" s="40"/>
      <c r="H1413" s="40"/>
      <c r="I1413" s="234"/>
      <c r="J1413" s="40"/>
      <c r="K1413" s="40"/>
      <c r="L1413" s="44"/>
      <c r="M1413" s="235"/>
      <c r="N1413" s="236"/>
      <c r="O1413" s="91"/>
      <c r="P1413" s="91"/>
      <c r="Q1413" s="91"/>
      <c r="R1413" s="91"/>
      <c r="S1413" s="91"/>
      <c r="T1413" s="92"/>
      <c r="U1413" s="38"/>
      <c r="V1413" s="38"/>
      <c r="W1413" s="38"/>
      <c r="X1413" s="38"/>
      <c r="Y1413" s="38"/>
      <c r="Z1413" s="38"/>
      <c r="AA1413" s="38"/>
      <c r="AB1413" s="38"/>
      <c r="AC1413" s="38"/>
      <c r="AD1413" s="38"/>
      <c r="AE1413" s="38"/>
      <c r="AT1413" s="17" t="s">
        <v>253</v>
      </c>
      <c r="AU1413" s="17" t="s">
        <v>85</v>
      </c>
    </row>
    <row r="1414" s="11" customFormat="1" ht="25.92" customHeight="1">
      <c r="A1414" s="11"/>
      <c r="B1414" s="205"/>
      <c r="C1414" s="206"/>
      <c r="D1414" s="207" t="s">
        <v>76</v>
      </c>
      <c r="E1414" s="208" t="s">
        <v>1492</v>
      </c>
      <c r="F1414" s="208" t="s">
        <v>1493</v>
      </c>
      <c r="G1414" s="206"/>
      <c r="H1414" s="206"/>
      <c r="I1414" s="209"/>
      <c r="J1414" s="210">
        <f>BK1414</f>
        <v>0</v>
      </c>
      <c r="K1414" s="206"/>
      <c r="L1414" s="211"/>
      <c r="M1414" s="212"/>
      <c r="N1414" s="213"/>
      <c r="O1414" s="213"/>
      <c r="P1414" s="214">
        <f>SUM(P1415:P1450)</f>
        <v>0</v>
      </c>
      <c r="Q1414" s="213"/>
      <c r="R1414" s="214">
        <f>SUM(R1415:R1450)</f>
        <v>0</v>
      </c>
      <c r="S1414" s="213"/>
      <c r="T1414" s="215">
        <f>SUM(T1415:T1450)</f>
        <v>0</v>
      </c>
      <c r="U1414" s="11"/>
      <c r="V1414" s="11"/>
      <c r="W1414" s="11"/>
      <c r="X1414" s="11"/>
      <c r="Y1414" s="11"/>
      <c r="Z1414" s="11"/>
      <c r="AA1414" s="11"/>
      <c r="AB1414" s="11"/>
      <c r="AC1414" s="11"/>
      <c r="AD1414" s="11"/>
      <c r="AE1414" s="11"/>
      <c r="AR1414" s="216" t="s">
        <v>87</v>
      </c>
      <c r="AT1414" s="217" t="s">
        <v>76</v>
      </c>
      <c r="AU1414" s="217" t="s">
        <v>77</v>
      </c>
      <c r="AY1414" s="216" t="s">
        <v>247</v>
      </c>
      <c r="BK1414" s="218">
        <f>SUM(BK1415:BK1450)</f>
        <v>0</v>
      </c>
    </row>
    <row r="1415" s="2" customFormat="1" ht="44.25" customHeight="1">
      <c r="A1415" s="38"/>
      <c r="B1415" s="39"/>
      <c r="C1415" s="219" t="s">
        <v>1619</v>
      </c>
      <c r="D1415" s="219" t="s">
        <v>248</v>
      </c>
      <c r="E1415" s="220" t="s">
        <v>1494</v>
      </c>
      <c r="F1415" s="221" t="s">
        <v>1495</v>
      </c>
      <c r="G1415" s="222" t="s">
        <v>267</v>
      </c>
      <c r="H1415" s="223">
        <v>997.05100000000004</v>
      </c>
      <c r="I1415" s="224"/>
      <c r="J1415" s="225">
        <f>ROUND(I1415*H1415,2)</f>
        <v>0</v>
      </c>
      <c r="K1415" s="221" t="s">
        <v>336</v>
      </c>
      <c r="L1415" s="44"/>
      <c r="M1415" s="226" t="s">
        <v>1</v>
      </c>
      <c r="N1415" s="227" t="s">
        <v>42</v>
      </c>
      <c r="O1415" s="91"/>
      <c r="P1415" s="228">
        <f>O1415*H1415</f>
        <v>0</v>
      </c>
      <c r="Q1415" s="228">
        <v>0</v>
      </c>
      <c r="R1415" s="228">
        <f>Q1415*H1415</f>
        <v>0</v>
      </c>
      <c r="S1415" s="228">
        <v>0</v>
      </c>
      <c r="T1415" s="229">
        <f>S1415*H1415</f>
        <v>0</v>
      </c>
      <c r="U1415" s="38"/>
      <c r="V1415" s="38"/>
      <c r="W1415" s="38"/>
      <c r="X1415" s="38"/>
      <c r="Y1415" s="38"/>
      <c r="Z1415" s="38"/>
      <c r="AA1415" s="38"/>
      <c r="AB1415" s="38"/>
      <c r="AC1415" s="38"/>
      <c r="AD1415" s="38"/>
      <c r="AE1415" s="38"/>
      <c r="AR1415" s="230" t="s">
        <v>264</v>
      </c>
      <c r="AT1415" s="230" t="s">
        <v>248</v>
      </c>
      <c r="AU1415" s="230" t="s">
        <v>85</v>
      </c>
      <c r="AY1415" s="17" t="s">
        <v>247</v>
      </c>
      <c r="BE1415" s="231">
        <f>IF(N1415="základní",J1415,0)</f>
        <v>0</v>
      </c>
      <c r="BF1415" s="231">
        <f>IF(N1415="snížená",J1415,0)</f>
        <v>0</v>
      </c>
      <c r="BG1415" s="231">
        <f>IF(N1415="zákl. přenesená",J1415,0)</f>
        <v>0</v>
      </c>
      <c r="BH1415" s="231">
        <f>IF(N1415="sníž. přenesená",J1415,0)</f>
        <v>0</v>
      </c>
      <c r="BI1415" s="231">
        <f>IF(N1415="nulová",J1415,0)</f>
        <v>0</v>
      </c>
      <c r="BJ1415" s="17" t="s">
        <v>85</v>
      </c>
      <c r="BK1415" s="231">
        <f>ROUND(I1415*H1415,2)</f>
        <v>0</v>
      </c>
      <c r="BL1415" s="17" t="s">
        <v>264</v>
      </c>
      <c r="BM1415" s="230" t="s">
        <v>1622</v>
      </c>
    </row>
    <row r="1416" s="13" customFormat="1">
      <c r="A1416" s="13"/>
      <c r="B1416" s="252"/>
      <c r="C1416" s="253"/>
      <c r="D1416" s="232" t="s">
        <v>337</v>
      </c>
      <c r="E1416" s="254" t="s">
        <v>1</v>
      </c>
      <c r="F1416" s="255" t="s">
        <v>5162</v>
      </c>
      <c r="G1416" s="253"/>
      <c r="H1416" s="256">
        <v>997.05100000000004</v>
      </c>
      <c r="I1416" s="257"/>
      <c r="J1416" s="253"/>
      <c r="K1416" s="253"/>
      <c r="L1416" s="258"/>
      <c r="M1416" s="259"/>
      <c r="N1416" s="260"/>
      <c r="O1416" s="260"/>
      <c r="P1416" s="260"/>
      <c r="Q1416" s="260"/>
      <c r="R1416" s="260"/>
      <c r="S1416" s="260"/>
      <c r="T1416" s="261"/>
      <c r="U1416" s="13"/>
      <c r="V1416" s="13"/>
      <c r="W1416" s="13"/>
      <c r="X1416" s="13"/>
      <c r="Y1416" s="13"/>
      <c r="Z1416" s="13"/>
      <c r="AA1416" s="13"/>
      <c r="AB1416" s="13"/>
      <c r="AC1416" s="13"/>
      <c r="AD1416" s="13"/>
      <c r="AE1416" s="13"/>
      <c r="AT1416" s="262" t="s">
        <v>337</v>
      </c>
      <c r="AU1416" s="262" t="s">
        <v>85</v>
      </c>
      <c r="AV1416" s="13" t="s">
        <v>87</v>
      </c>
      <c r="AW1416" s="13" t="s">
        <v>33</v>
      </c>
      <c r="AX1416" s="13" t="s">
        <v>77</v>
      </c>
      <c r="AY1416" s="262" t="s">
        <v>247</v>
      </c>
    </row>
    <row r="1417" s="14" customFormat="1">
      <c r="A1417" s="14"/>
      <c r="B1417" s="263"/>
      <c r="C1417" s="264"/>
      <c r="D1417" s="232" t="s">
        <v>337</v>
      </c>
      <c r="E1417" s="265" t="s">
        <v>1</v>
      </c>
      <c r="F1417" s="266" t="s">
        <v>340</v>
      </c>
      <c r="G1417" s="264"/>
      <c r="H1417" s="267">
        <v>997.05100000000004</v>
      </c>
      <c r="I1417" s="268"/>
      <c r="J1417" s="264"/>
      <c r="K1417" s="264"/>
      <c r="L1417" s="269"/>
      <c r="M1417" s="270"/>
      <c r="N1417" s="271"/>
      <c r="O1417" s="271"/>
      <c r="P1417" s="271"/>
      <c r="Q1417" s="271"/>
      <c r="R1417" s="271"/>
      <c r="S1417" s="271"/>
      <c r="T1417" s="272"/>
      <c r="U1417" s="14"/>
      <c r="V1417" s="14"/>
      <c r="W1417" s="14"/>
      <c r="X1417" s="14"/>
      <c r="Y1417" s="14"/>
      <c r="Z1417" s="14"/>
      <c r="AA1417" s="14"/>
      <c r="AB1417" s="14"/>
      <c r="AC1417" s="14"/>
      <c r="AD1417" s="14"/>
      <c r="AE1417" s="14"/>
      <c r="AT1417" s="273" t="s">
        <v>337</v>
      </c>
      <c r="AU1417" s="273" t="s">
        <v>85</v>
      </c>
      <c r="AV1417" s="14" t="s">
        <v>258</v>
      </c>
      <c r="AW1417" s="14" t="s">
        <v>33</v>
      </c>
      <c r="AX1417" s="14" t="s">
        <v>85</v>
      </c>
      <c r="AY1417" s="273" t="s">
        <v>247</v>
      </c>
    </row>
    <row r="1418" s="2" customFormat="1" ht="62.7" customHeight="1">
      <c r="A1418" s="38"/>
      <c r="B1418" s="39"/>
      <c r="C1418" s="219" t="s">
        <v>1079</v>
      </c>
      <c r="D1418" s="219" t="s">
        <v>248</v>
      </c>
      <c r="E1418" s="220" t="s">
        <v>1499</v>
      </c>
      <c r="F1418" s="221" t="s">
        <v>1500</v>
      </c>
      <c r="G1418" s="222" t="s">
        <v>267</v>
      </c>
      <c r="H1418" s="223">
        <v>200.41399999999999</v>
      </c>
      <c r="I1418" s="224"/>
      <c r="J1418" s="225">
        <f>ROUND(I1418*H1418,2)</f>
        <v>0</v>
      </c>
      <c r="K1418" s="221" t="s">
        <v>336</v>
      </c>
      <c r="L1418" s="44"/>
      <c r="M1418" s="226" t="s">
        <v>1</v>
      </c>
      <c r="N1418" s="227" t="s">
        <v>42</v>
      </c>
      <c r="O1418" s="91"/>
      <c r="P1418" s="228">
        <f>O1418*H1418</f>
        <v>0</v>
      </c>
      <c r="Q1418" s="228">
        <v>0</v>
      </c>
      <c r="R1418" s="228">
        <f>Q1418*H1418</f>
        <v>0</v>
      </c>
      <c r="S1418" s="228">
        <v>0</v>
      </c>
      <c r="T1418" s="229">
        <f>S1418*H1418</f>
        <v>0</v>
      </c>
      <c r="U1418" s="38"/>
      <c r="V1418" s="38"/>
      <c r="W1418" s="38"/>
      <c r="X1418" s="38"/>
      <c r="Y1418" s="38"/>
      <c r="Z1418" s="38"/>
      <c r="AA1418" s="38"/>
      <c r="AB1418" s="38"/>
      <c r="AC1418" s="38"/>
      <c r="AD1418" s="38"/>
      <c r="AE1418" s="38"/>
      <c r="AR1418" s="230" t="s">
        <v>264</v>
      </c>
      <c r="AT1418" s="230" t="s">
        <v>248</v>
      </c>
      <c r="AU1418" s="230" t="s">
        <v>85</v>
      </c>
      <c r="AY1418" s="17" t="s">
        <v>247</v>
      </c>
      <c r="BE1418" s="231">
        <f>IF(N1418="základní",J1418,0)</f>
        <v>0</v>
      </c>
      <c r="BF1418" s="231">
        <f>IF(N1418="snížená",J1418,0)</f>
        <v>0</v>
      </c>
      <c r="BG1418" s="231">
        <f>IF(N1418="zákl. přenesená",J1418,0)</f>
        <v>0</v>
      </c>
      <c r="BH1418" s="231">
        <f>IF(N1418="sníž. přenesená",J1418,0)</f>
        <v>0</v>
      </c>
      <c r="BI1418" s="231">
        <f>IF(N1418="nulová",J1418,0)</f>
        <v>0</v>
      </c>
      <c r="BJ1418" s="17" t="s">
        <v>85</v>
      </c>
      <c r="BK1418" s="231">
        <f>ROUND(I1418*H1418,2)</f>
        <v>0</v>
      </c>
      <c r="BL1418" s="17" t="s">
        <v>264</v>
      </c>
      <c r="BM1418" s="230" t="s">
        <v>1627</v>
      </c>
    </row>
    <row r="1419" s="13" customFormat="1">
      <c r="A1419" s="13"/>
      <c r="B1419" s="252"/>
      <c r="C1419" s="253"/>
      <c r="D1419" s="232" t="s">
        <v>337</v>
      </c>
      <c r="E1419" s="254" t="s">
        <v>1</v>
      </c>
      <c r="F1419" s="255" t="s">
        <v>5163</v>
      </c>
      <c r="G1419" s="253"/>
      <c r="H1419" s="256">
        <v>200.41399999999999</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4" customFormat="1">
      <c r="A1420" s="14"/>
      <c r="B1420" s="263"/>
      <c r="C1420" s="264"/>
      <c r="D1420" s="232" t="s">
        <v>337</v>
      </c>
      <c r="E1420" s="265" t="s">
        <v>1</v>
      </c>
      <c r="F1420" s="266" t="s">
        <v>340</v>
      </c>
      <c r="G1420" s="264"/>
      <c r="H1420" s="267">
        <v>200.41399999999999</v>
      </c>
      <c r="I1420" s="268"/>
      <c r="J1420" s="264"/>
      <c r="K1420" s="264"/>
      <c r="L1420" s="269"/>
      <c r="M1420" s="270"/>
      <c r="N1420" s="271"/>
      <c r="O1420" s="271"/>
      <c r="P1420" s="271"/>
      <c r="Q1420" s="271"/>
      <c r="R1420" s="271"/>
      <c r="S1420" s="271"/>
      <c r="T1420" s="272"/>
      <c r="U1420" s="14"/>
      <c r="V1420" s="14"/>
      <c r="W1420" s="14"/>
      <c r="X1420" s="14"/>
      <c r="Y1420" s="14"/>
      <c r="Z1420" s="14"/>
      <c r="AA1420" s="14"/>
      <c r="AB1420" s="14"/>
      <c r="AC1420" s="14"/>
      <c r="AD1420" s="14"/>
      <c r="AE1420" s="14"/>
      <c r="AT1420" s="273" t="s">
        <v>337</v>
      </c>
      <c r="AU1420" s="273" t="s">
        <v>85</v>
      </c>
      <c r="AV1420" s="14" t="s">
        <v>258</v>
      </c>
      <c r="AW1420" s="14" t="s">
        <v>33</v>
      </c>
      <c r="AX1420" s="14" t="s">
        <v>85</v>
      </c>
      <c r="AY1420" s="273" t="s">
        <v>247</v>
      </c>
    </row>
    <row r="1421" s="2" customFormat="1" ht="33" customHeight="1">
      <c r="A1421" s="38"/>
      <c r="B1421" s="39"/>
      <c r="C1421" s="219" t="s">
        <v>1629</v>
      </c>
      <c r="D1421" s="219" t="s">
        <v>248</v>
      </c>
      <c r="E1421" s="220" t="s">
        <v>1503</v>
      </c>
      <c r="F1421" s="221" t="s">
        <v>1504</v>
      </c>
      <c r="G1421" s="222" t="s">
        <v>267</v>
      </c>
      <c r="H1421" s="223">
        <v>997.05100000000004</v>
      </c>
      <c r="I1421" s="224"/>
      <c r="J1421" s="225">
        <f>ROUND(I1421*H1421,2)</f>
        <v>0</v>
      </c>
      <c r="K1421" s="221" t="s">
        <v>336</v>
      </c>
      <c r="L1421" s="44"/>
      <c r="M1421" s="226" t="s">
        <v>1</v>
      </c>
      <c r="N1421" s="227" t="s">
        <v>42</v>
      </c>
      <c r="O1421" s="91"/>
      <c r="P1421" s="228">
        <f>O1421*H1421</f>
        <v>0</v>
      </c>
      <c r="Q1421" s="228">
        <v>0</v>
      </c>
      <c r="R1421" s="228">
        <f>Q1421*H1421</f>
        <v>0</v>
      </c>
      <c r="S1421" s="228">
        <v>0</v>
      </c>
      <c r="T1421" s="229">
        <f>S1421*H1421</f>
        <v>0</v>
      </c>
      <c r="U1421" s="38"/>
      <c r="V1421" s="38"/>
      <c r="W1421" s="38"/>
      <c r="X1421" s="38"/>
      <c r="Y1421" s="38"/>
      <c r="Z1421" s="38"/>
      <c r="AA1421" s="38"/>
      <c r="AB1421" s="38"/>
      <c r="AC1421" s="38"/>
      <c r="AD1421" s="38"/>
      <c r="AE1421" s="38"/>
      <c r="AR1421" s="230" t="s">
        <v>264</v>
      </c>
      <c r="AT1421" s="230" t="s">
        <v>248</v>
      </c>
      <c r="AU1421" s="230" t="s">
        <v>85</v>
      </c>
      <c r="AY1421" s="17" t="s">
        <v>247</v>
      </c>
      <c r="BE1421" s="231">
        <f>IF(N1421="základní",J1421,0)</f>
        <v>0</v>
      </c>
      <c r="BF1421" s="231">
        <f>IF(N1421="snížená",J1421,0)</f>
        <v>0</v>
      </c>
      <c r="BG1421" s="231">
        <f>IF(N1421="zákl. přenesená",J1421,0)</f>
        <v>0</v>
      </c>
      <c r="BH1421" s="231">
        <f>IF(N1421="sníž. přenesená",J1421,0)</f>
        <v>0</v>
      </c>
      <c r="BI1421" s="231">
        <f>IF(N1421="nulová",J1421,0)</f>
        <v>0</v>
      </c>
      <c r="BJ1421" s="17" t="s">
        <v>85</v>
      </c>
      <c r="BK1421" s="231">
        <f>ROUND(I1421*H1421,2)</f>
        <v>0</v>
      </c>
      <c r="BL1421" s="17" t="s">
        <v>264</v>
      </c>
      <c r="BM1421" s="230" t="s">
        <v>1632</v>
      </c>
    </row>
    <row r="1422" s="12" customFormat="1">
      <c r="A1422" s="12"/>
      <c r="B1422" s="242"/>
      <c r="C1422" s="243"/>
      <c r="D1422" s="232" t="s">
        <v>337</v>
      </c>
      <c r="E1422" s="244" t="s">
        <v>1</v>
      </c>
      <c r="F1422" s="245" t="s">
        <v>4377</v>
      </c>
      <c r="G1422" s="243"/>
      <c r="H1422" s="244" t="s">
        <v>1</v>
      </c>
      <c r="I1422" s="246"/>
      <c r="J1422" s="243"/>
      <c r="K1422" s="243"/>
      <c r="L1422" s="247"/>
      <c r="M1422" s="248"/>
      <c r="N1422" s="249"/>
      <c r="O1422" s="249"/>
      <c r="P1422" s="249"/>
      <c r="Q1422" s="249"/>
      <c r="R1422" s="249"/>
      <c r="S1422" s="249"/>
      <c r="T1422" s="250"/>
      <c r="U1422" s="12"/>
      <c r="V1422" s="12"/>
      <c r="W1422" s="12"/>
      <c r="X1422" s="12"/>
      <c r="Y1422" s="12"/>
      <c r="Z1422" s="12"/>
      <c r="AA1422" s="12"/>
      <c r="AB1422" s="12"/>
      <c r="AC1422" s="12"/>
      <c r="AD1422" s="12"/>
      <c r="AE1422" s="12"/>
      <c r="AT1422" s="251" t="s">
        <v>337</v>
      </c>
      <c r="AU1422" s="251" t="s">
        <v>85</v>
      </c>
      <c r="AV1422" s="12" t="s">
        <v>85</v>
      </c>
      <c r="AW1422" s="12" t="s">
        <v>33</v>
      </c>
      <c r="AX1422" s="12" t="s">
        <v>77</v>
      </c>
      <c r="AY1422" s="251" t="s">
        <v>247</v>
      </c>
    </row>
    <row r="1423" s="12" customFormat="1">
      <c r="A1423" s="12"/>
      <c r="B1423" s="242"/>
      <c r="C1423" s="243"/>
      <c r="D1423" s="232" t="s">
        <v>337</v>
      </c>
      <c r="E1423" s="244" t="s">
        <v>1</v>
      </c>
      <c r="F1423" s="245" t="s">
        <v>4858</v>
      </c>
      <c r="G1423" s="243"/>
      <c r="H1423" s="244" t="s">
        <v>1</v>
      </c>
      <c r="I1423" s="246"/>
      <c r="J1423" s="243"/>
      <c r="K1423" s="243"/>
      <c r="L1423" s="247"/>
      <c r="M1423" s="248"/>
      <c r="N1423" s="249"/>
      <c r="O1423" s="249"/>
      <c r="P1423" s="249"/>
      <c r="Q1423" s="249"/>
      <c r="R1423" s="249"/>
      <c r="S1423" s="249"/>
      <c r="T1423" s="250"/>
      <c r="U1423" s="12"/>
      <c r="V1423" s="12"/>
      <c r="W1423" s="12"/>
      <c r="X1423" s="12"/>
      <c r="Y1423" s="12"/>
      <c r="Z1423" s="12"/>
      <c r="AA1423" s="12"/>
      <c r="AB1423" s="12"/>
      <c r="AC1423" s="12"/>
      <c r="AD1423" s="12"/>
      <c r="AE1423" s="12"/>
      <c r="AT1423" s="251" t="s">
        <v>337</v>
      </c>
      <c r="AU1423" s="251" t="s">
        <v>85</v>
      </c>
      <c r="AV1423" s="12" t="s">
        <v>85</v>
      </c>
      <c r="AW1423" s="12" t="s">
        <v>33</v>
      </c>
      <c r="AX1423" s="12" t="s">
        <v>77</v>
      </c>
      <c r="AY1423" s="251" t="s">
        <v>247</v>
      </c>
    </row>
    <row r="1424" s="13" customFormat="1">
      <c r="A1424" s="13"/>
      <c r="B1424" s="252"/>
      <c r="C1424" s="253"/>
      <c r="D1424" s="232" t="s">
        <v>337</v>
      </c>
      <c r="E1424" s="254" t="s">
        <v>1</v>
      </c>
      <c r="F1424" s="255" t="s">
        <v>5164</v>
      </c>
      <c r="G1424" s="253"/>
      <c r="H1424" s="256">
        <v>997.05100000000004</v>
      </c>
      <c r="I1424" s="257"/>
      <c r="J1424" s="253"/>
      <c r="K1424" s="253"/>
      <c r="L1424" s="258"/>
      <c r="M1424" s="259"/>
      <c r="N1424" s="260"/>
      <c r="O1424" s="260"/>
      <c r="P1424" s="260"/>
      <c r="Q1424" s="260"/>
      <c r="R1424" s="260"/>
      <c r="S1424" s="260"/>
      <c r="T1424" s="261"/>
      <c r="U1424" s="13"/>
      <c r="V1424" s="13"/>
      <c r="W1424" s="13"/>
      <c r="X1424" s="13"/>
      <c r="Y1424" s="13"/>
      <c r="Z1424" s="13"/>
      <c r="AA1424" s="13"/>
      <c r="AB1424" s="13"/>
      <c r="AC1424" s="13"/>
      <c r="AD1424" s="13"/>
      <c r="AE1424" s="13"/>
      <c r="AT1424" s="262" t="s">
        <v>337</v>
      </c>
      <c r="AU1424" s="262" t="s">
        <v>85</v>
      </c>
      <c r="AV1424" s="13" t="s">
        <v>87</v>
      </c>
      <c r="AW1424" s="13" t="s">
        <v>33</v>
      </c>
      <c r="AX1424" s="13" t="s">
        <v>77</v>
      </c>
      <c r="AY1424" s="262" t="s">
        <v>247</v>
      </c>
    </row>
    <row r="1425" s="14" customFormat="1">
      <c r="A1425" s="14"/>
      <c r="B1425" s="263"/>
      <c r="C1425" s="264"/>
      <c r="D1425" s="232" t="s">
        <v>337</v>
      </c>
      <c r="E1425" s="265" t="s">
        <v>1</v>
      </c>
      <c r="F1425" s="266" t="s">
        <v>340</v>
      </c>
      <c r="G1425" s="264"/>
      <c r="H1425" s="267">
        <v>997.05100000000004</v>
      </c>
      <c r="I1425" s="268"/>
      <c r="J1425" s="264"/>
      <c r="K1425" s="264"/>
      <c r="L1425" s="269"/>
      <c r="M1425" s="270"/>
      <c r="N1425" s="271"/>
      <c r="O1425" s="271"/>
      <c r="P1425" s="271"/>
      <c r="Q1425" s="271"/>
      <c r="R1425" s="271"/>
      <c r="S1425" s="271"/>
      <c r="T1425" s="272"/>
      <c r="U1425" s="14"/>
      <c r="V1425" s="14"/>
      <c r="W1425" s="14"/>
      <c r="X1425" s="14"/>
      <c r="Y1425" s="14"/>
      <c r="Z1425" s="14"/>
      <c r="AA1425" s="14"/>
      <c r="AB1425" s="14"/>
      <c r="AC1425" s="14"/>
      <c r="AD1425" s="14"/>
      <c r="AE1425" s="14"/>
      <c r="AT1425" s="273" t="s">
        <v>337</v>
      </c>
      <c r="AU1425" s="273" t="s">
        <v>85</v>
      </c>
      <c r="AV1425" s="14" t="s">
        <v>258</v>
      </c>
      <c r="AW1425" s="14" t="s">
        <v>33</v>
      </c>
      <c r="AX1425" s="14" t="s">
        <v>85</v>
      </c>
      <c r="AY1425" s="273" t="s">
        <v>247</v>
      </c>
    </row>
    <row r="1426" s="2" customFormat="1" ht="33" customHeight="1">
      <c r="A1426" s="38"/>
      <c r="B1426" s="39"/>
      <c r="C1426" s="219" t="s">
        <v>1083</v>
      </c>
      <c r="D1426" s="219" t="s">
        <v>248</v>
      </c>
      <c r="E1426" s="220" t="s">
        <v>1511</v>
      </c>
      <c r="F1426" s="221" t="s">
        <v>1512</v>
      </c>
      <c r="G1426" s="222" t="s">
        <v>267</v>
      </c>
      <c r="H1426" s="223">
        <v>200.41399999999999</v>
      </c>
      <c r="I1426" s="224"/>
      <c r="J1426" s="225">
        <f>ROUND(I1426*H1426,2)</f>
        <v>0</v>
      </c>
      <c r="K1426" s="221" t="s">
        <v>336</v>
      </c>
      <c r="L1426" s="44"/>
      <c r="M1426" s="226" t="s">
        <v>1</v>
      </c>
      <c r="N1426" s="227" t="s">
        <v>42</v>
      </c>
      <c r="O1426" s="91"/>
      <c r="P1426" s="228">
        <f>O1426*H1426</f>
        <v>0</v>
      </c>
      <c r="Q1426" s="228">
        <v>0</v>
      </c>
      <c r="R1426" s="228">
        <f>Q1426*H1426</f>
        <v>0</v>
      </c>
      <c r="S1426" s="228">
        <v>0</v>
      </c>
      <c r="T1426" s="229">
        <f>S1426*H1426</f>
        <v>0</v>
      </c>
      <c r="U1426" s="38"/>
      <c r="V1426" s="38"/>
      <c r="W1426" s="38"/>
      <c r="X1426" s="38"/>
      <c r="Y1426" s="38"/>
      <c r="Z1426" s="38"/>
      <c r="AA1426" s="38"/>
      <c r="AB1426" s="38"/>
      <c r="AC1426" s="38"/>
      <c r="AD1426" s="38"/>
      <c r="AE1426" s="38"/>
      <c r="AR1426" s="230" t="s">
        <v>264</v>
      </c>
      <c r="AT1426" s="230" t="s">
        <v>248</v>
      </c>
      <c r="AU1426" s="230" t="s">
        <v>85</v>
      </c>
      <c r="AY1426" s="17" t="s">
        <v>247</v>
      </c>
      <c r="BE1426" s="231">
        <f>IF(N1426="základní",J1426,0)</f>
        <v>0</v>
      </c>
      <c r="BF1426" s="231">
        <f>IF(N1426="snížená",J1426,0)</f>
        <v>0</v>
      </c>
      <c r="BG1426" s="231">
        <f>IF(N1426="zákl. přenesená",J1426,0)</f>
        <v>0</v>
      </c>
      <c r="BH1426" s="231">
        <f>IF(N1426="sníž. přenesená",J1426,0)</f>
        <v>0</v>
      </c>
      <c r="BI1426" s="231">
        <f>IF(N1426="nulová",J1426,0)</f>
        <v>0</v>
      </c>
      <c r="BJ1426" s="17" t="s">
        <v>85</v>
      </c>
      <c r="BK1426" s="231">
        <f>ROUND(I1426*H1426,2)</f>
        <v>0</v>
      </c>
      <c r="BL1426" s="17" t="s">
        <v>264</v>
      </c>
      <c r="BM1426" s="230" t="s">
        <v>1636</v>
      </c>
    </row>
    <row r="1427" s="12" customFormat="1">
      <c r="A1427" s="12"/>
      <c r="B1427" s="242"/>
      <c r="C1427" s="243"/>
      <c r="D1427" s="232" t="s">
        <v>337</v>
      </c>
      <c r="E1427" s="244" t="s">
        <v>1</v>
      </c>
      <c r="F1427" s="245" t="s">
        <v>4856</v>
      </c>
      <c r="G1427" s="243"/>
      <c r="H1427" s="244" t="s">
        <v>1</v>
      </c>
      <c r="I1427" s="246"/>
      <c r="J1427" s="243"/>
      <c r="K1427" s="243"/>
      <c r="L1427" s="247"/>
      <c r="M1427" s="248"/>
      <c r="N1427" s="249"/>
      <c r="O1427" s="249"/>
      <c r="P1427" s="249"/>
      <c r="Q1427" s="249"/>
      <c r="R1427" s="249"/>
      <c r="S1427" s="249"/>
      <c r="T1427" s="250"/>
      <c r="U1427" s="12"/>
      <c r="V1427" s="12"/>
      <c r="W1427" s="12"/>
      <c r="X1427" s="12"/>
      <c r="Y1427" s="12"/>
      <c r="Z1427" s="12"/>
      <c r="AA1427" s="12"/>
      <c r="AB1427" s="12"/>
      <c r="AC1427" s="12"/>
      <c r="AD1427" s="12"/>
      <c r="AE1427" s="12"/>
      <c r="AT1427" s="251" t="s">
        <v>337</v>
      </c>
      <c r="AU1427" s="251" t="s">
        <v>85</v>
      </c>
      <c r="AV1427" s="12" t="s">
        <v>85</v>
      </c>
      <c r="AW1427" s="12" t="s">
        <v>33</v>
      </c>
      <c r="AX1427" s="12" t="s">
        <v>77</v>
      </c>
      <c r="AY1427" s="251" t="s">
        <v>247</v>
      </c>
    </row>
    <row r="1428" s="12" customFormat="1">
      <c r="A1428" s="12"/>
      <c r="B1428" s="242"/>
      <c r="C1428" s="243"/>
      <c r="D1428" s="232" t="s">
        <v>337</v>
      </c>
      <c r="E1428" s="244" t="s">
        <v>1</v>
      </c>
      <c r="F1428" s="245" t="s">
        <v>4857</v>
      </c>
      <c r="G1428" s="243"/>
      <c r="H1428" s="244" t="s">
        <v>1</v>
      </c>
      <c r="I1428" s="246"/>
      <c r="J1428" s="243"/>
      <c r="K1428" s="243"/>
      <c r="L1428" s="247"/>
      <c r="M1428" s="248"/>
      <c r="N1428" s="249"/>
      <c r="O1428" s="249"/>
      <c r="P1428" s="249"/>
      <c r="Q1428" s="249"/>
      <c r="R1428" s="249"/>
      <c r="S1428" s="249"/>
      <c r="T1428" s="250"/>
      <c r="U1428" s="12"/>
      <c r="V1428" s="12"/>
      <c r="W1428" s="12"/>
      <c r="X1428" s="12"/>
      <c r="Y1428" s="12"/>
      <c r="Z1428" s="12"/>
      <c r="AA1428" s="12"/>
      <c r="AB1428" s="12"/>
      <c r="AC1428" s="12"/>
      <c r="AD1428" s="12"/>
      <c r="AE1428" s="12"/>
      <c r="AT1428" s="251" t="s">
        <v>337</v>
      </c>
      <c r="AU1428" s="251" t="s">
        <v>85</v>
      </c>
      <c r="AV1428" s="12" t="s">
        <v>85</v>
      </c>
      <c r="AW1428" s="12" t="s">
        <v>33</v>
      </c>
      <c r="AX1428" s="12" t="s">
        <v>77</v>
      </c>
      <c r="AY1428" s="251" t="s">
        <v>247</v>
      </c>
    </row>
    <row r="1429" s="12" customFormat="1">
      <c r="A1429" s="12"/>
      <c r="B1429" s="242"/>
      <c r="C1429" s="243"/>
      <c r="D1429" s="232" t="s">
        <v>337</v>
      </c>
      <c r="E1429" s="244" t="s">
        <v>1</v>
      </c>
      <c r="F1429" s="245" t="s">
        <v>4858</v>
      </c>
      <c r="G1429" s="243"/>
      <c r="H1429" s="244" t="s">
        <v>1</v>
      </c>
      <c r="I1429" s="246"/>
      <c r="J1429" s="243"/>
      <c r="K1429" s="243"/>
      <c r="L1429" s="247"/>
      <c r="M1429" s="248"/>
      <c r="N1429" s="249"/>
      <c r="O1429" s="249"/>
      <c r="P1429" s="249"/>
      <c r="Q1429" s="249"/>
      <c r="R1429" s="249"/>
      <c r="S1429" s="249"/>
      <c r="T1429" s="250"/>
      <c r="U1429" s="12"/>
      <c r="V1429" s="12"/>
      <c r="W1429" s="12"/>
      <c r="X1429" s="12"/>
      <c r="Y1429" s="12"/>
      <c r="Z1429" s="12"/>
      <c r="AA1429" s="12"/>
      <c r="AB1429" s="12"/>
      <c r="AC1429" s="12"/>
      <c r="AD1429" s="12"/>
      <c r="AE1429" s="12"/>
      <c r="AT1429" s="251" t="s">
        <v>337</v>
      </c>
      <c r="AU1429" s="251" t="s">
        <v>85</v>
      </c>
      <c r="AV1429" s="12" t="s">
        <v>85</v>
      </c>
      <c r="AW1429" s="12" t="s">
        <v>33</v>
      </c>
      <c r="AX1429" s="12" t="s">
        <v>77</v>
      </c>
      <c r="AY1429" s="251" t="s">
        <v>247</v>
      </c>
    </row>
    <row r="1430" s="13" customFormat="1">
      <c r="A1430" s="13"/>
      <c r="B1430" s="252"/>
      <c r="C1430" s="253"/>
      <c r="D1430" s="232" t="s">
        <v>337</v>
      </c>
      <c r="E1430" s="254" t="s">
        <v>1</v>
      </c>
      <c r="F1430" s="255" t="s">
        <v>5165</v>
      </c>
      <c r="G1430" s="253"/>
      <c r="H1430" s="256">
        <v>200.41399999999999</v>
      </c>
      <c r="I1430" s="257"/>
      <c r="J1430" s="253"/>
      <c r="K1430" s="253"/>
      <c r="L1430" s="258"/>
      <c r="M1430" s="259"/>
      <c r="N1430" s="260"/>
      <c r="O1430" s="260"/>
      <c r="P1430" s="260"/>
      <c r="Q1430" s="260"/>
      <c r="R1430" s="260"/>
      <c r="S1430" s="260"/>
      <c r="T1430" s="261"/>
      <c r="U1430" s="13"/>
      <c r="V1430" s="13"/>
      <c r="W1430" s="13"/>
      <c r="X1430" s="13"/>
      <c r="Y1430" s="13"/>
      <c r="Z1430" s="13"/>
      <c r="AA1430" s="13"/>
      <c r="AB1430" s="13"/>
      <c r="AC1430" s="13"/>
      <c r="AD1430" s="13"/>
      <c r="AE1430" s="13"/>
      <c r="AT1430" s="262" t="s">
        <v>337</v>
      </c>
      <c r="AU1430" s="262" t="s">
        <v>85</v>
      </c>
      <c r="AV1430" s="13" t="s">
        <v>87</v>
      </c>
      <c r="AW1430" s="13" t="s">
        <v>33</v>
      </c>
      <c r="AX1430" s="13" t="s">
        <v>77</v>
      </c>
      <c r="AY1430" s="262" t="s">
        <v>247</v>
      </c>
    </row>
    <row r="1431" s="14" customFormat="1">
      <c r="A1431" s="14"/>
      <c r="B1431" s="263"/>
      <c r="C1431" s="264"/>
      <c r="D1431" s="232" t="s">
        <v>337</v>
      </c>
      <c r="E1431" s="265" t="s">
        <v>1</v>
      </c>
      <c r="F1431" s="266" t="s">
        <v>340</v>
      </c>
      <c r="G1431" s="264"/>
      <c r="H1431" s="267">
        <v>200.41399999999999</v>
      </c>
      <c r="I1431" s="268"/>
      <c r="J1431" s="264"/>
      <c r="K1431" s="264"/>
      <c r="L1431" s="269"/>
      <c r="M1431" s="270"/>
      <c r="N1431" s="271"/>
      <c r="O1431" s="271"/>
      <c r="P1431" s="271"/>
      <c r="Q1431" s="271"/>
      <c r="R1431" s="271"/>
      <c r="S1431" s="271"/>
      <c r="T1431" s="272"/>
      <c r="U1431" s="14"/>
      <c r="V1431" s="14"/>
      <c r="W1431" s="14"/>
      <c r="X1431" s="14"/>
      <c r="Y1431" s="14"/>
      <c r="Z1431" s="14"/>
      <c r="AA1431" s="14"/>
      <c r="AB1431" s="14"/>
      <c r="AC1431" s="14"/>
      <c r="AD1431" s="14"/>
      <c r="AE1431" s="14"/>
      <c r="AT1431" s="273" t="s">
        <v>337</v>
      </c>
      <c r="AU1431" s="273" t="s">
        <v>85</v>
      </c>
      <c r="AV1431" s="14" t="s">
        <v>258</v>
      </c>
      <c r="AW1431" s="14" t="s">
        <v>33</v>
      </c>
      <c r="AX1431" s="14" t="s">
        <v>85</v>
      </c>
      <c r="AY1431" s="273" t="s">
        <v>247</v>
      </c>
    </row>
    <row r="1432" s="2" customFormat="1" ht="37.8" customHeight="1">
      <c r="A1432" s="38"/>
      <c r="B1432" s="39"/>
      <c r="C1432" s="219" t="s">
        <v>1639</v>
      </c>
      <c r="D1432" s="219" t="s">
        <v>248</v>
      </c>
      <c r="E1432" s="220" t="s">
        <v>1523</v>
      </c>
      <c r="F1432" s="221" t="s">
        <v>1524</v>
      </c>
      <c r="G1432" s="222" t="s">
        <v>267</v>
      </c>
      <c r="H1432" s="223">
        <v>149.102</v>
      </c>
      <c r="I1432" s="224"/>
      <c r="J1432" s="225">
        <f>ROUND(I1432*H1432,2)</f>
        <v>0</v>
      </c>
      <c r="K1432" s="221" t="s">
        <v>336</v>
      </c>
      <c r="L1432" s="44"/>
      <c r="M1432" s="226" t="s">
        <v>1</v>
      </c>
      <c r="N1432" s="227" t="s">
        <v>42</v>
      </c>
      <c r="O1432" s="91"/>
      <c r="P1432" s="228">
        <f>O1432*H1432</f>
        <v>0</v>
      </c>
      <c r="Q1432" s="228">
        <v>0</v>
      </c>
      <c r="R1432" s="228">
        <f>Q1432*H1432</f>
        <v>0</v>
      </c>
      <c r="S1432" s="228">
        <v>0</v>
      </c>
      <c r="T1432" s="229">
        <f>S1432*H1432</f>
        <v>0</v>
      </c>
      <c r="U1432" s="38"/>
      <c r="V1432" s="38"/>
      <c r="W1432" s="38"/>
      <c r="X1432" s="38"/>
      <c r="Y1432" s="38"/>
      <c r="Z1432" s="38"/>
      <c r="AA1432" s="38"/>
      <c r="AB1432" s="38"/>
      <c r="AC1432" s="38"/>
      <c r="AD1432" s="38"/>
      <c r="AE1432" s="38"/>
      <c r="AR1432" s="230" t="s">
        <v>264</v>
      </c>
      <c r="AT1432" s="230" t="s">
        <v>248</v>
      </c>
      <c r="AU1432" s="230" t="s">
        <v>85</v>
      </c>
      <c r="AY1432" s="17" t="s">
        <v>247</v>
      </c>
      <c r="BE1432" s="231">
        <f>IF(N1432="základní",J1432,0)</f>
        <v>0</v>
      </c>
      <c r="BF1432" s="231">
        <f>IF(N1432="snížená",J1432,0)</f>
        <v>0</v>
      </c>
      <c r="BG1432" s="231">
        <f>IF(N1432="zákl. přenesená",J1432,0)</f>
        <v>0</v>
      </c>
      <c r="BH1432" s="231">
        <f>IF(N1432="sníž. přenesená",J1432,0)</f>
        <v>0</v>
      </c>
      <c r="BI1432" s="231">
        <f>IF(N1432="nulová",J1432,0)</f>
        <v>0</v>
      </c>
      <c r="BJ1432" s="17" t="s">
        <v>85</v>
      </c>
      <c r="BK1432" s="231">
        <f>ROUND(I1432*H1432,2)</f>
        <v>0</v>
      </c>
      <c r="BL1432" s="17" t="s">
        <v>264</v>
      </c>
      <c r="BM1432" s="230" t="s">
        <v>1642</v>
      </c>
    </row>
    <row r="1433" s="12" customFormat="1">
      <c r="A1433" s="12"/>
      <c r="B1433" s="242"/>
      <c r="C1433" s="243"/>
      <c r="D1433" s="232" t="s">
        <v>337</v>
      </c>
      <c r="E1433" s="244" t="s">
        <v>1</v>
      </c>
      <c r="F1433" s="245" t="s">
        <v>5166</v>
      </c>
      <c r="G1433" s="243"/>
      <c r="H1433" s="244" t="s">
        <v>1</v>
      </c>
      <c r="I1433" s="246"/>
      <c r="J1433" s="243"/>
      <c r="K1433" s="243"/>
      <c r="L1433" s="247"/>
      <c r="M1433" s="248"/>
      <c r="N1433" s="249"/>
      <c r="O1433" s="249"/>
      <c r="P1433" s="249"/>
      <c r="Q1433" s="249"/>
      <c r="R1433" s="249"/>
      <c r="S1433" s="249"/>
      <c r="T1433" s="250"/>
      <c r="U1433" s="12"/>
      <c r="V1433" s="12"/>
      <c r="W1433" s="12"/>
      <c r="X1433" s="12"/>
      <c r="Y1433" s="12"/>
      <c r="Z1433" s="12"/>
      <c r="AA1433" s="12"/>
      <c r="AB1433" s="12"/>
      <c r="AC1433" s="12"/>
      <c r="AD1433" s="12"/>
      <c r="AE1433" s="12"/>
      <c r="AT1433" s="251" t="s">
        <v>337</v>
      </c>
      <c r="AU1433" s="251" t="s">
        <v>85</v>
      </c>
      <c r="AV1433" s="12" t="s">
        <v>85</v>
      </c>
      <c r="AW1433" s="12" t="s">
        <v>33</v>
      </c>
      <c r="AX1433" s="12" t="s">
        <v>77</v>
      </c>
      <c r="AY1433" s="251" t="s">
        <v>247</v>
      </c>
    </row>
    <row r="1434" s="12" customFormat="1">
      <c r="A1434" s="12"/>
      <c r="B1434" s="242"/>
      <c r="C1434" s="243"/>
      <c r="D1434" s="232" t="s">
        <v>337</v>
      </c>
      <c r="E1434" s="244" t="s">
        <v>1</v>
      </c>
      <c r="F1434" s="245" t="s">
        <v>4858</v>
      </c>
      <c r="G1434" s="243"/>
      <c r="H1434" s="244" t="s">
        <v>1</v>
      </c>
      <c r="I1434" s="246"/>
      <c r="J1434" s="243"/>
      <c r="K1434" s="243"/>
      <c r="L1434" s="247"/>
      <c r="M1434" s="248"/>
      <c r="N1434" s="249"/>
      <c r="O1434" s="249"/>
      <c r="P1434" s="249"/>
      <c r="Q1434" s="249"/>
      <c r="R1434" s="249"/>
      <c r="S1434" s="249"/>
      <c r="T1434" s="250"/>
      <c r="U1434" s="12"/>
      <c r="V1434" s="12"/>
      <c r="W1434" s="12"/>
      <c r="X1434" s="12"/>
      <c r="Y1434" s="12"/>
      <c r="Z1434" s="12"/>
      <c r="AA1434" s="12"/>
      <c r="AB1434" s="12"/>
      <c r="AC1434" s="12"/>
      <c r="AD1434" s="12"/>
      <c r="AE1434" s="12"/>
      <c r="AT1434" s="251" t="s">
        <v>337</v>
      </c>
      <c r="AU1434" s="251" t="s">
        <v>85</v>
      </c>
      <c r="AV1434" s="12" t="s">
        <v>85</v>
      </c>
      <c r="AW1434" s="12" t="s">
        <v>33</v>
      </c>
      <c r="AX1434" s="12" t="s">
        <v>77</v>
      </c>
      <c r="AY1434" s="251" t="s">
        <v>247</v>
      </c>
    </row>
    <row r="1435" s="12" customFormat="1">
      <c r="A1435" s="12"/>
      <c r="B1435" s="242"/>
      <c r="C1435" s="243"/>
      <c r="D1435" s="232" t="s">
        <v>337</v>
      </c>
      <c r="E1435" s="244" t="s">
        <v>1</v>
      </c>
      <c r="F1435" s="245" t="s">
        <v>4886</v>
      </c>
      <c r="G1435" s="243"/>
      <c r="H1435" s="244" t="s">
        <v>1</v>
      </c>
      <c r="I1435" s="246"/>
      <c r="J1435" s="243"/>
      <c r="K1435" s="243"/>
      <c r="L1435" s="247"/>
      <c r="M1435" s="248"/>
      <c r="N1435" s="249"/>
      <c r="O1435" s="249"/>
      <c r="P1435" s="249"/>
      <c r="Q1435" s="249"/>
      <c r="R1435" s="249"/>
      <c r="S1435" s="249"/>
      <c r="T1435" s="250"/>
      <c r="U1435" s="12"/>
      <c r="V1435" s="12"/>
      <c r="W1435" s="12"/>
      <c r="X1435" s="12"/>
      <c r="Y1435" s="12"/>
      <c r="Z1435" s="12"/>
      <c r="AA1435" s="12"/>
      <c r="AB1435" s="12"/>
      <c r="AC1435" s="12"/>
      <c r="AD1435" s="12"/>
      <c r="AE1435" s="12"/>
      <c r="AT1435" s="251" t="s">
        <v>337</v>
      </c>
      <c r="AU1435" s="251" t="s">
        <v>85</v>
      </c>
      <c r="AV1435" s="12" t="s">
        <v>85</v>
      </c>
      <c r="AW1435" s="12" t="s">
        <v>33</v>
      </c>
      <c r="AX1435" s="12" t="s">
        <v>77</v>
      </c>
      <c r="AY1435" s="251" t="s">
        <v>247</v>
      </c>
    </row>
    <row r="1436" s="13" customFormat="1">
      <c r="A1436" s="13"/>
      <c r="B1436" s="252"/>
      <c r="C1436" s="253"/>
      <c r="D1436" s="232" t="s">
        <v>337</v>
      </c>
      <c r="E1436" s="254" t="s">
        <v>1</v>
      </c>
      <c r="F1436" s="255" t="s">
        <v>5167</v>
      </c>
      <c r="G1436" s="253"/>
      <c r="H1436" s="256">
        <v>93.647999999999996</v>
      </c>
      <c r="I1436" s="257"/>
      <c r="J1436" s="253"/>
      <c r="K1436" s="253"/>
      <c r="L1436" s="258"/>
      <c r="M1436" s="259"/>
      <c r="N1436" s="260"/>
      <c r="O1436" s="260"/>
      <c r="P1436" s="260"/>
      <c r="Q1436" s="260"/>
      <c r="R1436" s="260"/>
      <c r="S1436" s="260"/>
      <c r="T1436" s="261"/>
      <c r="U1436" s="13"/>
      <c r="V1436" s="13"/>
      <c r="W1436" s="13"/>
      <c r="X1436" s="13"/>
      <c r="Y1436" s="13"/>
      <c r="Z1436" s="13"/>
      <c r="AA1436" s="13"/>
      <c r="AB1436" s="13"/>
      <c r="AC1436" s="13"/>
      <c r="AD1436" s="13"/>
      <c r="AE1436" s="13"/>
      <c r="AT1436" s="262" t="s">
        <v>337</v>
      </c>
      <c r="AU1436" s="262" t="s">
        <v>85</v>
      </c>
      <c r="AV1436" s="13" t="s">
        <v>87</v>
      </c>
      <c r="AW1436" s="13" t="s">
        <v>33</v>
      </c>
      <c r="AX1436" s="13" t="s">
        <v>77</v>
      </c>
      <c r="AY1436" s="262" t="s">
        <v>247</v>
      </c>
    </row>
    <row r="1437" s="12" customFormat="1">
      <c r="A1437" s="12"/>
      <c r="B1437" s="242"/>
      <c r="C1437" s="243"/>
      <c r="D1437" s="232" t="s">
        <v>337</v>
      </c>
      <c r="E1437" s="244" t="s">
        <v>1</v>
      </c>
      <c r="F1437" s="245" t="s">
        <v>4896</v>
      </c>
      <c r="G1437" s="243"/>
      <c r="H1437" s="244" t="s">
        <v>1</v>
      </c>
      <c r="I1437" s="246"/>
      <c r="J1437" s="243"/>
      <c r="K1437" s="243"/>
      <c r="L1437" s="247"/>
      <c r="M1437" s="248"/>
      <c r="N1437" s="249"/>
      <c r="O1437" s="249"/>
      <c r="P1437" s="249"/>
      <c r="Q1437" s="249"/>
      <c r="R1437" s="249"/>
      <c r="S1437" s="249"/>
      <c r="T1437" s="250"/>
      <c r="U1437" s="12"/>
      <c r="V1437" s="12"/>
      <c r="W1437" s="12"/>
      <c r="X1437" s="12"/>
      <c r="Y1437" s="12"/>
      <c r="Z1437" s="12"/>
      <c r="AA1437" s="12"/>
      <c r="AB1437" s="12"/>
      <c r="AC1437" s="12"/>
      <c r="AD1437" s="12"/>
      <c r="AE1437" s="12"/>
      <c r="AT1437" s="251" t="s">
        <v>337</v>
      </c>
      <c r="AU1437" s="251" t="s">
        <v>85</v>
      </c>
      <c r="AV1437" s="12" t="s">
        <v>85</v>
      </c>
      <c r="AW1437" s="12" t="s">
        <v>33</v>
      </c>
      <c r="AX1437" s="12" t="s">
        <v>77</v>
      </c>
      <c r="AY1437" s="251" t="s">
        <v>247</v>
      </c>
    </row>
    <row r="1438" s="13" customFormat="1">
      <c r="A1438" s="13"/>
      <c r="B1438" s="252"/>
      <c r="C1438" s="253"/>
      <c r="D1438" s="232" t="s">
        <v>337</v>
      </c>
      <c r="E1438" s="254" t="s">
        <v>1</v>
      </c>
      <c r="F1438" s="255" t="s">
        <v>5168</v>
      </c>
      <c r="G1438" s="253"/>
      <c r="H1438" s="256">
        <v>39.899999999999999</v>
      </c>
      <c r="I1438" s="257"/>
      <c r="J1438" s="253"/>
      <c r="K1438" s="253"/>
      <c r="L1438" s="258"/>
      <c r="M1438" s="259"/>
      <c r="N1438" s="260"/>
      <c r="O1438" s="260"/>
      <c r="P1438" s="260"/>
      <c r="Q1438" s="260"/>
      <c r="R1438" s="260"/>
      <c r="S1438" s="260"/>
      <c r="T1438" s="261"/>
      <c r="U1438" s="13"/>
      <c r="V1438" s="13"/>
      <c r="W1438" s="13"/>
      <c r="X1438" s="13"/>
      <c r="Y1438" s="13"/>
      <c r="Z1438" s="13"/>
      <c r="AA1438" s="13"/>
      <c r="AB1438" s="13"/>
      <c r="AC1438" s="13"/>
      <c r="AD1438" s="13"/>
      <c r="AE1438" s="13"/>
      <c r="AT1438" s="262" t="s">
        <v>337</v>
      </c>
      <c r="AU1438" s="262" t="s">
        <v>85</v>
      </c>
      <c r="AV1438" s="13" t="s">
        <v>87</v>
      </c>
      <c r="AW1438" s="13" t="s">
        <v>33</v>
      </c>
      <c r="AX1438" s="13" t="s">
        <v>77</v>
      </c>
      <c r="AY1438" s="262" t="s">
        <v>247</v>
      </c>
    </row>
    <row r="1439" s="12" customFormat="1">
      <c r="A1439" s="12"/>
      <c r="B1439" s="242"/>
      <c r="C1439" s="243"/>
      <c r="D1439" s="232" t="s">
        <v>337</v>
      </c>
      <c r="E1439" s="244" t="s">
        <v>1</v>
      </c>
      <c r="F1439" s="245" t="s">
        <v>5169</v>
      </c>
      <c r="G1439" s="243"/>
      <c r="H1439" s="244" t="s">
        <v>1</v>
      </c>
      <c r="I1439" s="246"/>
      <c r="J1439" s="243"/>
      <c r="K1439" s="243"/>
      <c r="L1439" s="247"/>
      <c r="M1439" s="248"/>
      <c r="N1439" s="249"/>
      <c r="O1439" s="249"/>
      <c r="P1439" s="249"/>
      <c r="Q1439" s="249"/>
      <c r="R1439" s="249"/>
      <c r="S1439" s="249"/>
      <c r="T1439" s="250"/>
      <c r="U1439" s="12"/>
      <c r="V1439" s="12"/>
      <c r="W1439" s="12"/>
      <c r="X1439" s="12"/>
      <c r="Y1439" s="12"/>
      <c r="Z1439" s="12"/>
      <c r="AA1439" s="12"/>
      <c r="AB1439" s="12"/>
      <c r="AC1439" s="12"/>
      <c r="AD1439" s="12"/>
      <c r="AE1439" s="12"/>
      <c r="AT1439" s="251" t="s">
        <v>337</v>
      </c>
      <c r="AU1439" s="251" t="s">
        <v>85</v>
      </c>
      <c r="AV1439" s="12" t="s">
        <v>85</v>
      </c>
      <c r="AW1439" s="12" t="s">
        <v>33</v>
      </c>
      <c r="AX1439" s="12" t="s">
        <v>77</v>
      </c>
      <c r="AY1439" s="251" t="s">
        <v>247</v>
      </c>
    </row>
    <row r="1440" s="13" customFormat="1">
      <c r="A1440" s="13"/>
      <c r="B1440" s="252"/>
      <c r="C1440" s="253"/>
      <c r="D1440" s="232" t="s">
        <v>337</v>
      </c>
      <c r="E1440" s="254" t="s">
        <v>1</v>
      </c>
      <c r="F1440" s="255" t="s">
        <v>5170</v>
      </c>
      <c r="G1440" s="253"/>
      <c r="H1440" s="256">
        <v>15.554</v>
      </c>
      <c r="I1440" s="257"/>
      <c r="J1440" s="253"/>
      <c r="K1440" s="253"/>
      <c r="L1440" s="258"/>
      <c r="M1440" s="259"/>
      <c r="N1440" s="260"/>
      <c r="O1440" s="260"/>
      <c r="P1440" s="260"/>
      <c r="Q1440" s="260"/>
      <c r="R1440" s="260"/>
      <c r="S1440" s="260"/>
      <c r="T1440" s="261"/>
      <c r="U1440" s="13"/>
      <c r="V1440" s="13"/>
      <c r="W1440" s="13"/>
      <c r="X1440" s="13"/>
      <c r="Y1440" s="13"/>
      <c r="Z1440" s="13"/>
      <c r="AA1440" s="13"/>
      <c r="AB1440" s="13"/>
      <c r="AC1440" s="13"/>
      <c r="AD1440" s="13"/>
      <c r="AE1440" s="13"/>
      <c r="AT1440" s="262" t="s">
        <v>337</v>
      </c>
      <c r="AU1440" s="262" t="s">
        <v>85</v>
      </c>
      <c r="AV1440" s="13" t="s">
        <v>87</v>
      </c>
      <c r="AW1440" s="13" t="s">
        <v>33</v>
      </c>
      <c r="AX1440" s="13" t="s">
        <v>77</v>
      </c>
      <c r="AY1440" s="262" t="s">
        <v>247</v>
      </c>
    </row>
    <row r="1441" s="14" customFormat="1">
      <c r="A1441" s="14"/>
      <c r="B1441" s="263"/>
      <c r="C1441" s="264"/>
      <c r="D1441" s="232" t="s">
        <v>337</v>
      </c>
      <c r="E1441" s="265" t="s">
        <v>1</v>
      </c>
      <c r="F1441" s="266" t="s">
        <v>340</v>
      </c>
      <c r="G1441" s="264"/>
      <c r="H1441" s="267">
        <v>149.102</v>
      </c>
      <c r="I1441" s="268"/>
      <c r="J1441" s="264"/>
      <c r="K1441" s="264"/>
      <c r="L1441" s="269"/>
      <c r="M1441" s="270"/>
      <c r="N1441" s="271"/>
      <c r="O1441" s="271"/>
      <c r="P1441" s="271"/>
      <c r="Q1441" s="271"/>
      <c r="R1441" s="271"/>
      <c r="S1441" s="271"/>
      <c r="T1441" s="272"/>
      <c r="U1441" s="14"/>
      <c r="V1441" s="14"/>
      <c r="W1441" s="14"/>
      <c r="X1441" s="14"/>
      <c r="Y1441" s="14"/>
      <c r="Z1441" s="14"/>
      <c r="AA1441" s="14"/>
      <c r="AB1441" s="14"/>
      <c r="AC1441" s="14"/>
      <c r="AD1441" s="14"/>
      <c r="AE1441" s="14"/>
      <c r="AT1441" s="273" t="s">
        <v>337</v>
      </c>
      <c r="AU1441" s="273" t="s">
        <v>85</v>
      </c>
      <c r="AV1441" s="14" t="s">
        <v>258</v>
      </c>
      <c r="AW1441" s="14" t="s">
        <v>33</v>
      </c>
      <c r="AX1441" s="14" t="s">
        <v>85</v>
      </c>
      <c r="AY1441" s="273" t="s">
        <v>247</v>
      </c>
    </row>
    <row r="1442" s="2" customFormat="1" ht="44.25" customHeight="1">
      <c r="A1442" s="38"/>
      <c r="B1442" s="39"/>
      <c r="C1442" s="219" t="s">
        <v>1086</v>
      </c>
      <c r="D1442" s="219" t="s">
        <v>248</v>
      </c>
      <c r="E1442" s="220" t="s">
        <v>1527</v>
      </c>
      <c r="F1442" s="221" t="s">
        <v>1528</v>
      </c>
      <c r="G1442" s="222" t="s">
        <v>267</v>
      </c>
      <c r="H1442" s="223">
        <v>1436.9580000000001</v>
      </c>
      <c r="I1442" s="224"/>
      <c r="J1442" s="225">
        <f>ROUND(I1442*H1442,2)</f>
        <v>0</v>
      </c>
      <c r="K1442" s="221" t="s">
        <v>336</v>
      </c>
      <c r="L1442" s="44"/>
      <c r="M1442" s="226" t="s">
        <v>1</v>
      </c>
      <c r="N1442" s="227" t="s">
        <v>42</v>
      </c>
      <c r="O1442" s="91"/>
      <c r="P1442" s="228">
        <f>O1442*H1442</f>
        <v>0</v>
      </c>
      <c r="Q1442" s="228">
        <v>0</v>
      </c>
      <c r="R1442" s="228">
        <f>Q1442*H1442</f>
        <v>0</v>
      </c>
      <c r="S1442" s="228">
        <v>0</v>
      </c>
      <c r="T1442" s="229">
        <f>S1442*H1442</f>
        <v>0</v>
      </c>
      <c r="U1442" s="38"/>
      <c r="V1442" s="38"/>
      <c r="W1442" s="38"/>
      <c r="X1442" s="38"/>
      <c r="Y1442" s="38"/>
      <c r="Z1442" s="38"/>
      <c r="AA1442" s="38"/>
      <c r="AB1442" s="38"/>
      <c r="AC1442" s="38"/>
      <c r="AD1442" s="38"/>
      <c r="AE1442" s="38"/>
      <c r="AR1442" s="230" t="s">
        <v>264</v>
      </c>
      <c r="AT1442" s="230" t="s">
        <v>248</v>
      </c>
      <c r="AU1442" s="230" t="s">
        <v>85</v>
      </c>
      <c r="AY1442" s="17" t="s">
        <v>247</v>
      </c>
      <c r="BE1442" s="231">
        <f>IF(N1442="základní",J1442,0)</f>
        <v>0</v>
      </c>
      <c r="BF1442" s="231">
        <f>IF(N1442="snížená",J1442,0)</f>
        <v>0</v>
      </c>
      <c r="BG1442" s="231">
        <f>IF(N1442="zákl. přenesená",J1442,0)</f>
        <v>0</v>
      </c>
      <c r="BH1442" s="231">
        <f>IF(N1442="sníž. přenesená",J1442,0)</f>
        <v>0</v>
      </c>
      <c r="BI1442" s="231">
        <f>IF(N1442="nulová",J1442,0)</f>
        <v>0</v>
      </c>
      <c r="BJ1442" s="17" t="s">
        <v>85</v>
      </c>
      <c r="BK1442" s="231">
        <f>ROUND(I1442*H1442,2)</f>
        <v>0</v>
      </c>
      <c r="BL1442" s="17" t="s">
        <v>264</v>
      </c>
      <c r="BM1442" s="230" t="s">
        <v>1646</v>
      </c>
    </row>
    <row r="1443" s="13" customFormat="1">
      <c r="A1443" s="13"/>
      <c r="B1443" s="252"/>
      <c r="C1443" s="253"/>
      <c r="D1443" s="232" t="s">
        <v>337</v>
      </c>
      <c r="E1443" s="254" t="s">
        <v>1</v>
      </c>
      <c r="F1443" s="255" t="s">
        <v>5171</v>
      </c>
      <c r="G1443" s="253"/>
      <c r="H1443" s="256">
        <v>1436.9580000000001</v>
      </c>
      <c r="I1443" s="257"/>
      <c r="J1443" s="253"/>
      <c r="K1443" s="253"/>
      <c r="L1443" s="258"/>
      <c r="M1443" s="259"/>
      <c r="N1443" s="260"/>
      <c r="O1443" s="260"/>
      <c r="P1443" s="260"/>
      <c r="Q1443" s="260"/>
      <c r="R1443" s="260"/>
      <c r="S1443" s="260"/>
      <c r="T1443" s="261"/>
      <c r="U1443" s="13"/>
      <c r="V1443" s="13"/>
      <c r="W1443" s="13"/>
      <c r="X1443" s="13"/>
      <c r="Y1443" s="13"/>
      <c r="Z1443" s="13"/>
      <c r="AA1443" s="13"/>
      <c r="AB1443" s="13"/>
      <c r="AC1443" s="13"/>
      <c r="AD1443" s="13"/>
      <c r="AE1443" s="13"/>
      <c r="AT1443" s="262" t="s">
        <v>337</v>
      </c>
      <c r="AU1443" s="262" t="s">
        <v>85</v>
      </c>
      <c r="AV1443" s="13" t="s">
        <v>87</v>
      </c>
      <c r="AW1443" s="13" t="s">
        <v>33</v>
      </c>
      <c r="AX1443" s="13" t="s">
        <v>77</v>
      </c>
      <c r="AY1443" s="262" t="s">
        <v>247</v>
      </c>
    </row>
    <row r="1444" s="14" customFormat="1">
      <c r="A1444" s="14"/>
      <c r="B1444" s="263"/>
      <c r="C1444" s="264"/>
      <c r="D1444" s="232" t="s">
        <v>337</v>
      </c>
      <c r="E1444" s="265" t="s">
        <v>1</v>
      </c>
      <c r="F1444" s="266" t="s">
        <v>340</v>
      </c>
      <c r="G1444" s="264"/>
      <c r="H1444" s="267">
        <v>1436.9580000000001</v>
      </c>
      <c r="I1444" s="268"/>
      <c r="J1444" s="264"/>
      <c r="K1444" s="264"/>
      <c r="L1444" s="269"/>
      <c r="M1444" s="270"/>
      <c r="N1444" s="271"/>
      <c r="O1444" s="271"/>
      <c r="P1444" s="271"/>
      <c r="Q1444" s="271"/>
      <c r="R1444" s="271"/>
      <c r="S1444" s="271"/>
      <c r="T1444" s="272"/>
      <c r="U1444" s="14"/>
      <c r="V1444" s="14"/>
      <c r="W1444" s="14"/>
      <c r="X1444" s="14"/>
      <c r="Y1444" s="14"/>
      <c r="Z1444" s="14"/>
      <c r="AA1444" s="14"/>
      <c r="AB1444" s="14"/>
      <c r="AC1444" s="14"/>
      <c r="AD1444" s="14"/>
      <c r="AE1444" s="14"/>
      <c r="AT1444" s="273" t="s">
        <v>337</v>
      </c>
      <c r="AU1444" s="273" t="s">
        <v>85</v>
      </c>
      <c r="AV1444" s="14" t="s">
        <v>258</v>
      </c>
      <c r="AW1444" s="14" t="s">
        <v>33</v>
      </c>
      <c r="AX1444" s="14" t="s">
        <v>85</v>
      </c>
      <c r="AY1444" s="273" t="s">
        <v>247</v>
      </c>
    </row>
    <row r="1445" s="2" customFormat="1" ht="49.05" customHeight="1">
      <c r="A1445" s="38"/>
      <c r="B1445" s="39"/>
      <c r="C1445" s="219" t="s">
        <v>1649</v>
      </c>
      <c r="D1445" s="219" t="s">
        <v>248</v>
      </c>
      <c r="E1445" s="220" t="s">
        <v>1533</v>
      </c>
      <c r="F1445" s="221" t="s">
        <v>1534</v>
      </c>
      <c r="G1445" s="222" t="s">
        <v>267</v>
      </c>
      <c r="H1445" s="223">
        <v>1436.9580000000001</v>
      </c>
      <c r="I1445" s="224"/>
      <c r="J1445" s="225">
        <f>ROUND(I1445*H1445,2)</f>
        <v>0</v>
      </c>
      <c r="K1445" s="221" t="s">
        <v>336</v>
      </c>
      <c r="L1445" s="44"/>
      <c r="M1445" s="226" t="s">
        <v>1</v>
      </c>
      <c r="N1445" s="227" t="s">
        <v>42</v>
      </c>
      <c r="O1445" s="91"/>
      <c r="P1445" s="228">
        <f>O1445*H1445</f>
        <v>0</v>
      </c>
      <c r="Q1445" s="228">
        <v>0</v>
      </c>
      <c r="R1445" s="228">
        <f>Q1445*H1445</f>
        <v>0</v>
      </c>
      <c r="S1445" s="228">
        <v>0</v>
      </c>
      <c r="T1445" s="229">
        <f>S1445*H1445</f>
        <v>0</v>
      </c>
      <c r="U1445" s="38"/>
      <c r="V1445" s="38"/>
      <c r="W1445" s="38"/>
      <c r="X1445" s="38"/>
      <c r="Y1445" s="38"/>
      <c r="Z1445" s="38"/>
      <c r="AA1445" s="38"/>
      <c r="AB1445" s="38"/>
      <c r="AC1445" s="38"/>
      <c r="AD1445" s="38"/>
      <c r="AE1445" s="38"/>
      <c r="AR1445" s="230" t="s">
        <v>264</v>
      </c>
      <c r="AT1445" s="230" t="s">
        <v>248</v>
      </c>
      <c r="AU1445" s="230" t="s">
        <v>85</v>
      </c>
      <c r="AY1445" s="17" t="s">
        <v>247</v>
      </c>
      <c r="BE1445" s="231">
        <f>IF(N1445="základní",J1445,0)</f>
        <v>0</v>
      </c>
      <c r="BF1445" s="231">
        <f>IF(N1445="snížená",J1445,0)</f>
        <v>0</v>
      </c>
      <c r="BG1445" s="231">
        <f>IF(N1445="zákl. přenesená",J1445,0)</f>
        <v>0</v>
      </c>
      <c r="BH1445" s="231">
        <f>IF(N1445="sníž. přenesená",J1445,0)</f>
        <v>0</v>
      </c>
      <c r="BI1445" s="231">
        <f>IF(N1445="nulová",J1445,0)</f>
        <v>0</v>
      </c>
      <c r="BJ1445" s="17" t="s">
        <v>85</v>
      </c>
      <c r="BK1445" s="231">
        <f>ROUND(I1445*H1445,2)</f>
        <v>0</v>
      </c>
      <c r="BL1445" s="17" t="s">
        <v>264</v>
      </c>
      <c r="BM1445" s="230" t="s">
        <v>1652</v>
      </c>
    </row>
    <row r="1446" s="13" customFormat="1">
      <c r="A1446" s="13"/>
      <c r="B1446" s="252"/>
      <c r="C1446" s="253"/>
      <c r="D1446" s="232" t="s">
        <v>337</v>
      </c>
      <c r="E1446" s="254" t="s">
        <v>1</v>
      </c>
      <c r="F1446" s="255" t="s">
        <v>5172</v>
      </c>
      <c r="G1446" s="253"/>
      <c r="H1446" s="256">
        <v>1196.461</v>
      </c>
      <c r="I1446" s="257"/>
      <c r="J1446" s="253"/>
      <c r="K1446" s="253"/>
      <c r="L1446" s="258"/>
      <c r="M1446" s="259"/>
      <c r="N1446" s="260"/>
      <c r="O1446" s="260"/>
      <c r="P1446" s="260"/>
      <c r="Q1446" s="260"/>
      <c r="R1446" s="260"/>
      <c r="S1446" s="260"/>
      <c r="T1446" s="261"/>
      <c r="U1446" s="13"/>
      <c r="V1446" s="13"/>
      <c r="W1446" s="13"/>
      <c r="X1446" s="13"/>
      <c r="Y1446" s="13"/>
      <c r="Z1446" s="13"/>
      <c r="AA1446" s="13"/>
      <c r="AB1446" s="13"/>
      <c r="AC1446" s="13"/>
      <c r="AD1446" s="13"/>
      <c r="AE1446" s="13"/>
      <c r="AT1446" s="262" t="s">
        <v>337</v>
      </c>
      <c r="AU1446" s="262" t="s">
        <v>85</v>
      </c>
      <c r="AV1446" s="13" t="s">
        <v>87</v>
      </c>
      <c r="AW1446" s="13" t="s">
        <v>33</v>
      </c>
      <c r="AX1446" s="13" t="s">
        <v>77</v>
      </c>
      <c r="AY1446" s="262" t="s">
        <v>247</v>
      </c>
    </row>
    <row r="1447" s="13" customFormat="1">
      <c r="A1447" s="13"/>
      <c r="B1447" s="252"/>
      <c r="C1447" s="253"/>
      <c r="D1447" s="232" t="s">
        <v>337</v>
      </c>
      <c r="E1447" s="254" t="s">
        <v>1</v>
      </c>
      <c r="F1447" s="255" t="s">
        <v>5173</v>
      </c>
      <c r="G1447" s="253"/>
      <c r="H1447" s="256">
        <v>240.49700000000001</v>
      </c>
      <c r="I1447" s="257"/>
      <c r="J1447" s="253"/>
      <c r="K1447" s="253"/>
      <c r="L1447" s="258"/>
      <c r="M1447" s="259"/>
      <c r="N1447" s="260"/>
      <c r="O1447" s="260"/>
      <c r="P1447" s="260"/>
      <c r="Q1447" s="260"/>
      <c r="R1447" s="260"/>
      <c r="S1447" s="260"/>
      <c r="T1447" s="261"/>
      <c r="U1447" s="13"/>
      <c r="V1447" s="13"/>
      <c r="W1447" s="13"/>
      <c r="X1447" s="13"/>
      <c r="Y1447" s="13"/>
      <c r="Z1447" s="13"/>
      <c r="AA1447" s="13"/>
      <c r="AB1447" s="13"/>
      <c r="AC1447" s="13"/>
      <c r="AD1447" s="13"/>
      <c r="AE1447" s="13"/>
      <c r="AT1447" s="262" t="s">
        <v>337</v>
      </c>
      <c r="AU1447" s="262" t="s">
        <v>85</v>
      </c>
      <c r="AV1447" s="13" t="s">
        <v>87</v>
      </c>
      <c r="AW1447" s="13" t="s">
        <v>33</v>
      </c>
      <c r="AX1447" s="13" t="s">
        <v>77</v>
      </c>
      <c r="AY1447" s="262" t="s">
        <v>247</v>
      </c>
    </row>
    <row r="1448" s="14" customFormat="1">
      <c r="A1448" s="14"/>
      <c r="B1448" s="263"/>
      <c r="C1448" s="264"/>
      <c r="D1448" s="232" t="s">
        <v>337</v>
      </c>
      <c r="E1448" s="265" t="s">
        <v>1</v>
      </c>
      <c r="F1448" s="266" t="s">
        <v>340</v>
      </c>
      <c r="G1448" s="264"/>
      <c r="H1448" s="267">
        <v>1436.9580000000001</v>
      </c>
      <c r="I1448" s="268"/>
      <c r="J1448" s="264"/>
      <c r="K1448" s="264"/>
      <c r="L1448" s="269"/>
      <c r="M1448" s="270"/>
      <c r="N1448" s="271"/>
      <c r="O1448" s="271"/>
      <c r="P1448" s="271"/>
      <c r="Q1448" s="271"/>
      <c r="R1448" s="271"/>
      <c r="S1448" s="271"/>
      <c r="T1448" s="272"/>
      <c r="U1448" s="14"/>
      <c r="V1448" s="14"/>
      <c r="W1448" s="14"/>
      <c r="X1448" s="14"/>
      <c r="Y1448" s="14"/>
      <c r="Z1448" s="14"/>
      <c r="AA1448" s="14"/>
      <c r="AB1448" s="14"/>
      <c r="AC1448" s="14"/>
      <c r="AD1448" s="14"/>
      <c r="AE1448" s="14"/>
      <c r="AT1448" s="273" t="s">
        <v>337</v>
      </c>
      <c r="AU1448" s="273" t="s">
        <v>85</v>
      </c>
      <c r="AV1448" s="14" t="s">
        <v>258</v>
      </c>
      <c r="AW1448" s="14" t="s">
        <v>33</v>
      </c>
      <c r="AX1448" s="14" t="s">
        <v>85</v>
      </c>
      <c r="AY1448" s="273" t="s">
        <v>247</v>
      </c>
    </row>
    <row r="1449" s="2" customFormat="1" ht="21.75" customHeight="1">
      <c r="A1449" s="38"/>
      <c r="B1449" s="39"/>
      <c r="C1449" s="219" t="s">
        <v>1090</v>
      </c>
      <c r="D1449" s="219" t="s">
        <v>248</v>
      </c>
      <c r="E1449" s="220" t="s">
        <v>1537</v>
      </c>
      <c r="F1449" s="221" t="s">
        <v>1538</v>
      </c>
      <c r="G1449" s="222" t="s">
        <v>1317</v>
      </c>
      <c r="H1449" s="274"/>
      <c r="I1449" s="224"/>
      <c r="J1449" s="225">
        <f>ROUND(I1449*H1449,2)</f>
        <v>0</v>
      </c>
      <c r="K1449" s="221" t="s">
        <v>336</v>
      </c>
      <c r="L1449" s="44"/>
      <c r="M1449" s="226" t="s">
        <v>1</v>
      </c>
      <c r="N1449" s="227" t="s">
        <v>42</v>
      </c>
      <c r="O1449" s="91"/>
      <c r="P1449" s="228">
        <f>O1449*H1449</f>
        <v>0</v>
      </c>
      <c r="Q1449" s="228">
        <v>0</v>
      </c>
      <c r="R1449" s="228">
        <f>Q1449*H1449</f>
        <v>0</v>
      </c>
      <c r="S1449" s="228">
        <v>0</v>
      </c>
      <c r="T1449" s="229">
        <f>S1449*H1449</f>
        <v>0</v>
      </c>
      <c r="U1449" s="38"/>
      <c r="V1449" s="38"/>
      <c r="W1449" s="38"/>
      <c r="X1449" s="38"/>
      <c r="Y1449" s="38"/>
      <c r="Z1449" s="38"/>
      <c r="AA1449" s="38"/>
      <c r="AB1449" s="38"/>
      <c r="AC1449" s="38"/>
      <c r="AD1449" s="38"/>
      <c r="AE1449" s="38"/>
      <c r="AR1449" s="230" t="s">
        <v>264</v>
      </c>
      <c r="AT1449" s="230" t="s">
        <v>248</v>
      </c>
      <c r="AU1449" s="230" t="s">
        <v>85</v>
      </c>
      <c r="AY1449" s="17" t="s">
        <v>247</v>
      </c>
      <c r="BE1449" s="231">
        <f>IF(N1449="základní",J1449,0)</f>
        <v>0</v>
      </c>
      <c r="BF1449" s="231">
        <f>IF(N1449="snížená",J1449,0)</f>
        <v>0</v>
      </c>
      <c r="BG1449" s="231">
        <f>IF(N1449="zákl. přenesená",J1449,0)</f>
        <v>0</v>
      </c>
      <c r="BH1449" s="231">
        <f>IF(N1449="sníž. přenesená",J1449,0)</f>
        <v>0</v>
      </c>
      <c r="BI1449" s="231">
        <f>IF(N1449="nulová",J1449,0)</f>
        <v>0</v>
      </c>
      <c r="BJ1449" s="17" t="s">
        <v>85</v>
      </c>
      <c r="BK1449" s="231">
        <f>ROUND(I1449*H1449,2)</f>
        <v>0</v>
      </c>
      <c r="BL1449" s="17" t="s">
        <v>264</v>
      </c>
      <c r="BM1449" s="230" t="s">
        <v>1656</v>
      </c>
    </row>
    <row r="1450" s="2" customFormat="1">
      <c r="A1450" s="38"/>
      <c r="B1450" s="39"/>
      <c r="C1450" s="40"/>
      <c r="D1450" s="232" t="s">
        <v>253</v>
      </c>
      <c r="E1450" s="40"/>
      <c r="F1450" s="233" t="s">
        <v>1540</v>
      </c>
      <c r="G1450" s="40"/>
      <c r="H1450" s="40"/>
      <c r="I1450" s="234"/>
      <c r="J1450" s="40"/>
      <c r="K1450" s="40"/>
      <c r="L1450" s="44"/>
      <c r="M1450" s="235"/>
      <c r="N1450" s="236"/>
      <c r="O1450" s="91"/>
      <c r="P1450" s="91"/>
      <c r="Q1450" s="91"/>
      <c r="R1450" s="91"/>
      <c r="S1450" s="91"/>
      <c r="T1450" s="92"/>
      <c r="U1450" s="38"/>
      <c r="V1450" s="38"/>
      <c r="W1450" s="38"/>
      <c r="X1450" s="38"/>
      <c r="Y1450" s="38"/>
      <c r="Z1450" s="38"/>
      <c r="AA1450" s="38"/>
      <c r="AB1450" s="38"/>
      <c r="AC1450" s="38"/>
      <c r="AD1450" s="38"/>
      <c r="AE1450" s="38"/>
      <c r="AT1450" s="17" t="s">
        <v>253</v>
      </c>
      <c r="AU1450" s="17" t="s">
        <v>85</v>
      </c>
    </row>
    <row r="1451" s="11" customFormat="1" ht="25.92" customHeight="1">
      <c r="A1451" s="11"/>
      <c r="B1451" s="205"/>
      <c r="C1451" s="206"/>
      <c r="D1451" s="207" t="s">
        <v>76</v>
      </c>
      <c r="E1451" s="208" t="s">
        <v>1541</v>
      </c>
      <c r="F1451" s="208" t="s">
        <v>1542</v>
      </c>
      <c r="G1451" s="206"/>
      <c r="H1451" s="206"/>
      <c r="I1451" s="209"/>
      <c r="J1451" s="210">
        <f>BK1451</f>
        <v>0</v>
      </c>
      <c r="K1451" s="206"/>
      <c r="L1451" s="211"/>
      <c r="M1451" s="212"/>
      <c r="N1451" s="213"/>
      <c r="O1451" s="213"/>
      <c r="P1451" s="214">
        <f>SUM(P1452:P1509)</f>
        <v>0</v>
      </c>
      <c r="Q1451" s="213"/>
      <c r="R1451" s="214">
        <f>SUM(R1452:R1509)</f>
        <v>0</v>
      </c>
      <c r="S1451" s="213"/>
      <c r="T1451" s="215">
        <f>SUM(T1452:T1509)</f>
        <v>0</v>
      </c>
      <c r="U1451" s="11"/>
      <c r="V1451" s="11"/>
      <c r="W1451" s="11"/>
      <c r="X1451" s="11"/>
      <c r="Y1451" s="11"/>
      <c r="Z1451" s="11"/>
      <c r="AA1451" s="11"/>
      <c r="AB1451" s="11"/>
      <c r="AC1451" s="11"/>
      <c r="AD1451" s="11"/>
      <c r="AE1451" s="11"/>
      <c r="AR1451" s="216" t="s">
        <v>87</v>
      </c>
      <c r="AT1451" s="217" t="s">
        <v>76</v>
      </c>
      <c r="AU1451" s="217" t="s">
        <v>77</v>
      </c>
      <c r="AY1451" s="216" t="s">
        <v>247</v>
      </c>
      <c r="BK1451" s="218">
        <f>SUM(BK1452:BK1509)</f>
        <v>0</v>
      </c>
    </row>
    <row r="1452" s="2" customFormat="1" ht="33" customHeight="1">
      <c r="A1452" s="38"/>
      <c r="B1452" s="39"/>
      <c r="C1452" s="219" t="s">
        <v>1665</v>
      </c>
      <c r="D1452" s="219" t="s">
        <v>248</v>
      </c>
      <c r="E1452" s="220" t="s">
        <v>1544</v>
      </c>
      <c r="F1452" s="221" t="s">
        <v>1545</v>
      </c>
      <c r="G1452" s="222" t="s">
        <v>267</v>
      </c>
      <c r="H1452" s="223">
        <v>1098.9359999999999</v>
      </c>
      <c r="I1452" s="224"/>
      <c r="J1452" s="225">
        <f>ROUND(I1452*H1452,2)</f>
        <v>0</v>
      </c>
      <c r="K1452" s="221" t="s">
        <v>336</v>
      </c>
      <c r="L1452" s="44"/>
      <c r="M1452" s="226" t="s">
        <v>1</v>
      </c>
      <c r="N1452" s="227" t="s">
        <v>42</v>
      </c>
      <c r="O1452" s="91"/>
      <c r="P1452" s="228">
        <f>O1452*H1452</f>
        <v>0</v>
      </c>
      <c r="Q1452" s="228">
        <v>0</v>
      </c>
      <c r="R1452" s="228">
        <f>Q1452*H1452</f>
        <v>0</v>
      </c>
      <c r="S1452" s="228">
        <v>0</v>
      </c>
      <c r="T1452" s="229">
        <f>S1452*H1452</f>
        <v>0</v>
      </c>
      <c r="U1452" s="38"/>
      <c r="V1452" s="38"/>
      <c r="W1452" s="38"/>
      <c r="X1452" s="38"/>
      <c r="Y1452" s="38"/>
      <c r="Z1452" s="38"/>
      <c r="AA1452" s="38"/>
      <c r="AB1452" s="38"/>
      <c r="AC1452" s="38"/>
      <c r="AD1452" s="38"/>
      <c r="AE1452" s="38"/>
      <c r="AR1452" s="230" t="s">
        <v>264</v>
      </c>
      <c r="AT1452" s="230" t="s">
        <v>248</v>
      </c>
      <c r="AU1452" s="230" t="s">
        <v>85</v>
      </c>
      <c r="AY1452" s="17" t="s">
        <v>247</v>
      </c>
      <c r="BE1452" s="231">
        <f>IF(N1452="základní",J1452,0)</f>
        <v>0</v>
      </c>
      <c r="BF1452" s="231">
        <f>IF(N1452="snížená",J1452,0)</f>
        <v>0</v>
      </c>
      <c r="BG1452" s="231">
        <f>IF(N1452="zákl. přenesená",J1452,0)</f>
        <v>0</v>
      </c>
      <c r="BH1452" s="231">
        <f>IF(N1452="sníž. přenesená",J1452,0)</f>
        <v>0</v>
      </c>
      <c r="BI1452" s="231">
        <f>IF(N1452="nulová",J1452,0)</f>
        <v>0</v>
      </c>
      <c r="BJ1452" s="17" t="s">
        <v>85</v>
      </c>
      <c r="BK1452" s="231">
        <f>ROUND(I1452*H1452,2)</f>
        <v>0</v>
      </c>
      <c r="BL1452" s="17" t="s">
        <v>264</v>
      </c>
      <c r="BM1452" s="230" t="s">
        <v>1668</v>
      </c>
    </row>
    <row r="1453" s="13" customFormat="1">
      <c r="A1453" s="13"/>
      <c r="B1453" s="252"/>
      <c r="C1453" s="253"/>
      <c r="D1453" s="232" t="s">
        <v>337</v>
      </c>
      <c r="E1453" s="254" t="s">
        <v>1</v>
      </c>
      <c r="F1453" s="255" t="s">
        <v>5174</v>
      </c>
      <c r="G1453" s="253"/>
      <c r="H1453" s="256">
        <v>1098.9359999999999</v>
      </c>
      <c r="I1453" s="257"/>
      <c r="J1453" s="253"/>
      <c r="K1453" s="253"/>
      <c r="L1453" s="258"/>
      <c r="M1453" s="259"/>
      <c r="N1453" s="260"/>
      <c r="O1453" s="260"/>
      <c r="P1453" s="260"/>
      <c r="Q1453" s="260"/>
      <c r="R1453" s="260"/>
      <c r="S1453" s="260"/>
      <c r="T1453" s="261"/>
      <c r="U1453" s="13"/>
      <c r="V1453" s="13"/>
      <c r="W1453" s="13"/>
      <c r="X1453" s="13"/>
      <c r="Y1453" s="13"/>
      <c r="Z1453" s="13"/>
      <c r="AA1453" s="13"/>
      <c r="AB1453" s="13"/>
      <c r="AC1453" s="13"/>
      <c r="AD1453" s="13"/>
      <c r="AE1453" s="13"/>
      <c r="AT1453" s="262" t="s">
        <v>337</v>
      </c>
      <c r="AU1453" s="262" t="s">
        <v>85</v>
      </c>
      <c r="AV1453" s="13" t="s">
        <v>87</v>
      </c>
      <c r="AW1453" s="13" t="s">
        <v>33</v>
      </c>
      <c r="AX1453" s="13" t="s">
        <v>77</v>
      </c>
      <c r="AY1453" s="262" t="s">
        <v>247</v>
      </c>
    </row>
    <row r="1454" s="14" customFormat="1">
      <c r="A1454" s="14"/>
      <c r="B1454" s="263"/>
      <c r="C1454" s="264"/>
      <c r="D1454" s="232" t="s">
        <v>337</v>
      </c>
      <c r="E1454" s="265" t="s">
        <v>1</v>
      </c>
      <c r="F1454" s="266" t="s">
        <v>340</v>
      </c>
      <c r="G1454" s="264"/>
      <c r="H1454" s="267">
        <v>1098.9359999999999</v>
      </c>
      <c r="I1454" s="268"/>
      <c r="J1454" s="264"/>
      <c r="K1454" s="264"/>
      <c r="L1454" s="269"/>
      <c r="M1454" s="270"/>
      <c r="N1454" s="271"/>
      <c r="O1454" s="271"/>
      <c r="P1454" s="271"/>
      <c r="Q1454" s="271"/>
      <c r="R1454" s="271"/>
      <c r="S1454" s="271"/>
      <c r="T1454" s="272"/>
      <c r="U1454" s="14"/>
      <c r="V1454" s="14"/>
      <c r="W1454" s="14"/>
      <c r="X1454" s="14"/>
      <c r="Y1454" s="14"/>
      <c r="Z1454" s="14"/>
      <c r="AA1454" s="14"/>
      <c r="AB1454" s="14"/>
      <c r="AC1454" s="14"/>
      <c r="AD1454" s="14"/>
      <c r="AE1454" s="14"/>
      <c r="AT1454" s="273" t="s">
        <v>337</v>
      </c>
      <c r="AU1454" s="273" t="s">
        <v>85</v>
      </c>
      <c r="AV1454" s="14" t="s">
        <v>258</v>
      </c>
      <c r="AW1454" s="14" t="s">
        <v>33</v>
      </c>
      <c r="AX1454" s="14" t="s">
        <v>85</v>
      </c>
      <c r="AY1454" s="273" t="s">
        <v>247</v>
      </c>
    </row>
    <row r="1455" s="2" customFormat="1" ht="24.15" customHeight="1">
      <c r="A1455" s="38"/>
      <c r="B1455" s="39"/>
      <c r="C1455" s="219" t="s">
        <v>1092</v>
      </c>
      <c r="D1455" s="219" t="s">
        <v>248</v>
      </c>
      <c r="E1455" s="220" t="s">
        <v>1551</v>
      </c>
      <c r="F1455" s="221" t="s">
        <v>1552</v>
      </c>
      <c r="G1455" s="222" t="s">
        <v>267</v>
      </c>
      <c r="H1455" s="223">
        <v>1098.9359999999999</v>
      </c>
      <c r="I1455" s="224"/>
      <c r="J1455" s="225">
        <f>ROUND(I1455*H1455,2)</f>
        <v>0</v>
      </c>
      <c r="K1455" s="221" t="s">
        <v>336</v>
      </c>
      <c r="L1455" s="44"/>
      <c r="M1455" s="226" t="s">
        <v>1</v>
      </c>
      <c r="N1455" s="227" t="s">
        <v>42</v>
      </c>
      <c r="O1455" s="91"/>
      <c r="P1455" s="228">
        <f>O1455*H1455</f>
        <v>0</v>
      </c>
      <c r="Q1455" s="228">
        <v>0</v>
      </c>
      <c r="R1455" s="228">
        <f>Q1455*H1455</f>
        <v>0</v>
      </c>
      <c r="S1455" s="228">
        <v>0</v>
      </c>
      <c r="T1455" s="229">
        <f>S1455*H1455</f>
        <v>0</v>
      </c>
      <c r="U1455" s="38"/>
      <c r="V1455" s="38"/>
      <c r="W1455" s="38"/>
      <c r="X1455" s="38"/>
      <c r="Y1455" s="38"/>
      <c r="Z1455" s="38"/>
      <c r="AA1455" s="38"/>
      <c r="AB1455" s="38"/>
      <c r="AC1455" s="38"/>
      <c r="AD1455" s="38"/>
      <c r="AE1455" s="38"/>
      <c r="AR1455" s="230" t="s">
        <v>264</v>
      </c>
      <c r="AT1455" s="230" t="s">
        <v>248</v>
      </c>
      <c r="AU1455" s="230" t="s">
        <v>85</v>
      </c>
      <c r="AY1455" s="17" t="s">
        <v>247</v>
      </c>
      <c r="BE1455" s="231">
        <f>IF(N1455="základní",J1455,0)</f>
        <v>0</v>
      </c>
      <c r="BF1455" s="231">
        <f>IF(N1455="snížená",J1455,0)</f>
        <v>0</v>
      </c>
      <c r="BG1455" s="231">
        <f>IF(N1455="zákl. přenesená",J1455,0)</f>
        <v>0</v>
      </c>
      <c r="BH1455" s="231">
        <f>IF(N1455="sníž. přenesená",J1455,0)</f>
        <v>0</v>
      </c>
      <c r="BI1455" s="231">
        <f>IF(N1455="nulová",J1455,0)</f>
        <v>0</v>
      </c>
      <c r="BJ1455" s="17" t="s">
        <v>85</v>
      </c>
      <c r="BK1455" s="231">
        <f>ROUND(I1455*H1455,2)</f>
        <v>0</v>
      </c>
      <c r="BL1455" s="17" t="s">
        <v>264</v>
      </c>
      <c r="BM1455" s="230" t="s">
        <v>1673</v>
      </c>
    </row>
    <row r="1456" s="12" customFormat="1">
      <c r="A1456" s="12"/>
      <c r="B1456" s="242"/>
      <c r="C1456" s="243"/>
      <c r="D1456" s="232" t="s">
        <v>337</v>
      </c>
      <c r="E1456" s="244" t="s">
        <v>1</v>
      </c>
      <c r="F1456" s="245" t="s">
        <v>4366</v>
      </c>
      <c r="G1456" s="243"/>
      <c r="H1456" s="244" t="s">
        <v>1</v>
      </c>
      <c r="I1456" s="246"/>
      <c r="J1456" s="243"/>
      <c r="K1456" s="243"/>
      <c r="L1456" s="247"/>
      <c r="M1456" s="248"/>
      <c r="N1456" s="249"/>
      <c r="O1456" s="249"/>
      <c r="P1456" s="249"/>
      <c r="Q1456" s="249"/>
      <c r="R1456" s="249"/>
      <c r="S1456" s="249"/>
      <c r="T1456" s="250"/>
      <c r="U1456" s="12"/>
      <c r="V1456" s="12"/>
      <c r="W1456" s="12"/>
      <c r="X1456" s="12"/>
      <c r="Y1456" s="12"/>
      <c r="Z1456" s="12"/>
      <c r="AA1456" s="12"/>
      <c r="AB1456" s="12"/>
      <c r="AC1456" s="12"/>
      <c r="AD1456" s="12"/>
      <c r="AE1456" s="12"/>
      <c r="AT1456" s="251" t="s">
        <v>337</v>
      </c>
      <c r="AU1456" s="251" t="s">
        <v>85</v>
      </c>
      <c r="AV1456" s="12" t="s">
        <v>85</v>
      </c>
      <c r="AW1456" s="12" t="s">
        <v>33</v>
      </c>
      <c r="AX1456" s="12" t="s">
        <v>77</v>
      </c>
      <c r="AY1456" s="251" t="s">
        <v>247</v>
      </c>
    </row>
    <row r="1457" s="12" customFormat="1">
      <c r="A1457" s="12"/>
      <c r="B1457" s="242"/>
      <c r="C1457" s="243"/>
      <c r="D1457" s="232" t="s">
        <v>337</v>
      </c>
      <c r="E1457" s="244" t="s">
        <v>1</v>
      </c>
      <c r="F1457" s="245" t="s">
        <v>4858</v>
      </c>
      <c r="G1457" s="243"/>
      <c r="H1457" s="244" t="s">
        <v>1</v>
      </c>
      <c r="I1457" s="246"/>
      <c r="J1457" s="243"/>
      <c r="K1457" s="243"/>
      <c r="L1457" s="247"/>
      <c r="M1457" s="248"/>
      <c r="N1457" s="249"/>
      <c r="O1457" s="249"/>
      <c r="P1457" s="249"/>
      <c r="Q1457" s="249"/>
      <c r="R1457" s="249"/>
      <c r="S1457" s="249"/>
      <c r="T1457" s="250"/>
      <c r="U1457" s="12"/>
      <c r="V1457" s="12"/>
      <c r="W1457" s="12"/>
      <c r="X1457" s="12"/>
      <c r="Y1457" s="12"/>
      <c r="Z1457" s="12"/>
      <c r="AA1457" s="12"/>
      <c r="AB1457" s="12"/>
      <c r="AC1457" s="12"/>
      <c r="AD1457" s="12"/>
      <c r="AE1457" s="12"/>
      <c r="AT1457" s="251" t="s">
        <v>337</v>
      </c>
      <c r="AU1457" s="251" t="s">
        <v>85</v>
      </c>
      <c r="AV1457" s="12" t="s">
        <v>85</v>
      </c>
      <c r="AW1457" s="12" t="s">
        <v>33</v>
      </c>
      <c r="AX1457" s="12" t="s">
        <v>77</v>
      </c>
      <c r="AY1457" s="251" t="s">
        <v>247</v>
      </c>
    </row>
    <row r="1458" s="13" customFormat="1">
      <c r="A1458" s="13"/>
      <c r="B1458" s="252"/>
      <c r="C1458" s="253"/>
      <c r="D1458" s="232" t="s">
        <v>337</v>
      </c>
      <c r="E1458" s="254" t="s">
        <v>1</v>
      </c>
      <c r="F1458" s="255" t="s">
        <v>5175</v>
      </c>
      <c r="G1458" s="253"/>
      <c r="H1458" s="256">
        <v>925.33600000000001</v>
      </c>
      <c r="I1458" s="257"/>
      <c r="J1458" s="253"/>
      <c r="K1458" s="253"/>
      <c r="L1458" s="258"/>
      <c r="M1458" s="259"/>
      <c r="N1458" s="260"/>
      <c r="O1458" s="260"/>
      <c r="P1458" s="260"/>
      <c r="Q1458" s="260"/>
      <c r="R1458" s="260"/>
      <c r="S1458" s="260"/>
      <c r="T1458" s="261"/>
      <c r="U1458" s="13"/>
      <c r="V1458" s="13"/>
      <c r="W1458" s="13"/>
      <c r="X1458" s="13"/>
      <c r="Y1458" s="13"/>
      <c r="Z1458" s="13"/>
      <c r="AA1458" s="13"/>
      <c r="AB1458" s="13"/>
      <c r="AC1458" s="13"/>
      <c r="AD1458" s="13"/>
      <c r="AE1458" s="13"/>
      <c r="AT1458" s="262" t="s">
        <v>337</v>
      </c>
      <c r="AU1458" s="262" t="s">
        <v>85</v>
      </c>
      <c r="AV1458" s="13" t="s">
        <v>87</v>
      </c>
      <c r="AW1458" s="13" t="s">
        <v>33</v>
      </c>
      <c r="AX1458" s="13" t="s">
        <v>77</v>
      </c>
      <c r="AY1458" s="262" t="s">
        <v>247</v>
      </c>
    </row>
    <row r="1459" s="13" customFormat="1">
      <c r="A1459" s="13"/>
      <c r="B1459" s="252"/>
      <c r="C1459" s="253"/>
      <c r="D1459" s="232" t="s">
        <v>337</v>
      </c>
      <c r="E1459" s="254" t="s">
        <v>1</v>
      </c>
      <c r="F1459" s="255" t="s">
        <v>5176</v>
      </c>
      <c r="G1459" s="253"/>
      <c r="H1459" s="256">
        <v>90.076999999999998</v>
      </c>
      <c r="I1459" s="257"/>
      <c r="J1459" s="253"/>
      <c r="K1459" s="253"/>
      <c r="L1459" s="258"/>
      <c r="M1459" s="259"/>
      <c r="N1459" s="260"/>
      <c r="O1459" s="260"/>
      <c r="P1459" s="260"/>
      <c r="Q1459" s="260"/>
      <c r="R1459" s="260"/>
      <c r="S1459" s="260"/>
      <c r="T1459" s="261"/>
      <c r="U1459" s="13"/>
      <c r="V1459" s="13"/>
      <c r="W1459" s="13"/>
      <c r="X1459" s="13"/>
      <c r="Y1459" s="13"/>
      <c r="Z1459" s="13"/>
      <c r="AA1459" s="13"/>
      <c r="AB1459" s="13"/>
      <c r="AC1459" s="13"/>
      <c r="AD1459" s="13"/>
      <c r="AE1459" s="13"/>
      <c r="AT1459" s="262" t="s">
        <v>337</v>
      </c>
      <c r="AU1459" s="262" t="s">
        <v>85</v>
      </c>
      <c r="AV1459" s="13" t="s">
        <v>87</v>
      </c>
      <c r="AW1459" s="13" t="s">
        <v>33</v>
      </c>
      <c r="AX1459" s="13" t="s">
        <v>77</v>
      </c>
      <c r="AY1459" s="262" t="s">
        <v>247</v>
      </c>
    </row>
    <row r="1460" s="13" customFormat="1">
      <c r="A1460" s="13"/>
      <c r="B1460" s="252"/>
      <c r="C1460" s="253"/>
      <c r="D1460" s="232" t="s">
        <v>337</v>
      </c>
      <c r="E1460" s="254" t="s">
        <v>1</v>
      </c>
      <c r="F1460" s="255" t="s">
        <v>5177</v>
      </c>
      <c r="G1460" s="253"/>
      <c r="H1460" s="256">
        <v>22.803000000000001</v>
      </c>
      <c r="I1460" s="257"/>
      <c r="J1460" s="253"/>
      <c r="K1460" s="253"/>
      <c r="L1460" s="258"/>
      <c r="M1460" s="259"/>
      <c r="N1460" s="260"/>
      <c r="O1460" s="260"/>
      <c r="P1460" s="260"/>
      <c r="Q1460" s="260"/>
      <c r="R1460" s="260"/>
      <c r="S1460" s="260"/>
      <c r="T1460" s="261"/>
      <c r="U1460" s="13"/>
      <c r="V1460" s="13"/>
      <c r="W1460" s="13"/>
      <c r="X1460" s="13"/>
      <c r="Y1460" s="13"/>
      <c r="Z1460" s="13"/>
      <c r="AA1460" s="13"/>
      <c r="AB1460" s="13"/>
      <c r="AC1460" s="13"/>
      <c r="AD1460" s="13"/>
      <c r="AE1460" s="13"/>
      <c r="AT1460" s="262" t="s">
        <v>337</v>
      </c>
      <c r="AU1460" s="262" t="s">
        <v>85</v>
      </c>
      <c r="AV1460" s="13" t="s">
        <v>87</v>
      </c>
      <c r="AW1460" s="13" t="s">
        <v>33</v>
      </c>
      <c r="AX1460" s="13" t="s">
        <v>77</v>
      </c>
      <c r="AY1460" s="262" t="s">
        <v>247</v>
      </c>
    </row>
    <row r="1461" s="13" customFormat="1">
      <c r="A1461" s="13"/>
      <c r="B1461" s="252"/>
      <c r="C1461" s="253"/>
      <c r="D1461" s="232" t="s">
        <v>337</v>
      </c>
      <c r="E1461" s="254" t="s">
        <v>1</v>
      </c>
      <c r="F1461" s="255" t="s">
        <v>5178</v>
      </c>
      <c r="G1461" s="253"/>
      <c r="H1461" s="256">
        <v>60.719999999999999</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4" customFormat="1">
      <c r="A1462" s="14"/>
      <c r="B1462" s="263"/>
      <c r="C1462" s="264"/>
      <c r="D1462" s="232" t="s">
        <v>337</v>
      </c>
      <c r="E1462" s="265" t="s">
        <v>1</v>
      </c>
      <c r="F1462" s="266" t="s">
        <v>340</v>
      </c>
      <c r="G1462" s="264"/>
      <c r="H1462" s="267">
        <v>1098.9359999999999</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337</v>
      </c>
      <c r="AU1462" s="273" t="s">
        <v>85</v>
      </c>
      <c r="AV1462" s="14" t="s">
        <v>258</v>
      </c>
      <c r="AW1462" s="14" t="s">
        <v>33</v>
      </c>
      <c r="AX1462" s="14" t="s">
        <v>85</v>
      </c>
      <c r="AY1462" s="273" t="s">
        <v>247</v>
      </c>
    </row>
    <row r="1463" s="2" customFormat="1" ht="44.25" customHeight="1">
      <c r="A1463" s="38"/>
      <c r="B1463" s="39"/>
      <c r="C1463" s="219" t="s">
        <v>1676</v>
      </c>
      <c r="D1463" s="219" t="s">
        <v>248</v>
      </c>
      <c r="E1463" s="220" t="s">
        <v>1555</v>
      </c>
      <c r="F1463" s="221" t="s">
        <v>1556</v>
      </c>
      <c r="G1463" s="222" t="s">
        <v>267</v>
      </c>
      <c r="H1463" s="223">
        <v>1098.9359999999999</v>
      </c>
      <c r="I1463" s="224"/>
      <c r="J1463" s="225">
        <f>ROUND(I1463*H1463,2)</f>
        <v>0</v>
      </c>
      <c r="K1463" s="221" t="s">
        <v>336</v>
      </c>
      <c r="L1463" s="44"/>
      <c r="M1463" s="226" t="s">
        <v>1</v>
      </c>
      <c r="N1463" s="227" t="s">
        <v>42</v>
      </c>
      <c r="O1463" s="91"/>
      <c r="P1463" s="228">
        <f>O1463*H1463</f>
        <v>0</v>
      </c>
      <c r="Q1463" s="228">
        <v>0</v>
      </c>
      <c r="R1463" s="228">
        <f>Q1463*H1463</f>
        <v>0</v>
      </c>
      <c r="S1463" s="228">
        <v>0</v>
      </c>
      <c r="T1463" s="229">
        <f>S1463*H1463</f>
        <v>0</v>
      </c>
      <c r="U1463" s="38"/>
      <c r="V1463" s="38"/>
      <c r="W1463" s="38"/>
      <c r="X1463" s="38"/>
      <c r="Y1463" s="38"/>
      <c r="Z1463" s="38"/>
      <c r="AA1463" s="38"/>
      <c r="AB1463" s="38"/>
      <c r="AC1463" s="38"/>
      <c r="AD1463" s="38"/>
      <c r="AE1463" s="38"/>
      <c r="AR1463" s="230" t="s">
        <v>264</v>
      </c>
      <c r="AT1463" s="230" t="s">
        <v>248</v>
      </c>
      <c r="AU1463" s="230" t="s">
        <v>85</v>
      </c>
      <c r="AY1463" s="17" t="s">
        <v>247</v>
      </c>
      <c r="BE1463" s="231">
        <f>IF(N1463="základní",J1463,0)</f>
        <v>0</v>
      </c>
      <c r="BF1463" s="231">
        <f>IF(N1463="snížená",J1463,0)</f>
        <v>0</v>
      </c>
      <c r="BG1463" s="231">
        <f>IF(N1463="zákl. přenesená",J1463,0)</f>
        <v>0</v>
      </c>
      <c r="BH1463" s="231">
        <f>IF(N1463="sníž. přenesená",J1463,0)</f>
        <v>0</v>
      </c>
      <c r="BI1463" s="231">
        <f>IF(N1463="nulová",J1463,0)</f>
        <v>0</v>
      </c>
      <c r="BJ1463" s="17" t="s">
        <v>85</v>
      </c>
      <c r="BK1463" s="231">
        <f>ROUND(I1463*H1463,2)</f>
        <v>0</v>
      </c>
      <c r="BL1463" s="17" t="s">
        <v>264</v>
      </c>
      <c r="BM1463" s="230" t="s">
        <v>1679</v>
      </c>
    </row>
    <row r="1464" s="12" customFormat="1">
      <c r="A1464" s="12"/>
      <c r="B1464" s="242"/>
      <c r="C1464" s="243"/>
      <c r="D1464" s="232" t="s">
        <v>337</v>
      </c>
      <c r="E1464" s="244" t="s">
        <v>1</v>
      </c>
      <c r="F1464" s="245" t="s">
        <v>4366</v>
      </c>
      <c r="G1464" s="243"/>
      <c r="H1464" s="244" t="s">
        <v>1</v>
      </c>
      <c r="I1464" s="246"/>
      <c r="J1464" s="243"/>
      <c r="K1464" s="243"/>
      <c r="L1464" s="247"/>
      <c r="M1464" s="248"/>
      <c r="N1464" s="249"/>
      <c r="O1464" s="249"/>
      <c r="P1464" s="249"/>
      <c r="Q1464" s="249"/>
      <c r="R1464" s="249"/>
      <c r="S1464" s="249"/>
      <c r="T1464" s="250"/>
      <c r="U1464" s="12"/>
      <c r="V1464" s="12"/>
      <c r="W1464" s="12"/>
      <c r="X1464" s="12"/>
      <c r="Y1464" s="12"/>
      <c r="Z1464" s="12"/>
      <c r="AA1464" s="12"/>
      <c r="AB1464" s="12"/>
      <c r="AC1464" s="12"/>
      <c r="AD1464" s="12"/>
      <c r="AE1464" s="12"/>
      <c r="AT1464" s="251" t="s">
        <v>337</v>
      </c>
      <c r="AU1464" s="251" t="s">
        <v>85</v>
      </c>
      <c r="AV1464" s="12" t="s">
        <v>85</v>
      </c>
      <c r="AW1464" s="12" t="s">
        <v>33</v>
      </c>
      <c r="AX1464" s="12" t="s">
        <v>77</v>
      </c>
      <c r="AY1464" s="251" t="s">
        <v>247</v>
      </c>
    </row>
    <row r="1465" s="12" customFormat="1">
      <c r="A1465" s="12"/>
      <c r="B1465" s="242"/>
      <c r="C1465" s="243"/>
      <c r="D1465" s="232" t="s">
        <v>337</v>
      </c>
      <c r="E1465" s="244" t="s">
        <v>1</v>
      </c>
      <c r="F1465" s="245" t="s">
        <v>4858</v>
      </c>
      <c r="G1465" s="243"/>
      <c r="H1465" s="244" t="s">
        <v>1</v>
      </c>
      <c r="I1465" s="246"/>
      <c r="J1465" s="243"/>
      <c r="K1465" s="243"/>
      <c r="L1465" s="247"/>
      <c r="M1465" s="248"/>
      <c r="N1465" s="249"/>
      <c r="O1465" s="249"/>
      <c r="P1465" s="249"/>
      <c r="Q1465" s="249"/>
      <c r="R1465" s="249"/>
      <c r="S1465" s="249"/>
      <c r="T1465" s="250"/>
      <c r="U1465" s="12"/>
      <c r="V1465" s="12"/>
      <c r="W1465" s="12"/>
      <c r="X1465" s="12"/>
      <c r="Y1465" s="12"/>
      <c r="Z1465" s="12"/>
      <c r="AA1465" s="12"/>
      <c r="AB1465" s="12"/>
      <c r="AC1465" s="12"/>
      <c r="AD1465" s="12"/>
      <c r="AE1465" s="12"/>
      <c r="AT1465" s="251" t="s">
        <v>337</v>
      </c>
      <c r="AU1465" s="251" t="s">
        <v>85</v>
      </c>
      <c r="AV1465" s="12" t="s">
        <v>85</v>
      </c>
      <c r="AW1465" s="12" t="s">
        <v>33</v>
      </c>
      <c r="AX1465" s="12" t="s">
        <v>77</v>
      </c>
      <c r="AY1465" s="251" t="s">
        <v>247</v>
      </c>
    </row>
    <row r="1466" s="13" customFormat="1">
      <c r="A1466" s="13"/>
      <c r="B1466" s="252"/>
      <c r="C1466" s="253"/>
      <c r="D1466" s="232" t="s">
        <v>337</v>
      </c>
      <c r="E1466" s="254" t="s">
        <v>1</v>
      </c>
      <c r="F1466" s="255" t="s">
        <v>5175</v>
      </c>
      <c r="G1466" s="253"/>
      <c r="H1466" s="256">
        <v>925.33600000000001</v>
      </c>
      <c r="I1466" s="257"/>
      <c r="J1466" s="253"/>
      <c r="K1466" s="253"/>
      <c r="L1466" s="258"/>
      <c r="M1466" s="259"/>
      <c r="N1466" s="260"/>
      <c r="O1466" s="260"/>
      <c r="P1466" s="260"/>
      <c r="Q1466" s="260"/>
      <c r="R1466" s="260"/>
      <c r="S1466" s="260"/>
      <c r="T1466" s="261"/>
      <c r="U1466" s="13"/>
      <c r="V1466" s="13"/>
      <c r="W1466" s="13"/>
      <c r="X1466" s="13"/>
      <c r="Y1466" s="13"/>
      <c r="Z1466" s="13"/>
      <c r="AA1466" s="13"/>
      <c r="AB1466" s="13"/>
      <c r="AC1466" s="13"/>
      <c r="AD1466" s="13"/>
      <c r="AE1466" s="13"/>
      <c r="AT1466" s="262" t="s">
        <v>337</v>
      </c>
      <c r="AU1466" s="262" t="s">
        <v>85</v>
      </c>
      <c r="AV1466" s="13" t="s">
        <v>87</v>
      </c>
      <c r="AW1466" s="13" t="s">
        <v>33</v>
      </c>
      <c r="AX1466" s="13" t="s">
        <v>77</v>
      </c>
      <c r="AY1466" s="262" t="s">
        <v>247</v>
      </c>
    </row>
    <row r="1467" s="13" customFormat="1">
      <c r="A1467" s="13"/>
      <c r="B1467" s="252"/>
      <c r="C1467" s="253"/>
      <c r="D1467" s="232" t="s">
        <v>337</v>
      </c>
      <c r="E1467" s="254" t="s">
        <v>1</v>
      </c>
      <c r="F1467" s="255" t="s">
        <v>5176</v>
      </c>
      <c r="G1467" s="253"/>
      <c r="H1467" s="256">
        <v>90.076999999999998</v>
      </c>
      <c r="I1467" s="257"/>
      <c r="J1467" s="253"/>
      <c r="K1467" s="253"/>
      <c r="L1467" s="258"/>
      <c r="M1467" s="259"/>
      <c r="N1467" s="260"/>
      <c r="O1467" s="260"/>
      <c r="P1467" s="260"/>
      <c r="Q1467" s="260"/>
      <c r="R1467" s="260"/>
      <c r="S1467" s="260"/>
      <c r="T1467" s="261"/>
      <c r="U1467" s="13"/>
      <c r="V1467" s="13"/>
      <c r="W1467" s="13"/>
      <c r="X1467" s="13"/>
      <c r="Y1467" s="13"/>
      <c r="Z1467" s="13"/>
      <c r="AA1467" s="13"/>
      <c r="AB1467" s="13"/>
      <c r="AC1467" s="13"/>
      <c r="AD1467" s="13"/>
      <c r="AE1467" s="13"/>
      <c r="AT1467" s="262" t="s">
        <v>337</v>
      </c>
      <c r="AU1467" s="262" t="s">
        <v>85</v>
      </c>
      <c r="AV1467" s="13" t="s">
        <v>87</v>
      </c>
      <c r="AW1467" s="13" t="s">
        <v>33</v>
      </c>
      <c r="AX1467" s="13" t="s">
        <v>77</v>
      </c>
      <c r="AY1467" s="262" t="s">
        <v>247</v>
      </c>
    </row>
    <row r="1468" s="13" customFormat="1">
      <c r="A1468" s="13"/>
      <c r="B1468" s="252"/>
      <c r="C1468" s="253"/>
      <c r="D1468" s="232" t="s">
        <v>337</v>
      </c>
      <c r="E1468" s="254" t="s">
        <v>1</v>
      </c>
      <c r="F1468" s="255" t="s">
        <v>5177</v>
      </c>
      <c r="G1468" s="253"/>
      <c r="H1468" s="256">
        <v>22.803000000000001</v>
      </c>
      <c r="I1468" s="257"/>
      <c r="J1468" s="253"/>
      <c r="K1468" s="253"/>
      <c r="L1468" s="258"/>
      <c r="M1468" s="259"/>
      <c r="N1468" s="260"/>
      <c r="O1468" s="260"/>
      <c r="P1468" s="260"/>
      <c r="Q1468" s="260"/>
      <c r="R1468" s="260"/>
      <c r="S1468" s="260"/>
      <c r="T1468" s="261"/>
      <c r="U1468" s="13"/>
      <c r="V1468" s="13"/>
      <c r="W1468" s="13"/>
      <c r="X1468" s="13"/>
      <c r="Y1468" s="13"/>
      <c r="Z1468" s="13"/>
      <c r="AA1468" s="13"/>
      <c r="AB1468" s="13"/>
      <c r="AC1468" s="13"/>
      <c r="AD1468" s="13"/>
      <c r="AE1468" s="13"/>
      <c r="AT1468" s="262" t="s">
        <v>337</v>
      </c>
      <c r="AU1468" s="262" t="s">
        <v>85</v>
      </c>
      <c r="AV1468" s="13" t="s">
        <v>87</v>
      </c>
      <c r="AW1468" s="13" t="s">
        <v>33</v>
      </c>
      <c r="AX1468" s="13" t="s">
        <v>77</v>
      </c>
      <c r="AY1468" s="262" t="s">
        <v>247</v>
      </c>
    </row>
    <row r="1469" s="13" customFormat="1">
      <c r="A1469" s="13"/>
      <c r="B1469" s="252"/>
      <c r="C1469" s="253"/>
      <c r="D1469" s="232" t="s">
        <v>337</v>
      </c>
      <c r="E1469" s="254" t="s">
        <v>1</v>
      </c>
      <c r="F1469" s="255" t="s">
        <v>5178</v>
      </c>
      <c r="G1469" s="253"/>
      <c r="H1469" s="256">
        <v>60.719999999999999</v>
      </c>
      <c r="I1469" s="257"/>
      <c r="J1469" s="253"/>
      <c r="K1469" s="253"/>
      <c r="L1469" s="258"/>
      <c r="M1469" s="259"/>
      <c r="N1469" s="260"/>
      <c r="O1469" s="260"/>
      <c r="P1469" s="260"/>
      <c r="Q1469" s="260"/>
      <c r="R1469" s="260"/>
      <c r="S1469" s="260"/>
      <c r="T1469" s="261"/>
      <c r="U1469" s="13"/>
      <c r="V1469" s="13"/>
      <c r="W1469" s="13"/>
      <c r="X1469" s="13"/>
      <c r="Y1469" s="13"/>
      <c r="Z1469" s="13"/>
      <c r="AA1469" s="13"/>
      <c r="AB1469" s="13"/>
      <c r="AC1469" s="13"/>
      <c r="AD1469" s="13"/>
      <c r="AE1469" s="13"/>
      <c r="AT1469" s="262" t="s">
        <v>337</v>
      </c>
      <c r="AU1469" s="262" t="s">
        <v>85</v>
      </c>
      <c r="AV1469" s="13" t="s">
        <v>87</v>
      </c>
      <c r="AW1469" s="13" t="s">
        <v>33</v>
      </c>
      <c r="AX1469" s="13" t="s">
        <v>77</v>
      </c>
      <c r="AY1469" s="262" t="s">
        <v>247</v>
      </c>
    </row>
    <row r="1470" s="14" customFormat="1">
      <c r="A1470" s="14"/>
      <c r="B1470" s="263"/>
      <c r="C1470" s="264"/>
      <c r="D1470" s="232" t="s">
        <v>337</v>
      </c>
      <c r="E1470" s="265" t="s">
        <v>1</v>
      </c>
      <c r="F1470" s="266" t="s">
        <v>340</v>
      </c>
      <c r="G1470" s="264"/>
      <c r="H1470" s="267">
        <v>1098.9359999999999</v>
      </c>
      <c r="I1470" s="268"/>
      <c r="J1470" s="264"/>
      <c r="K1470" s="264"/>
      <c r="L1470" s="269"/>
      <c r="M1470" s="270"/>
      <c r="N1470" s="271"/>
      <c r="O1470" s="271"/>
      <c r="P1470" s="271"/>
      <c r="Q1470" s="271"/>
      <c r="R1470" s="271"/>
      <c r="S1470" s="271"/>
      <c r="T1470" s="272"/>
      <c r="U1470" s="14"/>
      <c r="V1470" s="14"/>
      <c r="W1470" s="14"/>
      <c r="X1470" s="14"/>
      <c r="Y1470" s="14"/>
      <c r="Z1470" s="14"/>
      <c r="AA1470" s="14"/>
      <c r="AB1470" s="14"/>
      <c r="AC1470" s="14"/>
      <c r="AD1470" s="14"/>
      <c r="AE1470" s="14"/>
      <c r="AT1470" s="273" t="s">
        <v>337</v>
      </c>
      <c r="AU1470" s="273" t="s">
        <v>85</v>
      </c>
      <c r="AV1470" s="14" t="s">
        <v>258</v>
      </c>
      <c r="AW1470" s="14" t="s">
        <v>33</v>
      </c>
      <c r="AX1470" s="14" t="s">
        <v>85</v>
      </c>
      <c r="AY1470" s="273" t="s">
        <v>247</v>
      </c>
    </row>
    <row r="1471" s="2" customFormat="1" ht="55.5" customHeight="1">
      <c r="A1471" s="38"/>
      <c r="B1471" s="39"/>
      <c r="C1471" s="219" t="s">
        <v>1096</v>
      </c>
      <c r="D1471" s="219" t="s">
        <v>248</v>
      </c>
      <c r="E1471" s="220" t="s">
        <v>1559</v>
      </c>
      <c r="F1471" s="221" t="s">
        <v>5179</v>
      </c>
      <c r="G1471" s="222" t="s">
        <v>681</v>
      </c>
      <c r="H1471" s="223">
        <v>170</v>
      </c>
      <c r="I1471" s="224"/>
      <c r="J1471" s="225">
        <f>ROUND(I1471*H1471,2)</f>
        <v>0</v>
      </c>
      <c r="K1471" s="221" t="s">
        <v>336</v>
      </c>
      <c r="L1471" s="44"/>
      <c r="M1471" s="226" t="s">
        <v>1</v>
      </c>
      <c r="N1471" s="227" t="s">
        <v>42</v>
      </c>
      <c r="O1471" s="91"/>
      <c r="P1471" s="228">
        <f>O1471*H1471</f>
        <v>0</v>
      </c>
      <c r="Q1471" s="228">
        <v>0</v>
      </c>
      <c r="R1471" s="228">
        <f>Q1471*H1471</f>
        <v>0</v>
      </c>
      <c r="S1471" s="228">
        <v>0</v>
      </c>
      <c r="T1471" s="229">
        <f>S1471*H1471</f>
        <v>0</v>
      </c>
      <c r="U1471" s="38"/>
      <c r="V1471" s="38"/>
      <c r="W1471" s="38"/>
      <c r="X1471" s="38"/>
      <c r="Y1471" s="38"/>
      <c r="Z1471" s="38"/>
      <c r="AA1471" s="38"/>
      <c r="AB1471" s="38"/>
      <c r="AC1471" s="38"/>
      <c r="AD1471" s="38"/>
      <c r="AE1471" s="38"/>
      <c r="AR1471" s="230" t="s">
        <v>264</v>
      </c>
      <c r="AT1471" s="230" t="s">
        <v>248</v>
      </c>
      <c r="AU1471" s="230" t="s">
        <v>85</v>
      </c>
      <c r="AY1471" s="17" t="s">
        <v>247</v>
      </c>
      <c r="BE1471" s="231">
        <f>IF(N1471="základní",J1471,0)</f>
        <v>0</v>
      </c>
      <c r="BF1471" s="231">
        <f>IF(N1471="snížená",J1471,0)</f>
        <v>0</v>
      </c>
      <c r="BG1471" s="231">
        <f>IF(N1471="zákl. přenesená",J1471,0)</f>
        <v>0</v>
      </c>
      <c r="BH1471" s="231">
        <f>IF(N1471="sníž. přenesená",J1471,0)</f>
        <v>0</v>
      </c>
      <c r="BI1471" s="231">
        <f>IF(N1471="nulová",J1471,0)</f>
        <v>0</v>
      </c>
      <c r="BJ1471" s="17" t="s">
        <v>85</v>
      </c>
      <c r="BK1471" s="231">
        <f>ROUND(I1471*H1471,2)</f>
        <v>0</v>
      </c>
      <c r="BL1471" s="17" t="s">
        <v>264</v>
      </c>
      <c r="BM1471" s="230" t="s">
        <v>1685</v>
      </c>
    </row>
    <row r="1472" s="2" customFormat="1">
      <c r="A1472" s="38"/>
      <c r="B1472" s="39"/>
      <c r="C1472" s="40"/>
      <c r="D1472" s="232" t="s">
        <v>253</v>
      </c>
      <c r="E1472" s="40"/>
      <c r="F1472" s="233" t="s">
        <v>1562</v>
      </c>
      <c r="G1472" s="40"/>
      <c r="H1472" s="40"/>
      <c r="I1472" s="234"/>
      <c r="J1472" s="40"/>
      <c r="K1472" s="40"/>
      <c r="L1472" s="44"/>
      <c r="M1472" s="235"/>
      <c r="N1472" s="236"/>
      <c r="O1472" s="91"/>
      <c r="P1472" s="91"/>
      <c r="Q1472" s="91"/>
      <c r="R1472" s="91"/>
      <c r="S1472" s="91"/>
      <c r="T1472" s="92"/>
      <c r="U1472" s="38"/>
      <c r="V1472" s="38"/>
      <c r="W1472" s="38"/>
      <c r="X1472" s="38"/>
      <c r="Y1472" s="38"/>
      <c r="Z1472" s="38"/>
      <c r="AA1472" s="38"/>
      <c r="AB1472" s="38"/>
      <c r="AC1472" s="38"/>
      <c r="AD1472" s="38"/>
      <c r="AE1472" s="38"/>
      <c r="AT1472" s="17" t="s">
        <v>253</v>
      </c>
      <c r="AU1472" s="17" t="s">
        <v>85</v>
      </c>
    </row>
    <row r="1473" s="12" customFormat="1">
      <c r="A1473" s="12"/>
      <c r="B1473" s="242"/>
      <c r="C1473" s="243"/>
      <c r="D1473" s="232" t="s">
        <v>337</v>
      </c>
      <c r="E1473" s="244" t="s">
        <v>1</v>
      </c>
      <c r="F1473" s="245" t="s">
        <v>1563</v>
      </c>
      <c r="G1473" s="243"/>
      <c r="H1473" s="244" t="s">
        <v>1</v>
      </c>
      <c r="I1473" s="246"/>
      <c r="J1473" s="243"/>
      <c r="K1473" s="243"/>
      <c r="L1473" s="247"/>
      <c r="M1473" s="248"/>
      <c r="N1473" s="249"/>
      <c r="O1473" s="249"/>
      <c r="P1473" s="249"/>
      <c r="Q1473" s="249"/>
      <c r="R1473" s="249"/>
      <c r="S1473" s="249"/>
      <c r="T1473" s="250"/>
      <c r="U1473" s="12"/>
      <c r="V1473" s="12"/>
      <c r="W1473" s="12"/>
      <c r="X1473" s="12"/>
      <c r="Y1473" s="12"/>
      <c r="Z1473" s="12"/>
      <c r="AA1473" s="12"/>
      <c r="AB1473" s="12"/>
      <c r="AC1473" s="12"/>
      <c r="AD1473" s="12"/>
      <c r="AE1473" s="12"/>
      <c r="AT1473" s="251" t="s">
        <v>337</v>
      </c>
      <c r="AU1473" s="251" t="s">
        <v>85</v>
      </c>
      <c r="AV1473" s="12" t="s">
        <v>85</v>
      </c>
      <c r="AW1473" s="12" t="s">
        <v>33</v>
      </c>
      <c r="AX1473" s="12" t="s">
        <v>77</v>
      </c>
      <c r="AY1473" s="251" t="s">
        <v>247</v>
      </c>
    </row>
    <row r="1474" s="13" customFormat="1">
      <c r="A1474" s="13"/>
      <c r="B1474" s="252"/>
      <c r="C1474" s="253"/>
      <c r="D1474" s="232" t="s">
        <v>337</v>
      </c>
      <c r="E1474" s="254" t="s">
        <v>1</v>
      </c>
      <c r="F1474" s="255" t="s">
        <v>5180</v>
      </c>
      <c r="G1474" s="253"/>
      <c r="H1474" s="256">
        <v>170</v>
      </c>
      <c r="I1474" s="257"/>
      <c r="J1474" s="253"/>
      <c r="K1474" s="253"/>
      <c r="L1474" s="258"/>
      <c r="M1474" s="259"/>
      <c r="N1474" s="260"/>
      <c r="O1474" s="260"/>
      <c r="P1474" s="260"/>
      <c r="Q1474" s="260"/>
      <c r="R1474" s="260"/>
      <c r="S1474" s="260"/>
      <c r="T1474" s="261"/>
      <c r="U1474" s="13"/>
      <c r="V1474" s="13"/>
      <c r="W1474" s="13"/>
      <c r="X1474" s="13"/>
      <c r="Y1474" s="13"/>
      <c r="Z1474" s="13"/>
      <c r="AA1474" s="13"/>
      <c r="AB1474" s="13"/>
      <c r="AC1474" s="13"/>
      <c r="AD1474" s="13"/>
      <c r="AE1474" s="13"/>
      <c r="AT1474" s="262" t="s">
        <v>337</v>
      </c>
      <c r="AU1474" s="262" t="s">
        <v>85</v>
      </c>
      <c r="AV1474" s="13" t="s">
        <v>87</v>
      </c>
      <c r="AW1474" s="13" t="s">
        <v>33</v>
      </c>
      <c r="AX1474" s="13" t="s">
        <v>77</v>
      </c>
      <c r="AY1474" s="262" t="s">
        <v>247</v>
      </c>
    </row>
    <row r="1475" s="14" customFormat="1">
      <c r="A1475" s="14"/>
      <c r="B1475" s="263"/>
      <c r="C1475" s="264"/>
      <c r="D1475" s="232" t="s">
        <v>337</v>
      </c>
      <c r="E1475" s="265" t="s">
        <v>1</v>
      </c>
      <c r="F1475" s="266" t="s">
        <v>340</v>
      </c>
      <c r="G1475" s="264"/>
      <c r="H1475" s="267">
        <v>170</v>
      </c>
      <c r="I1475" s="268"/>
      <c r="J1475" s="264"/>
      <c r="K1475" s="264"/>
      <c r="L1475" s="269"/>
      <c r="M1475" s="270"/>
      <c r="N1475" s="271"/>
      <c r="O1475" s="271"/>
      <c r="P1475" s="271"/>
      <c r="Q1475" s="271"/>
      <c r="R1475" s="271"/>
      <c r="S1475" s="271"/>
      <c r="T1475" s="272"/>
      <c r="U1475" s="14"/>
      <c r="V1475" s="14"/>
      <c r="W1475" s="14"/>
      <c r="X1475" s="14"/>
      <c r="Y1475" s="14"/>
      <c r="Z1475" s="14"/>
      <c r="AA1475" s="14"/>
      <c r="AB1475" s="14"/>
      <c r="AC1475" s="14"/>
      <c r="AD1475" s="14"/>
      <c r="AE1475" s="14"/>
      <c r="AT1475" s="273" t="s">
        <v>337</v>
      </c>
      <c r="AU1475" s="273" t="s">
        <v>85</v>
      </c>
      <c r="AV1475" s="14" t="s">
        <v>258</v>
      </c>
      <c r="AW1475" s="14" t="s">
        <v>33</v>
      </c>
      <c r="AX1475" s="14" t="s">
        <v>85</v>
      </c>
      <c r="AY1475" s="273" t="s">
        <v>247</v>
      </c>
    </row>
    <row r="1476" s="2" customFormat="1" ht="55.5" customHeight="1">
      <c r="A1476" s="38"/>
      <c r="B1476" s="39"/>
      <c r="C1476" s="219" t="s">
        <v>1687</v>
      </c>
      <c r="D1476" s="219" t="s">
        <v>248</v>
      </c>
      <c r="E1476" s="220" t="s">
        <v>1566</v>
      </c>
      <c r="F1476" s="221" t="s">
        <v>5181</v>
      </c>
      <c r="G1476" s="222" t="s">
        <v>681</v>
      </c>
      <c r="H1476" s="223">
        <v>154</v>
      </c>
      <c r="I1476" s="224"/>
      <c r="J1476" s="225">
        <f>ROUND(I1476*H1476,2)</f>
        <v>0</v>
      </c>
      <c r="K1476" s="221" t="s">
        <v>336</v>
      </c>
      <c r="L1476" s="44"/>
      <c r="M1476" s="226" t="s">
        <v>1</v>
      </c>
      <c r="N1476" s="227" t="s">
        <v>42</v>
      </c>
      <c r="O1476" s="91"/>
      <c r="P1476" s="228">
        <f>O1476*H1476</f>
        <v>0</v>
      </c>
      <c r="Q1476" s="228">
        <v>0</v>
      </c>
      <c r="R1476" s="228">
        <f>Q1476*H1476</f>
        <v>0</v>
      </c>
      <c r="S1476" s="228">
        <v>0</v>
      </c>
      <c r="T1476" s="229">
        <f>S1476*H1476</f>
        <v>0</v>
      </c>
      <c r="U1476" s="38"/>
      <c r="V1476" s="38"/>
      <c r="W1476" s="38"/>
      <c r="X1476" s="38"/>
      <c r="Y1476" s="38"/>
      <c r="Z1476" s="38"/>
      <c r="AA1476" s="38"/>
      <c r="AB1476" s="38"/>
      <c r="AC1476" s="38"/>
      <c r="AD1476" s="38"/>
      <c r="AE1476" s="38"/>
      <c r="AR1476" s="230" t="s">
        <v>264</v>
      </c>
      <c r="AT1476" s="230" t="s">
        <v>248</v>
      </c>
      <c r="AU1476" s="230" t="s">
        <v>85</v>
      </c>
      <c r="AY1476" s="17" t="s">
        <v>247</v>
      </c>
      <c r="BE1476" s="231">
        <f>IF(N1476="základní",J1476,0)</f>
        <v>0</v>
      </c>
      <c r="BF1476" s="231">
        <f>IF(N1476="snížená",J1476,0)</f>
        <v>0</v>
      </c>
      <c r="BG1476" s="231">
        <f>IF(N1476="zákl. přenesená",J1476,0)</f>
        <v>0</v>
      </c>
      <c r="BH1476" s="231">
        <f>IF(N1476="sníž. přenesená",J1476,0)</f>
        <v>0</v>
      </c>
      <c r="BI1476" s="231">
        <f>IF(N1476="nulová",J1476,0)</f>
        <v>0</v>
      </c>
      <c r="BJ1476" s="17" t="s">
        <v>85</v>
      </c>
      <c r="BK1476" s="231">
        <f>ROUND(I1476*H1476,2)</f>
        <v>0</v>
      </c>
      <c r="BL1476" s="17" t="s">
        <v>264</v>
      </c>
      <c r="BM1476" s="230" t="s">
        <v>1690</v>
      </c>
    </row>
    <row r="1477" s="2" customFormat="1">
      <c r="A1477" s="38"/>
      <c r="B1477" s="39"/>
      <c r="C1477" s="40"/>
      <c r="D1477" s="232" t="s">
        <v>253</v>
      </c>
      <c r="E1477" s="40"/>
      <c r="F1477" s="233" t="s">
        <v>1562</v>
      </c>
      <c r="G1477" s="40"/>
      <c r="H1477" s="40"/>
      <c r="I1477" s="234"/>
      <c r="J1477" s="40"/>
      <c r="K1477" s="40"/>
      <c r="L1477" s="44"/>
      <c r="M1477" s="235"/>
      <c r="N1477" s="236"/>
      <c r="O1477" s="91"/>
      <c r="P1477" s="91"/>
      <c r="Q1477" s="91"/>
      <c r="R1477" s="91"/>
      <c r="S1477" s="91"/>
      <c r="T1477" s="92"/>
      <c r="U1477" s="38"/>
      <c r="V1477" s="38"/>
      <c r="W1477" s="38"/>
      <c r="X1477" s="38"/>
      <c r="Y1477" s="38"/>
      <c r="Z1477" s="38"/>
      <c r="AA1477" s="38"/>
      <c r="AB1477" s="38"/>
      <c r="AC1477" s="38"/>
      <c r="AD1477" s="38"/>
      <c r="AE1477" s="38"/>
      <c r="AT1477" s="17" t="s">
        <v>253</v>
      </c>
      <c r="AU1477" s="17" t="s">
        <v>85</v>
      </c>
    </row>
    <row r="1478" s="12" customFormat="1">
      <c r="A1478" s="12"/>
      <c r="B1478" s="242"/>
      <c r="C1478" s="243"/>
      <c r="D1478" s="232" t="s">
        <v>337</v>
      </c>
      <c r="E1478" s="244" t="s">
        <v>1</v>
      </c>
      <c r="F1478" s="245" t="s">
        <v>1563</v>
      </c>
      <c r="G1478" s="243"/>
      <c r="H1478" s="244" t="s">
        <v>1</v>
      </c>
      <c r="I1478" s="246"/>
      <c r="J1478" s="243"/>
      <c r="K1478" s="243"/>
      <c r="L1478" s="247"/>
      <c r="M1478" s="248"/>
      <c r="N1478" s="249"/>
      <c r="O1478" s="249"/>
      <c r="P1478" s="249"/>
      <c r="Q1478" s="249"/>
      <c r="R1478" s="249"/>
      <c r="S1478" s="249"/>
      <c r="T1478" s="250"/>
      <c r="U1478" s="12"/>
      <c r="V1478" s="12"/>
      <c r="W1478" s="12"/>
      <c r="X1478" s="12"/>
      <c r="Y1478" s="12"/>
      <c r="Z1478" s="12"/>
      <c r="AA1478" s="12"/>
      <c r="AB1478" s="12"/>
      <c r="AC1478" s="12"/>
      <c r="AD1478" s="12"/>
      <c r="AE1478" s="12"/>
      <c r="AT1478" s="251" t="s">
        <v>337</v>
      </c>
      <c r="AU1478" s="251" t="s">
        <v>85</v>
      </c>
      <c r="AV1478" s="12" t="s">
        <v>85</v>
      </c>
      <c r="AW1478" s="12" t="s">
        <v>33</v>
      </c>
      <c r="AX1478" s="12" t="s">
        <v>77</v>
      </c>
      <c r="AY1478" s="251" t="s">
        <v>247</v>
      </c>
    </row>
    <row r="1479" s="13" customFormat="1">
      <c r="A1479" s="13"/>
      <c r="B1479" s="252"/>
      <c r="C1479" s="253"/>
      <c r="D1479" s="232" t="s">
        <v>337</v>
      </c>
      <c r="E1479" s="254" t="s">
        <v>1</v>
      </c>
      <c r="F1479" s="255" t="s">
        <v>5182</v>
      </c>
      <c r="G1479" s="253"/>
      <c r="H1479" s="256">
        <v>154</v>
      </c>
      <c r="I1479" s="257"/>
      <c r="J1479" s="253"/>
      <c r="K1479" s="253"/>
      <c r="L1479" s="258"/>
      <c r="M1479" s="259"/>
      <c r="N1479" s="260"/>
      <c r="O1479" s="260"/>
      <c r="P1479" s="260"/>
      <c r="Q1479" s="260"/>
      <c r="R1479" s="260"/>
      <c r="S1479" s="260"/>
      <c r="T1479" s="261"/>
      <c r="U1479" s="13"/>
      <c r="V1479" s="13"/>
      <c r="W1479" s="13"/>
      <c r="X1479" s="13"/>
      <c r="Y1479" s="13"/>
      <c r="Z1479" s="13"/>
      <c r="AA1479" s="13"/>
      <c r="AB1479" s="13"/>
      <c r="AC1479" s="13"/>
      <c r="AD1479" s="13"/>
      <c r="AE1479" s="13"/>
      <c r="AT1479" s="262" t="s">
        <v>337</v>
      </c>
      <c r="AU1479" s="262" t="s">
        <v>85</v>
      </c>
      <c r="AV1479" s="13" t="s">
        <v>87</v>
      </c>
      <c r="AW1479" s="13" t="s">
        <v>33</v>
      </c>
      <c r="AX1479" s="13" t="s">
        <v>77</v>
      </c>
      <c r="AY1479" s="262" t="s">
        <v>247</v>
      </c>
    </row>
    <row r="1480" s="14" customFormat="1">
      <c r="A1480" s="14"/>
      <c r="B1480" s="263"/>
      <c r="C1480" s="264"/>
      <c r="D1480" s="232" t="s">
        <v>337</v>
      </c>
      <c r="E1480" s="265" t="s">
        <v>1</v>
      </c>
      <c r="F1480" s="266" t="s">
        <v>340</v>
      </c>
      <c r="G1480" s="264"/>
      <c r="H1480" s="267">
        <v>154</v>
      </c>
      <c r="I1480" s="268"/>
      <c r="J1480" s="264"/>
      <c r="K1480" s="264"/>
      <c r="L1480" s="269"/>
      <c r="M1480" s="270"/>
      <c r="N1480" s="271"/>
      <c r="O1480" s="271"/>
      <c r="P1480" s="271"/>
      <c r="Q1480" s="271"/>
      <c r="R1480" s="271"/>
      <c r="S1480" s="271"/>
      <c r="T1480" s="272"/>
      <c r="U1480" s="14"/>
      <c r="V1480" s="14"/>
      <c r="W1480" s="14"/>
      <c r="X1480" s="14"/>
      <c r="Y1480" s="14"/>
      <c r="Z1480" s="14"/>
      <c r="AA1480" s="14"/>
      <c r="AB1480" s="14"/>
      <c r="AC1480" s="14"/>
      <c r="AD1480" s="14"/>
      <c r="AE1480" s="14"/>
      <c r="AT1480" s="273" t="s">
        <v>337</v>
      </c>
      <c r="AU1480" s="273" t="s">
        <v>85</v>
      </c>
      <c r="AV1480" s="14" t="s">
        <v>258</v>
      </c>
      <c r="AW1480" s="14" t="s">
        <v>33</v>
      </c>
      <c r="AX1480" s="14" t="s">
        <v>85</v>
      </c>
      <c r="AY1480" s="273" t="s">
        <v>247</v>
      </c>
    </row>
    <row r="1481" s="2" customFormat="1" ht="55.5" customHeight="1">
      <c r="A1481" s="38"/>
      <c r="B1481" s="39"/>
      <c r="C1481" s="219" t="s">
        <v>1099</v>
      </c>
      <c r="D1481" s="219" t="s">
        <v>248</v>
      </c>
      <c r="E1481" s="220" t="s">
        <v>1570</v>
      </c>
      <c r="F1481" s="221" t="s">
        <v>5183</v>
      </c>
      <c r="G1481" s="222" t="s">
        <v>681</v>
      </c>
      <c r="H1481" s="223">
        <v>22</v>
      </c>
      <c r="I1481" s="224"/>
      <c r="J1481" s="225">
        <f>ROUND(I1481*H1481,2)</f>
        <v>0</v>
      </c>
      <c r="K1481" s="221" t="s">
        <v>336</v>
      </c>
      <c r="L1481" s="44"/>
      <c r="M1481" s="226" t="s">
        <v>1</v>
      </c>
      <c r="N1481" s="227" t="s">
        <v>42</v>
      </c>
      <c r="O1481" s="91"/>
      <c r="P1481" s="228">
        <f>O1481*H1481</f>
        <v>0</v>
      </c>
      <c r="Q1481" s="228">
        <v>0</v>
      </c>
      <c r="R1481" s="228">
        <f>Q1481*H1481</f>
        <v>0</v>
      </c>
      <c r="S1481" s="228">
        <v>0</v>
      </c>
      <c r="T1481" s="229">
        <f>S1481*H1481</f>
        <v>0</v>
      </c>
      <c r="U1481" s="38"/>
      <c r="V1481" s="38"/>
      <c r="W1481" s="38"/>
      <c r="X1481" s="38"/>
      <c r="Y1481" s="38"/>
      <c r="Z1481" s="38"/>
      <c r="AA1481" s="38"/>
      <c r="AB1481" s="38"/>
      <c r="AC1481" s="38"/>
      <c r="AD1481" s="38"/>
      <c r="AE1481" s="38"/>
      <c r="AR1481" s="230" t="s">
        <v>264</v>
      </c>
      <c r="AT1481" s="230" t="s">
        <v>248</v>
      </c>
      <c r="AU1481" s="230" t="s">
        <v>85</v>
      </c>
      <c r="AY1481" s="17" t="s">
        <v>247</v>
      </c>
      <c r="BE1481" s="231">
        <f>IF(N1481="základní",J1481,0)</f>
        <v>0</v>
      </c>
      <c r="BF1481" s="231">
        <f>IF(N1481="snížená",J1481,0)</f>
        <v>0</v>
      </c>
      <c r="BG1481" s="231">
        <f>IF(N1481="zákl. přenesená",J1481,0)</f>
        <v>0</v>
      </c>
      <c r="BH1481" s="231">
        <f>IF(N1481="sníž. přenesená",J1481,0)</f>
        <v>0</v>
      </c>
      <c r="BI1481" s="231">
        <f>IF(N1481="nulová",J1481,0)</f>
        <v>0</v>
      </c>
      <c r="BJ1481" s="17" t="s">
        <v>85</v>
      </c>
      <c r="BK1481" s="231">
        <f>ROUND(I1481*H1481,2)</f>
        <v>0</v>
      </c>
      <c r="BL1481" s="17" t="s">
        <v>264</v>
      </c>
      <c r="BM1481" s="230" t="s">
        <v>1701</v>
      </c>
    </row>
    <row r="1482" s="2" customFormat="1">
      <c r="A1482" s="38"/>
      <c r="B1482" s="39"/>
      <c r="C1482" s="40"/>
      <c r="D1482" s="232" t="s">
        <v>253</v>
      </c>
      <c r="E1482" s="40"/>
      <c r="F1482" s="233" t="s">
        <v>1562</v>
      </c>
      <c r="G1482" s="40"/>
      <c r="H1482" s="40"/>
      <c r="I1482" s="234"/>
      <c r="J1482" s="40"/>
      <c r="K1482" s="40"/>
      <c r="L1482" s="44"/>
      <c r="M1482" s="235"/>
      <c r="N1482" s="236"/>
      <c r="O1482" s="91"/>
      <c r="P1482" s="91"/>
      <c r="Q1482" s="91"/>
      <c r="R1482" s="91"/>
      <c r="S1482" s="91"/>
      <c r="T1482" s="92"/>
      <c r="U1482" s="38"/>
      <c r="V1482" s="38"/>
      <c r="W1482" s="38"/>
      <c r="X1482" s="38"/>
      <c r="Y1482" s="38"/>
      <c r="Z1482" s="38"/>
      <c r="AA1482" s="38"/>
      <c r="AB1482" s="38"/>
      <c r="AC1482" s="38"/>
      <c r="AD1482" s="38"/>
      <c r="AE1482" s="38"/>
      <c r="AT1482" s="17" t="s">
        <v>253</v>
      </c>
      <c r="AU1482" s="17" t="s">
        <v>85</v>
      </c>
    </row>
    <row r="1483" s="12" customFormat="1">
      <c r="A1483" s="12"/>
      <c r="B1483" s="242"/>
      <c r="C1483" s="243"/>
      <c r="D1483" s="232" t="s">
        <v>337</v>
      </c>
      <c r="E1483" s="244" t="s">
        <v>1</v>
      </c>
      <c r="F1483" s="245" t="s">
        <v>1563</v>
      </c>
      <c r="G1483" s="243"/>
      <c r="H1483" s="244" t="s">
        <v>1</v>
      </c>
      <c r="I1483" s="246"/>
      <c r="J1483" s="243"/>
      <c r="K1483" s="243"/>
      <c r="L1483" s="247"/>
      <c r="M1483" s="248"/>
      <c r="N1483" s="249"/>
      <c r="O1483" s="249"/>
      <c r="P1483" s="249"/>
      <c r="Q1483" s="249"/>
      <c r="R1483" s="249"/>
      <c r="S1483" s="249"/>
      <c r="T1483" s="250"/>
      <c r="U1483" s="12"/>
      <c r="V1483" s="12"/>
      <c r="W1483" s="12"/>
      <c r="X1483" s="12"/>
      <c r="Y1483" s="12"/>
      <c r="Z1483" s="12"/>
      <c r="AA1483" s="12"/>
      <c r="AB1483" s="12"/>
      <c r="AC1483" s="12"/>
      <c r="AD1483" s="12"/>
      <c r="AE1483" s="12"/>
      <c r="AT1483" s="251" t="s">
        <v>337</v>
      </c>
      <c r="AU1483" s="251" t="s">
        <v>85</v>
      </c>
      <c r="AV1483" s="12" t="s">
        <v>85</v>
      </c>
      <c r="AW1483" s="12" t="s">
        <v>33</v>
      </c>
      <c r="AX1483" s="12" t="s">
        <v>77</v>
      </c>
      <c r="AY1483" s="251" t="s">
        <v>247</v>
      </c>
    </row>
    <row r="1484" s="13" customFormat="1">
      <c r="A1484" s="13"/>
      <c r="B1484" s="252"/>
      <c r="C1484" s="253"/>
      <c r="D1484" s="232" t="s">
        <v>337</v>
      </c>
      <c r="E1484" s="254" t="s">
        <v>1</v>
      </c>
      <c r="F1484" s="255" t="s">
        <v>5184</v>
      </c>
      <c r="G1484" s="253"/>
      <c r="H1484" s="256">
        <v>22</v>
      </c>
      <c r="I1484" s="257"/>
      <c r="J1484" s="253"/>
      <c r="K1484" s="253"/>
      <c r="L1484" s="258"/>
      <c r="M1484" s="259"/>
      <c r="N1484" s="260"/>
      <c r="O1484" s="260"/>
      <c r="P1484" s="260"/>
      <c r="Q1484" s="260"/>
      <c r="R1484" s="260"/>
      <c r="S1484" s="260"/>
      <c r="T1484" s="261"/>
      <c r="U1484" s="13"/>
      <c r="V1484" s="13"/>
      <c r="W1484" s="13"/>
      <c r="X1484" s="13"/>
      <c r="Y1484" s="13"/>
      <c r="Z1484" s="13"/>
      <c r="AA1484" s="13"/>
      <c r="AB1484" s="13"/>
      <c r="AC1484" s="13"/>
      <c r="AD1484" s="13"/>
      <c r="AE1484" s="13"/>
      <c r="AT1484" s="262" t="s">
        <v>337</v>
      </c>
      <c r="AU1484" s="262" t="s">
        <v>85</v>
      </c>
      <c r="AV1484" s="13" t="s">
        <v>87</v>
      </c>
      <c r="AW1484" s="13" t="s">
        <v>33</v>
      </c>
      <c r="AX1484" s="13" t="s">
        <v>77</v>
      </c>
      <c r="AY1484" s="262" t="s">
        <v>247</v>
      </c>
    </row>
    <row r="1485" s="14" customFormat="1">
      <c r="A1485" s="14"/>
      <c r="B1485" s="263"/>
      <c r="C1485" s="264"/>
      <c r="D1485" s="232" t="s">
        <v>337</v>
      </c>
      <c r="E1485" s="265" t="s">
        <v>1</v>
      </c>
      <c r="F1485" s="266" t="s">
        <v>340</v>
      </c>
      <c r="G1485" s="264"/>
      <c r="H1485" s="267">
        <v>22</v>
      </c>
      <c r="I1485" s="268"/>
      <c r="J1485" s="264"/>
      <c r="K1485" s="264"/>
      <c r="L1485" s="269"/>
      <c r="M1485" s="270"/>
      <c r="N1485" s="271"/>
      <c r="O1485" s="271"/>
      <c r="P1485" s="271"/>
      <c r="Q1485" s="271"/>
      <c r="R1485" s="271"/>
      <c r="S1485" s="271"/>
      <c r="T1485" s="272"/>
      <c r="U1485" s="14"/>
      <c r="V1485" s="14"/>
      <c r="W1485" s="14"/>
      <c r="X1485" s="14"/>
      <c r="Y1485" s="14"/>
      <c r="Z1485" s="14"/>
      <c r="AA1485" s="14"/>
      <c r="AB1485" s="14"/>
      <c r="AC1485" s="14"/>
      <c r="AD1485" s="14"/>
      <c r="AE1485" s="14"/>
      <c r="AT1485" s="273" t="s">
        <v>337</v>
      </c>
      <c r="AU1485" s="273" t="s">
        <v>85</v>
      </c>
      <c r="AV1485" s="14" t="s">
        <v>258</v>
      </c>
      <c r="AW1485" s="14" t="s">
        <v>33</v>
      </c>
      <c r="AX1485" s="14" t="s">
        <v>85</v>
      </c>
      <c r="AY1485" s="273" t="s">
        <v>247</v>
      </c>
    </row>
    <row r="1486" s="2" customFormat="1" ht="55.5" customHeight="1">
      <c r="A1486" s="38"/>
      <c r="B1486" s="39"/>
      <c r="C1486" s="219" t="s">
        <v>1704</v>
      </c>
      <c r="D1486" s="219" t="s">
        <v>248</v>
      </c>
      <c r="E1486" s="220" t="s">
        <v>1575</v>
      </c>
      <c r="F1486" s="221" t="s">
        <v>5185</v>
      </c>
      <c r="G1486" s="222" t="s">
        <v>681</v>
      </c>
      <c r="H1486" s="223">
        <v>145.5</v>
      </c>
      <c r="I1486" s="224"/>
      <c r="J1486" s="225">
        <f>ROUND(I1486*H1486,2)</f>
        <v>0</v>
      </c>
      <c r="K1486" s="221" t="s">
        <v>336</v>
      </c>
      <c r="L1486" s="44"/>
      <c r="M1486" s="226" t="s">
        <v>1</v>
      </c>
      <c r="N1486" s="227" t="s">
        <v>42</v>
      </c>
      <c r="O1486" s="91"/>
      <c r="P1486" s="228">
        <f>O1486*H1486</f>
        <v>0</v>
      </c>
      <c r="Q1486" s="228">
        <v>0</v>
      </c>
      <c r="R1486" s="228">
        <f>Q1486*H1486</f>
        <v>0</v>
      </c>
      <c r="S1486" s="228">
        <v>0</v>
      </c>
      <c r="T1486" s="229">
        <f>S1486*H1486</f>
        <v>0</v>
      </c>
      <c r="U1486" s="38"/>
      <c r="V1486" s="38"/>
      <c r="W1486" s="38"/>
      <c r="X1486" s="38"/>
      <c r="Y1486" s="38"/>
      <c r="Z1486" s="38"/>
      <c r="AA1486" s="38"/>
      <c r="AB1486" s="38"/>
      <c r="AC1486" s="38"/>
      <c r="AD1486" s="38"/>
      <c r="AE1486" s="38"/>
      <c r="AR1486" s="230" t="s">
        <v>264</v>
      </c>
      <c r="AT1486" s="230" t="s">
        <v>248</v>
      </c>
      <c r="AU1486" s="230" t="s">
        <v>85</v>
      </c>
      <c r="AY1486" s="17" t="s">
        <v>247</v>
      </c>
      <c r="BE1486" s="231">
        <f>IF(N1486="základní",J1486,0)</f>
        <v>0</v>
      </c>
      <c r="BF1486" s="231">
        <f>IF(N1486="snížená",J1486,0)</f>
        <v>0</v>
      </c>
      <c r="BG1486" s="231">
        <f>IF(N1486="zákl. přenesená",J1486,0)</f>
        <v>0</v>
      </c>
      <c r="BH1486" s="231">
        <f>IF(N1486="sníž. přenesená",J1486,0)</f>
        <v>0</v>
      </c>
      <c r="BI1486" s="231">
        <f>IF(N1486="nulová",J1486,0)</f>
        <v>0</v>
      </c>
      <c r="BJ1486" s="17" t="s">
        <v>85</v>
      </c>
      <c r="BK1486" s="231">
        <f>ROUND(I1486*H1486,2)</f>
        <v>0</v>
      </c>
      <c r="BL1486" s="17" t="s">
        <v>264</v>
      </c>
      <c r="BM1486" s="230" t="s">
        <v>1707</v>
      </c>
    </row>
    <row r="1487" s="2" customFormat="1">
      <c r="A1487" s="38"/>
      <c r="B1487" s="39"/>
      <c r="C1487" s="40"/>
      <c r="D1487" s="232" t="s">
        <v>253</v>
      </c>
      <c r="E1487" s="40"/>
      <c r="F1487" s="233" t="s">
        <v>1562</v>
      </c>
      <c r="G1487" s="40"/>
      <c r="H1487" s="40"/>
      <c r="I1487" s="234"/>
      <c r="J1487" s="40"/>
      <c r="K1487" s="40"/>
      <c r="L1487" s="44"/>
      <c r="M1487" s="235"/>
      <c r="N1487" s="236"/>
      <c r="O1487" s="91"/>
      <c r="P1487" s="91"/>
      <c r="Q1487" s="91"/>
      <c r="R1487" s="91"/>
      <c r="S1487" s="91"/>
      <c r="T1487" s="92"/>
      <c r="U1487" s="38"/>
      <c r="V1487" s="38"/>
      <c r="W1487" s="38"/>
      <c r="X1487" s="38"/>
      <c r="Y1487" s="38"/>
      <c r="Z1487" s="38"/>
      <c r="AA1487" s="38"/>
      <c r="AB1487" s="38"/>
      <c r="AC1487" s="38"/>
      <c r="AD1487" s="38"/>
      <c r="AE1487" s="38"/>
      <c r="AT1487" s="17" t="s">
        <v>253</v>
      </c>
      <c r="AU1487" s="17" t="s">
        <v>85</v>
      </c>
    </row>
    <row r="1488" s="12" customFormat="1">
      <c r="A1488" s="12"/>
      <c r="B1488" s="242"/>
      <c r="C1488" s="243"/>
      <c r="D1488" s="232" t="s">
        <v>337</v>
      </c>
      <c r="E1488" s="244" t="s">
        <v>1</v>
      </c>
      <c r="F1488" s="245" t="s">
        <v>1563</v>
      </c>
      <c r="G1488" s="243"/>
      <c r="H1488" s="244" t="s">
        <v>1</v>
      </c>
      <c r="I1488" s="246"/>
      <c r="J1488" s="243"/>
      <c r="K1488" s="243"/>
      <c r="L1488" s="247"/>
      <c r="M1488" s="248"/>
      <c r="N1488" s="249"/>
      <c r="O1488" s="249"/>
      <c r="P1488" s="249"/>
      <c r="Q1488" s="249"/>
      <c r="R1488" s="249"/>
      <c r="S1488" s="249"/>
      <c r="T1488" s="250"/>
      <c r="U1488" s="12"/>
      <c r="V1488" s="12"/>
      <c r="W1488" s="12"/>
      <c r="X1488" s="12"/>
      <c r="Y1488" s="12"/>
      <c r="Z1488" s="12"/>
      <c r="AA1488" s="12"/>
      <c r="AB1488" s="12"/>
      <c r="AC1488" s="12"/>
      <c r="AD1488" s="12"/>
      <c r="AE1488" s="12"/>
      <c r="AT1488" s="251" t="s">
        <v>337</v>
      </c>
      <c r="AU1488" s="251" t="s">
        <v>85</v>
      </c>
      <c r="AV1488" s="12" t="s">
        <v>85</v>
      </c>
      <c r="AW1488" s="12" t="s">
        <v>33</v>
      </c>
      <c r="AX1488" s="12" t="s">
        <v>77</v>
      </c>
      <c r="AY1488" s="251" t="s">
        <v>247</v>
      </c>
    </row>
    <row r="1489" s="13" customFormat="1">
      <c r="A1489" s="13"/>
      <c r="B1489" s="252"/>
      <c r="C1489" s="253"/>
      <c r="D1489" s="232" t="s">
        <v>337</v>
      </c>
      <c r="E1489" s="254" t="s">
        <v>1</v>
      </c>
      <c r="F1489" s="255" t="s">
        <v>5186</v>
      </c>
      <c r="G1489" s="253"/>
      <c r="H1489" s="256">
        <v>145.5</v>
      </c>
      <c r="I1489" s="257"/>
      <c r="J1489" s="253"/>
      <c r="K1489" s="253"/>
      <c r="L1489" s="258"/>
      <c r="M1489" s="259"/>
      <c r="N1489" s="260"/>
      <c r="O1489" s="260"/>
      <c r="P1489" s="260"/>
      <c r="Q1489" s="260"/>
      <c r="R1489" s="260"/>
      <c r="S1489" s="260"/>
      <c r="T1489" s="261"/>
      <c r="U1489" s="13"/>
      <c r="V1489" s="13"/>
      <c r="W1489" s="13"/>
      <c r="X1489" s="13"/>
      <c r="Y1489" s="13"/>
      <c r="Z1489" s="13"/>
      <c r="AA1489" s="13"/>
      <c r="AB1489" s="13"/>
      <c r="AC1489" s="13"/>
      <c r="AD1489" s="13"/>
      <c r="AE1489" s="13"/>
      <c r="AT1489" s="262" t="s">
        <v>337</v>
      </c>
      <c r="AU1489" s="262" t="s">
        <v>85</v>
      </c>
      <c r="AV1489" s="13" t="s">
        <v>87</v>
      </c>
      <c r="AW1489" s="13" t="s">
        <v>33</v>
      </c>
      <c r="AX1489" s="13" t="s">
        <v>77</v>
      </c>
      <c r="AY1489" s="262" t="s">
        <v>247</v>
      </c>
    </row>
    <row r="1490" s="14" customFormat="1">
      <c r="A1490" s="14"/>
      <c r="B1490" s="263"/>
      <c r="C1490" s="264"/>
      <c r="D1490" s="232" t="s">
        <v>337</v>
      </c>
      <c r="E1490" s="265" t="s">
        <v>1</v>
      </c>
      <c r="F1490" s="266" t="s">
        <v>340</v>
      </c>
      <c r="G1490" s="264"/>
      <c r="H1490" s="267">
        <v>145.5</v>
      </c>
      <c r="I1490" s="268"/>
      <c r="J1490" s="264"/>
      <c r="K1490" s="264"/>
      <c r="L1490" s="269"/>
      <c r="M1490" s="270"/>
      <c r="N1490" s="271"/>
      <c r="O1490" s="271"/>
      <c r="P1490" s="271"/>
      <c r="Q1490" s="271"/>
      <c r="R1490" s="271"/>
      <c r="S1490" s="271"/>
      <c r="T1490" s="272"/>
      <c r="U1490" s="14"/>
      <c r="V1490" s="14"/>
      <c r="W1490" s="14"/>
      <c r="X1490" s="14"/>
      <c r="Y1490" s="14"/>
      <c r="Z1490" s="14"/>
      <c r="AA1490" s="14"/>
      <c r="AB1490" s="14"/>
      <c r="AC1490" s="14"/>
      <c r="AD1490" s="14"/>
      <c r="AE1490" s="14"/>
      <c r="AT1490" s="273" t="s">
        <v>337</v>
      </c>
      <c r="AU1490" s="273" t="s">
        <v>85</v>
      </c>
      <c r="AV1490" s="14" t="s">
        <v>258</v>
      </c>
      <c r="AW1490" s="14" t="s">
        <v>33</v>
      </c>
      <c r="AX1490" s="14" t="s">
        <v>85</v>
      </c>
      <c r="AY1490" s="273" t="s">
        <v>247</v>
      </c>
    </row>
    <row r="1491" s="2" customFormat="1" ht="55.5" customHeight="1">
      <c r="A1491" s="38"/>
      <c r="B1491" s="39"/>
      <c r="C1491" s="219" t="s">
        <v>1104</v>
      </c>
      <c r="D1491" s="219" t="s">
        <v>248</v>
      </c>
      <c r="E1491" s="220" t="s">
        <v>1579</v>
      </c>
      <c r="F1491" s="221" t="s">
        <v>5187</v>
      </c>
      <c r="G1491" s="222" t="s">
        <v>681</v>
      </c>
      <c r="H1491" s="223">
        <v>168</v>
      </c>
      <c r="I1491" s="224"/>
      <c r="J1491" s="225">
        <f>ROUND(I1491*H1491,2)</f>
        <v>0</v>
      </c>
      <c r="K1491" s="221" t="s">
        <v>336</v>
      </c>
      <c r="L1491" s="44"/>
      <c r="M1491" s="226" t="s">
        <v>1</v>
      </c>
      <c r="N1491" s="227" t="s">
        <v>42</v>
      </c>
      <c r="O1491" s="91"/>
      <c r="P1491" s="228">
        <f>O1491*H1491</f>
        <v>0</v>
      </c>
      <c r="Q1491" s="228">
        <v>0</v>
      </c>
      <c r="R1491" s="228">
        <f>Q1491*H1491</f>
        <v>0</v>
      </c>
      <c r="S1491" s="228">
        <v>0</v>
      </c>
      <c r="T1491" s="229">
        <f>S1491*H1491</f>
        <v>0</v>
      </c>
      <c r="U1491" s="38"/>
      <c r="V1491" s="38"/>
      <c r="W1491" s="38"/>
      <c r="X1491" s="38"/>
      <c r="Y1491" s="38"/>
      <c r="Z1491" s="38"/>
      <c r="AA1491" s="38"/>
      <c r="AB1491" s="38"/>
      <c r="AC1491" s="38"/>
      <c r="AD1491" s="38"/>
      <c r="AE1491" s="38"/>
      <c r="AR1491" s="230" t="s">
        <v>264</v>
      </c>
      <c r="AT1491" s="230" t="s">
        <v>248</v>
      </c>
      <c r="AU1491" s="230" t="s">
        <v>85</v>
      </c>
      <c r="AY1491" s="17" t="s">
        <v>247</v>
      </c>
      <c r="BE1491" s="231">
        <f>IF(N1491="základní",J1491,0)</f>
        <v>0</v>
      </c>
      <c r="BF1491" s="231">
        <f>IF(N1491="snížená",J1491,0)</f>
        <v>0</v>
      </c>
      <c r="BG1491" s="231">
        <f>IF(N1491="zákl. přenesená",J1491,0)</f>
        <v>0</v>
      </c>
      <c r="BH1491" s="231">
        <f>IF(N1491="sníž. přenesená",J1491,0)</f>
        <v>0</v>
      </c>
      <c r="BI1491" s="231">
        <f>IF(N1491="nulová",J1491,0)</f>
        <v>0</v>
      </c>
      <c r="BJ1491" s="17" t="s">
        <v>85</v>
      </c>
      <c r="BK1491" s="231">
        <f>ROUND(I1491*H1491,2)</f>
        <v>0</v>
      </c>
      <c r="BL1491" s="17" t="s">
        <v>264</v>
      </c>
      <c r="BM1491" s="230" t="s">
        <v>1729</v>
      </c>
    </row>
    <row r="1492" s="2" customFormat="1">
      <c r="A1492" s="38"/>
      <c r="B1492" s="39"/>
      <c r="C1492" s="40"/>
      <c r="D1492" s="232" t="s">
        <v>253</v>
      </c>
      <c r="E1492" s="40"/>
      <c r="F1492" s="233" t="s">
        <v>1562</v>
      </c>
      <c r="G1492" s="40"/>
      <c r="H1492" s="40"/>
      <c r="I1492" s="234"/>
      <c r="J1492" s="40"/>
      <c r="K1492" s="40"/>
      <c r="L1492" s="44"/>
      <c r="M1492" s="235"/>
      <c r="N1492" s="236"/>
      <c r="O1492" s="91"/>
      <c r="P1492" s="91"/>
      <c r="Q1492" s="91"/>
      <c r="R1492" s="91"/>
      <c r="S1492" s="91"/>
      <c r="T1492" s="92"/>
      <c r="U1492" s="38"/>
      <c r="V1492" s="38"/>
      <c r="W1492" s="38"/>
      <c r="X1492" s="38"/>
      <c r="Y1492" s="38"/>
      <c r="Z1492" s="38"/>
      <c r="AA1492" s="38"/>
      <c r="AB1492" s="38"/>
      <c r="AC1492" s="38"/>
      <c r="AD1492" s="38"/>
      <c r="AE1492" s="38"/>
      <c r="AT1492" s="17" t="s">
        <v>253</v>
      </c>
      <c r="AU1492" s="17" t="s">
        <v>85</v>
      </c>
    </row>
    <row r="1493" s="12" customFormat="1">
      <c r="A1493" s="12"/>
      <c r="B1493" s="242"/>
      <c r="C1493" s="243"/>
      <c r="D1493" s="232" t="s">
        <v>337</v>
      </c>
      <c r="E1493" s="244" t="s">
        <v>1</v>
      </c>
      <c r="F1493" s="245" t="s">
        <v>1563</v>
      </c>
      <c r="G1493" s="243"/>
      <c r="H1493" s="244" t="s">
        <v>1</v>
      </c>
      <c r="I1493" s="246"/>
      <c r="J1493" s="243"/>
      <c r="K1493" s="243"/>
      <c r="L1493" s="247"/>
      <c r="M1493" s="248"/>
      <c r="N1493" s="249"/>
      <c r="O1493" s="249"/>
      <c r="P1493" s="249"/>
      <c r="Q1493" s="249"/>
      <c r="R1493" s="249"/>
      <c r="S1493" s="249"/>
      <c r="T1493" s="250"/>
      <c r="U1493" s="12"/>
      <c r="V1493" s="12"/>
      <c r="W1493" s="12"/>
      <c r="X1493" s="12"/>
      <c r="Y1493" s="12"/>
      <c r="Z1493" s="12"/>
      <c r="AA1493" s="12"/>
      <c r="AB1493" s="12"/>
      <c r="AC1493" s="12"/>
      <c r="AD1493" s="12"/>
      <c r="AE1493" s="12"/>
      <c r="AT1493" s="251" t="s">
        <v>337</v>
      </c>
      <c r="AU1493" s="251" t="s">
        <v>85</v>
      </c>
      <c r="AV1493" s="12" t="s">
        <v>85</v>
      </c>
      <c r="AW1493" s="12" t="s">
        <v>33</v>
      </c>
      <c r="AX1493" s="12" t="s">
        <v>77</v>
      </c>
      <c r="AY1493" s="251" t="s">
        <v>247</v>
      </c>
    </row>
    <row r="1494" s="13" customFormat="1">
      <c r="A1494" s="13"/>
      <c r="B1494" s="252"/>
      <c r="C1494" s="253"/>
      <c r="D1494" s="232" t="s">
        <v>337</v>
      </c>
      <c r="E1494" s="254" t="s">
        <v>1</v>
      </c>
      <c r="F1494" s="255" t="s">
        <v>5188</v>
      </c>
      <c r="G1494" s="253"/>
      <c r="H1494" s="256">
        <v>168</v>
      </c>
      <c r="I1494" s="257"/>
      <c r="J1494" s="253"/>
      <c r="K1494" s="253"/>
      <c r="L1494" s="258"/>
      <c r="M1494" s="259"/>
      <c r="N1494" s="260"/>
      <c r="O1494" s="260"/>
      <c r="P1494" s="260"/>
      <c r="Q1494" s="260"/>
      <c r="R1494" s="260"/>
      <c r="S1494" s="260"/>
      <c r="T1494" s="261"/>
      <c r="U1494" s="13"/>
      <c r="V1494" s="13"/>
      <c r="W1494" s="13"/>
      <c r="X1494" s="13"/>
      <c r="Y1494" s="13"/>
      <c r="Z1494" s="13"/>
      <c r="AA1494" s="13"/>
      <c r="AB1494" s="13"/>
      <c r="AC1494" s="13"/>
      <c r="AD1494" s="13"/>
      <c r="AE1494" s="13"/>
      <c r="AT1494" s="262" t="s">
        <v>337</v>
      </c>
      <c r="AU1494" s="262" t="s">
        <v>85</v>
      </c>
      <c r="AV1494" s="13" t="s">
        <v>87</v>
      </c>
      <c r="AW1494" s="13" t="s">
        <v>33</v>
      </c>
      <c r="AX1494" s="13" t="s">
        <v>77</v>
      </c>
      <c r="AY1494" s="262" t="s">
        <v>247</v>
      </c>
    </row>
    <row r="1495" s="14" customFormat="1">
      <c r="A1495" s="14"/>
      <c r="B1495" s="263"/>
      <c r="C1495" s="264"/>
      <c r="D1495" s="232" t="s">
        <v>337</v>
      </c>
      <c r="E1495" s="265" t="s">
        <v>1</v>
      </c>
      <c r="F1495" s="266" t="s">
        <v>340</v>
      </c>
      <c r="G1495" s="264"/>
      <c r="H1495" s="267">
        <v>168</v>
      </c>
      <c r="I1495" s="268"/>
      <c r="J1495" s="264"/>
      <c r="K1495" s="264"/>
      <c r="L1495" s="269"/>
      <c r="M1495" s="270"/>
      <c r="N1495" s="271"/>
      <c r="O1495" s="271"/>
      <c r="P1495" s="271"/>
      <c r="Q1495" s="271"/>
      <c r="R1495" s="271"/>
      <c r="S1495" s="271"/>
      <c r="T1495" s="272"/>
      <c r="U1495" s="14"/>
      <c r="V1495" s="14"/>
      <c r="W1495" s="14"/>
      <c r="X1495" s="14"/>
      <c r="Y1495" s="14"/>
      <c r="Z1495" s="14"/>
      <c r="AA1495" s="14"/>
      <c r="AB1495" s="14"/>
      <c r="AC1495" s="14"/>
      <c r="AD1495" s="14"/>
      <c r="AE1495" s="14"/>
      <c r="AT1495" s="273" t="s">
        <v>337</v>
      </c>
      <c r="AU1495" s="273" t="s">
        <v>85</v>
      </c>
      <c r="AV1495" s="14" t="s">
        <v>258</v>
      </c>
      <c r="AW1495" s="14" t="s">
        <v>33</v>
      </c>
      <c r="AX1495" s="14" t="s">
        <v>85</v>
      </c>
      <c r="AY1495" s="273" t="s">
        <v>247</v>
      </c>
    </row>
    <row r="1496" s="2" customFormat="1" ht="24.15" customHeight="1">
      <c r="A1496" s="38"/>
      <c r="B1496" s="39"/>
      <c r="C1496" s="219" t="s">
        <v>1731</v>
      </c>
      <c r="D1496" s="219" t="s">
        <v>248</v>
      </c>
      <c r="E1496" s="220" t="s">
        <v>1584</v>
      </c>
      <c r="F1496" s="221" t="s">
        <v>1585</v>
      </c>
      <c r="G1496" s="222" t="s">
        <v>267</v>
      </c>
      <c r="H1496" s="223">
        <v>1098.9359999999999</v>
      </c>
      <c r="I1496" s="224"/>
      <c r="J1496" s="225">
        <f>ROUND(I1496*H1496,2)</f>
        <v>0</v>
      </c>
      <c r="K1496" s="221" t="s">
        <v>336</v>
      </c>
      <c r="L1496" s="44"/>
      <c r="M1496" s="226" t="s">
        <v>1</v>
      </c>
      <c r="N1496" s="227" t="s">
        <v>42</v>
      </c>
      <c r="O1496" s="91"/>
      <c r="P1496" s="228">
        <f>O1496*H1496</f>
        <v>0</v>
      </c>
      <c r="Q1496" s="228">
        <v>0</v>
      </c>
      <c r="R1496" s="228">
        <f>Q1496*H1496</f>
        <v>0</v>
      </c>
      <c r="S1496" s="228">
        <v>0</v>
      </c>
      <c r="T1496" s="229">
        <f>S1496*H1496</f>
        <v>0</v>
      </c>
      <c r="U1496" s="38"/>
      <c r="V1496" s="38"/>
      <c r="W1496" s="38"/>
      <c r="X1496" s="38"/>
      <c r="Y1496" s="38"/>
      <c r="Z1496" s="38"/>
      <c r="AA1496" s="38"/>
      <c r="AB1496" s="38"/>
      <c r="AC1496" s="38"/>
      <c r="AD1496" s="38"/>
      <c r="AE1496" s="38"/>
      <c r="AR1496" s="230" t="s">
        <v>264</v>
      </c>
      <c r="AT1496" s="230" t="s">
        <v>248</v>
      </c>
      <c r="AU1496" s="230" t="s">
        <v>85</v>
      </c>
      <c r="AY1496" s="17" t="s">
        <v>247</v>
      </c>
      <c r="BE1496" s="231">
        <f>IF(N1496="základní",J1496,0)</f>
        <v>0</v>
      </c>
      <c r="BF1496" s="231">
        <f>IF(N1496="snížená",J1496,0)</f>
        <v>0</v>
      </c>
      <c r="BG1496" s="231">
        <f>IF(N1496="zákl. přenesená",J1496,0)</f>
        <v>0</v>
      </c>
      <c r="BH1496" s="231">
        <f>IF(N1496="sníž. přenesená",J1496,0)</f>
        <v>0</v>
      </c>
      <c r="BI1496" s="231">
        <f>IF(N1496="nulová",J1496,0)</f>
        <v>0</v>
      </c>
      <c r="BJ1496" s="17" t="s">
        <v>85</v>
      </c>
      <c r="BK1496" s="231">
        <f>ROUND(I1496*H1496,2)</f>
        <v>0</v>
      </c>
      <c r="BL1496" s="17" t="s">
        <v>264</v>
      </c>
      <c r="BM1496" s="230" t="s">
        <v>1734</v>
      </c>
    </row>
    <row r="1497" s="13" customFormat="1">
      <c r="A1497" s="13"/>
      <c r="B1497" s="252"/>
      <c r="C1497" s="253"/>
      <c r="D1497" s="232" t="s">
        <v>337</v>
      </c>
      <c r="E1497" s="254" t="s">
        <v>1</v>
      </c>
      <c r="F1497" s="255" t="s">
        <v>5189</v>
      </c>
      <c r="G1497" s="253"/>
      <c r="H1497" s="256">
        <v>1098.9359999999999</v>
      </c>
      <c r="I1497" s="257"/>
      <c r="J1497" s="253"/>
      <c r="K1497" s="253"/>
      <c r="L1497" s="258"/>
      <c r="M1497" s="259"/>
      <c r="N1497" s="260"/>
      <c r="O1497" s="260"/>
      <c r="P1497" s="260"/>
      <c r="Q1497" s="260"/>
      <c r="R1497" s="260"/>
      <c r="S1497" s="260"/>
      <c r="T1497" s="261"/>
      <c r="U1497" s="13"/>
      <c r="V1497" s="13"/>
      <c r="W1497" s="13"/>
      <c r="X1497" s="13"/>
      <c r="Y1497" s="13"/>
      <c r="Z1497" s="13"/>
      <c r="AA1497" s="13"/>
      <c r="AB1497" s="13"/>
      <c r="AC1497" s="13"/>
      <c r="AD1497" s="13"/>
      <c r="AE1497" s="13"/>
      <c r="AT1497" s="262" t="s">
        <v>337</v>
      </c>
      <c r="AU1497" s="262" t="s">
        <v>85</v>
      </c>
      <c r="AV1497" s="13" t="s">
        <v>87</v>
      </c>
      <c r="AW1497" s="13" t="s">
        <v>33</v>
      </c>
      <c r="AX1497" s="13" t="s">
        <v>77</v>
      </c>
      <c r="AY1497" s="262" t="s">
        <v>247</v>
      </c>
    </row>
    <row r="1498" s="14" customFormat="1">
      <c r="A1498" s="14"/>
      <c r="B1498" s="263"/>
      <c r="C1498" s="264"/>
      <c r="D1498" s="232" t="s">
        <v>337</v>
      </c>
      <c r="E1498" s="265" t="s">
        <v>1</v>
      </c>
      <c r="F1498" s="266" t="s">
        <v>340</v>
      </c>
      <c r="G1498" s="264"/>
      <c r="H1498" s="267">
        <v>1098.9359999999999</v>
      </c>
      <c r="I1498" s="268"/>
      <c r="J1498" s="264"/>
      <c r="K1498" s="264"/>
      <c r="L1498" s="269"/>
      <c r="M1498" s="270"/>
      <c r="N1498" s="271"/>
      <c r="O1498" s="271"/>
      <c r="P1498" s="271"/>
      <c r="Q1498" s="271"/>
      <c r="R1498" s="271"/>
      <c r="S1498" s="271"/>
      <c r="T1498" s="272"/>
      <c r="U1498" s="14"/>
      <c r="V1498" s="14"/>
      <c r="W1498" s="14"/>
      <c r="X1498" s="14"/>
      <c r="Y1498" s="14"/>
      <c r="Z1498" s="14"/>
      <c r="AA1498" s="14"/>
      <c r="AB1498" s="14"/>
      <c r="AC1498" s="14"/>
      <c r="AD1498" s="14"/>
      <c r="AE1498" s="14"/>
      <c r="AT1498" s="273" t="s">
        <v>337</v>
      </c>
      <c r="AU1498" s="273" t="s">
        <v>85</v>
      </c>
      <c r="AV1498" s="14" t="s">
        <v>258</v>
      </c>
      <c r="AW1498" s="14" t="s">
        <v>33</v>
      </c>
      <c r="AX1498" s="14" t="s">
        <v>85</v>
      </c>
      <c r="AY1498" s="273" t="s">
        <v>247</v>
      </c>
    </row>
    <row r="1499" s="2" customFormat="1" ht="37.8" customHeight="1">
      <c r="A1499" s="38"/>
      <c r="B1499" s="39"/>
      <c r="C1499" s="219" t="s">
        <v>1107</v>
      </c>
      <c r="D1499" s="219" t="s">
        <v>248</v>
      </c>
      <c r="E1499" s="220" t="s">
        <v>1587</v>
      </c>
      <c r="F1499" s="221" t="s">
        <v>1588</v>
      </c>
      <c r="G1499" s="222" t="s">
        <v>267</v>
      </c>
      <c r="H1499" s="223">
        <v>1318.7239999999999</v>
      </c>
      <c r="I1499" s="224"/>
      <c r="J1499" s="225">
        <f>ROUND(I1499*H1499,2)</f>
        <v>0</v>
      </c>
      <c r="K1499" s="221" t="s">
        <v>336</v>
      </c>
      <c r="L1499" s="44"/>
      <c r="M1499" s="226" t="s">
        <v>1</v>
      </c>
      <c r="N1499" s="227" t="s">
        <v>42</v>
      </c>
      <c r="O1499" s="91"/>
      <c r="P1499" s="228">
        <f>O1499*H1499</f>
        <v>0</v>
      </c>
      <c r="Q1499" s="228">
        <v>0</v>
      </c>
      <c r="R1499" s="228">
        <f>Q1499*H1499</f>
        <v>0</v>
      </c>
      <c r="S1499" s="228">
        <v>0</v>
      </c>
      <c r="T1499" s="229">
        <f>S1499*H1499</f>
        <v>0</v>
      </c>
      <c r="U1499" s="38"/>
      <c r="V1499" s="38"/>
      <c r="W1499" s="38"/>
      <c r="X1499" s="38"/>
      <c r="Y1499" s="38"/>
      <c r="Z1499" s="38"/>
      <c r="AA1499" s="38"/>
      <c r="AB1499" s="38"/>
      <c r="AC1499" s="38"/>
      <c r="AD1499" s="38"/>
      <c r="AE1499" s="38"/>
      <c r="AR1499" s="230" t="s">
        <v>264</v>
      </c>
      <c r="AT1499" s="230" t="s">
        <v>248</v>
      </c>
      <c r="AU1499" s="230" t="s">
        <v>85</v>
      </c>
      <c r="AY1499" s="17" t="s">
        <v>247</v>
      </c>
      <c r="BE1499" s="231">
        <f>IF(N1499="základní",J1499,0)</f>
        <v>0</v>
      </c>
      <c r="BF1499" s="231">
        <f>IF(N1499="snížená",J1499,0)</f>
        <v>0</v>
      </c>
      <c r="BG1499" s="231">
        <f>IF(N1499="zákl. přenesená",J1499,0)</f>
        <v>0</v>
      </c>
      <c r="BH1499" s="231">
        <f>IF(N1499="sníž. přenesená",J1499,0)</f>
        <v>0</v>
      </c>
      <c r="BI1499" s="231">
        <f>IF(N1499="nulová",J1499,0)</f>
        <v>0</v>
      </c>
      <c r="BJ1499" s="17" t="s">
        <v>85</v>
      </c>
      <c r="BK1499" s="231">
        <f>ROUND(I1499*H1499,2)</f>
        <v>0</v>
      </c>
      <c r="BL1499" s="17" t="s">
        <v>264</v>
      </c>
      <c r="BM1499" s="230" t="s">
        <v>1739</v>
      </c>
    </row>
    <row r="1500" s="13" customFormat="1">
      <c r="A1500" s="13"/>
      <c r="B1500" s="252"/>
      <c r="C1500" s="253"/>
      <c r="D1500" s="232" t="s">
        <v>337</v>
      </c>
      <c r="E1500" s="254" t="s">
        <v>1</v>
      </c>
      <c r="F1500" s="255" t="s">
        <v>5190</v>
      </c>
      <c r="G1500" s="253"/>
      <c r="H1500" s="256">
        <v>1318.7239999999999</v>
      </c>
      <c r="I1500" s="257"/>
      <c r="J1500" s="253"/>
      <c r="K1500" s="253"/>
      <c r="L1500" s="258"/>
      <c r="M1500" s="259"/>
      <c r="N1500" s="260"/>
      <c r="O1500" s="260"/>
      <c r="P1500" s="260"/>
      <c r="Q1500" s="260"/>
      <c r="R1500" s="260"/>
      <c r="S1500" s="260"/>
      <c r="T1500" s="261"/>
      <c r="U1500" s="13"/>
      <c r="V1500" s="13"/>
      <c r="W1500" s="13"/>
      <c r="X1500" s="13"/>
      <c r="Y1500" s="13"/>
      <c r="Z1500" s="13"/>
      <c r="AA1500" s="13"/>
      <c r="AB1500" s="13"/>
      <c r="AC1500" s="13"/>
      <c r="AD1500" s="13"/>
      <c r="AE1500" s="13"/>
      <c r="AT1500" s="262" t="s">
        <v>337</v>
      </c>
      <c r="AU1500" s="262" t="s">
        <v>85</v>
      </c>
      <c r="AV1500" s="13" t="s">
        <v>87</v>
      </c>
      <c r="AW1500" s="13" t="s">
        <v>33</v>
      </c>
      <c r="AX1500" s="13" t="s">
        <v>77</v>
      </c>
      <c r="AY1500" s="262" t="s">
        <v>247</v>
      </c>
    </row>
    <row r="1501" s="14" customFormat="1">
      <c r="A1501" s="14"/>
      <c r="B1501" s="263"/>
      <c r="C1501" s="264"/>
      <c r="D1501" s="232" t="s">
        <v>337</v>
      </c>
      <c r="E1501" s="265" t="s">
        <v>1</v>
      </c>
      <c r="F1501" s="266" t="s">
        <v>340</v>
      </c>
      <c r="G1501" s="264"/>
      <c r="H1501" s="267">
        <v>1318.7239999999999</v>
      </c>
      <c r="I1501" s="268"/>
      <c r="J1501" s="264"/>
      <c r="K1501" s="264"/>
      <c r="L1501" s="269"/>
      <c r="M1501" s="270"/>
      <c r="N1501" s="271"/>
      <c r="O1501" s="271"/>
      <c r="P1501" s="271"/>
      <c r="Q1501" s="271"/>
      <c r="R1501" s="271"/>
      <c r="S1501" s="271"/>
      <c r="T1501" s="272"/>
      <c r="U1501" s="14"/>
      <c r="V1501" s="14"/>
      <c r="W1501" s="14"/>
      <c r="X1501" s="14"/>
      <c r="Y1501" s="14"/>
      <c r="Z1501" s="14"/>
      <c r="AA1501" s="14"/>
      <c r="AB1501" s="14"/>
      <c r="AC1501" s="14"/>
      <c r="AD1501" s="14"/>
      <c r="AE1501" s="14"/>
      <c r="AT1501" s="273" t="s">
        <v>337</v>
      </c>
      <c r="AU1501" s="273" t="s">
        <v>85</v>
      </c>
      <c r="AV1501" s="14" t="s">
        <v>258</v>
      </c>
      <c r="AW1501" s="14" t="s">
        <v>33</v>
      </c>
      <c r="AX1501" s="14" t="s">
        <v>85</v>
      </c>
      <c r="AY1501" s="273" t="s">
        <v>247</v>
      </c>
    </row>
    <row r="1502" s="2" customFormat="1" ht="44.25" customHeight="1">
      <c r="A1502" s="38"/>
      <c r="B1502" s="39"/>
      <c r="C1502" s="219" t="s">
        <v>1742</v>
      </c>
      <c r="D1502" s="219" t="s">
        <v>248</v>
      </c>
      <c r="E1502" s="220" t="s">
        <v>1592</v>
      </c>
      <c r="F1502" s="221" t="s">
        <v>1593</v>
      </c>
      <c r="G1502" s="222" t="s">
        <v>267</v>
      </c>
      <c r="H1502" s="223">
        <v>1318.7239999999999</v>
      </c>
      <c r="I1502" s="224"/>
      <c r="J1502" s="225">
        <f>ROUND(I1502*H1502,2)</f>
        <v>0</v>
      </c>
      <c r="K1502" s="221" t="s">
        <v>336</v>
      </c>
      <c r="L1502" s="44"/>
      <c r="M1502" s="226" t="s">
        <v>1</v>
      </c>
      <c r="N1502" s="227" t="s">
        <v>42</v>
      </c>
      <c r="O1502" s="91"/>
      <c r="P1502" s="228">
        <f>O1502*H1502</f>
        <v>0</v>
      </c>
      <c r="Q1502" s="228">
        <v>0</v>
      </c>
      <c r="R1502" s="228">
        <f>Q1502*H1502</f>
        <v>0</v>
      </c>
      <c r="S1502" s="228">
        <v>0</v>
      </c>
      <c r="T1502" s="229">
        <f>S1502*H1502</f>
        <v>0</v>
      </c>
      <c r="U1502" s="38"/>
      <c r="V1502" s="38"/>
      <c r="W1502" s="38"/>
      <c r="X1502" s="38"/>
      <c r="Y1502" s="38"/>
      <c r="Z1502" s="38"/>
      <c r="AA1502" s="38"/>
      <c r="AB1502" s="38"/>
      <c r="AC1502" s="38"/>
      <c r="AD1502" s="38"/>
      <c r="AE1502" s="38"/>
      <c r="AR1502" s="230" t="s">
        <v>264</v>
      </c>
      <c r="AT1502" s="230" t="s">
        <v>248</v>
      </c>
      <c r="AU1502" s="230" t="s">
        <v>85</v>
      </c>
      <c r="AY1502" s="17" t="s">
        <v>247</v>
      </c>
      <c r="BE1502" s="231">
        <f>IF(N1502="základní",J1502,0)</f>
        <v>0</v>
      </c>
      <c r="BF1502" s="231">
        <f>IF(N1502="snížená",J1502,0)</f>
        <v>0</v>
      </c>
      <c r="BG1502" s="231">
        <f>IF(N1502="zákl. přenesená",J1502,0)</f>
        <v>0</v>
      </c>
      <c r="BH1502" s="231">
        <f>IF(N1502="sníž. přenesená",J1502,0)</f>
        <v>0</v>
      </c>
      <c r="BI1502" s="231">
        <f>IF(N1502="nulová",J1502,0)</f>
        <v>0</v>
      </c>
      <c r="BJ1502" s="17" t="s">
        <v>85</v>
      </c>
      <c r="BK1502" s="231">
        <f>ROUND(I1502*H1502,2)</f>
        <v>0</v>
      </c>
      <c r="BL1502" s="17" t="s">
        <v>264</v>
      </c>
      <c r="BM1502" s="230" t="s">
        <v>1745</v>
      </c>
    </row>
    <row r="1503" s="13" customFormat="1">
      <c r="A1503" s="13"/>
      <c r="B1503" s="252"/>
      <c r="C1503" s="253"/>
      <c r="D1503" s="232" t="s">
        <v>337</v>
      </c>
      <c r="E1503" s="254" t="s">
        <v>1</v>
      </c>
      <c r="F1503" s="255" t="s">
        <v>5191</v>
      </c>
      <c r="G1503" s="253"/>
      <c r="H1503" s="256">
        <v>1318.7239999999999</v>
      </c>
      <c r="I1503" s="257"/>
      <c r="J1503" s="253"/>
      <c r="K1503" s="253"/>
      <c r="L1503" s="258"/>
      <c r="M1503" s="259"/>
      <c r="N1503" s="260"/>
      <c r="O1503" s="260"/>
      <c r="P1503" s="260"/>
      <c r="Q1503" s="260"/>
      <c r="R1503" s="260"/>
      <c r="S1503" s="260"/>
      <c r="T1503" s="261"/>
      <c r="U1503" s="13"/>
      <c r="V1503" s="13"/>
      <c r="W1503" s="13"/>
      <c r="X1503" s="13"/>
      <c r="Y1503" s="13"/>
      <c r="Z1503" s="13"/>
      <c r="AA1503" s="13"/>
      <c r="AB1503" s="13"/>
      <c r="AC1503" s="13"/>
      <c r="AD1503" s="13"/>
      <c r="AE1503" s="13"/>
      <c r="AT1503" s="262" t="s">
        <v>337</v>
      </c>
      <c r="AU1503" s="262" t="s">
        <v>85</v>
      </c>
      <c r="AV1503" s="13" t="s">
        <v>87</v>
      </c>
      <c r="AW1503" s="13" t="s">
        <v>33</v>
      </c>
      <c r="AX1503" s="13" t="s">
        <v>77</v>
      </c>
      <c r="AY1503" s="262" t="s">
        <v>247</v>
      </c>
    </row>
    <row r="1504" s="14" customFormat="1">
      <c r="A1504" s="14"/>
      <c r="B1504" s="263"/>
      <c r="C1504" s="264"/>
      <c r="D1504" s="232" t="s">
        <v>337</v>
      </c>
      <c r="E1504" s="265" t="s">
        <v>1</v>
      </c>
      <c r="F1504" s="266" t="s">
        <v>340</v>
      </c>
      <c r="G1504" s="264"/>
      <c r="H1504" s="267">
        <v>1318.7239999999999</v>
      </c>
      <c r="I1504" s="268"/>
      <c r="J1504" s="264"/>
      <c r="K1504" s="264"/>
      <c r="L1504" s="269"/>
      <c r="M1504" s="270"/>
      <c r="N1504" s="271"/>
      <c r="O1504" s="271"/>
      <c r="P1504" s="271"/>
      <c r="Q1504" s="271"/>
      <c r="R1504" s="271"/>
      <c r="S1504" s="271"/>
      <c r="T1504" s="272"/>
      <c r="U1504" s="14"/>
      <c r="V1504" s="14"/>
      <c r="W1504" s="14"/>
      <c r="X1504" s="14"/>
      <c r="Y1504" s="14"/>
      <c r="Z1504" s="14"/>
      <c r="AA1504" s="14"/>
      <c r="AB1504" s="14"/>
      <c r="AC1504" s="14"/>
      <c r="AD1504" s="14"/>
      <c r="AE1504" s="14"/>
      <c r="AT1504" s="273" t="s">
        <v>337</v>
      </c>
      <c r="AU1504" s="273" t="s">
        <v>85</v>
      </c>
      <c r="AV1504" s="14" t="s">
        <v>258</v>
      </c>
      <c r="AW1504" s="14" t="s">
        <v>33</v>
      </c>
      <c r="AX1504" s="14" t="s">
        <v>85</v>
      </c>
      <c r="AY1504" s="273" t="s">
        <v>247</v>
      </c>
    </row>
    <row r="1505" s="2" customFormat="1" ht="37.8" customHeight="1">
      <c r="A1505" s="38"/>
      <c r="B1505" s="39"/>
      <c r="C1505" s="219" t="s">
        <v>1111</v>
      </c>
      <c r="D1505" s="219" t="s">
        <v>248</v>
      </c>
      <c r="E1505" s="220" t="s">
        <v>1596</v>
      </c>
      <c r="F1505" s="221" t="s">
        <v>1597</v>
      </c>
      <c r="G1505" s="222" t="s">
        <v>267</v>
      </c>
      <c r="H1505" s="223">
        <v>1318.7239999999999</v>
      </c>
      <c r="I1505" s="224"/>
      <c r="J1505" s="225">
        <f>ROUND(I1505*H1505,2)</f>
        <v>0</v>
      </c>
      <c r="K1505" s="221" t="s">
        <v>336</v>
      </c>
      <c r="L1505" s="44"/>
      <c r="M1505" s="226" t="s">
        <v>1</v>
      </c>
      <c r="N1505" s="227" t="s">
        <v>42</v>
      </c>
      <c r="O1505" s="91"/>
      <c r="P1505" s="228">
        <f>O1505*H1505</f>
        <v>0</v>
      </c>
      <c r="Q1505" s="228">
        <v>0</v>
      </c>
      <c r="R1505" s="228">
        <f>Q1505*H1505</f>
        <v>0</v>
      </c>
      <c r="S1505" s="228">
        <v>0</v>
      </c>
      <c r="T1505" s="229">
        <f>S1505*H1505</f>
        <v>0</v>
      </c>
      <c r="U1505" s="38"/>
      <c r="V1505" s="38"/>
      <c r="W1505" s="38"/>
      <c r="X1505" s="38"/>
      <c r="Y1505" s="38"/>
      <c r="Z1505" s="38"/>
      <c r="AA1505" s="38"/>
      <c r="AB1505" s="38"/>
      <c r="AC1505" s="38"/>
      <c r="AD1505" s="38"/>
      <c r="AE1505" s="38"/>
      <c r="AR1505" s="230" t="s">
        <v>264</v>
      </c>
      <c r="AT1505" s="230" t="s">
        <v>248</v>
      </c>
      <c r="AU1505" s="230" t="s">
        <v>85</v>
      </c>
      <c r="AY1505" s="17" t="s">
        <v>247</v>
      </c>
      <c r="BE1505" s="231">
        <f>IF(N1505="základní",J1505,0)</f>
        <v>0</v>
      </c>
      <c r="BF1505" s="231">
        <f>IF(N1505="snížená",J1505,0)</f>
        <v>0</v>
      </c>
      <c r="BG1505" s="231">
        <f>IF(N1505="zákl. přenesená",J1505,0)</f>
        <v>0</v>
      </c>
      <c r="BH1505" s="231">
        <f>IF(N1505="sníž. přenesená",J1505,0)</f>
        <v>0</v>
      </c>
      <c r="BI1505" s="231">
        <f>IF(N1505="nulová",J1505,0)</f>
        <v>0</v>
      </c>
      <c r="BJ1505" s="17" t="s">
        <v>85</v>
      </c>
      <c r="BK1505" s="231">
        <f>ROUND(I1505*H1505,2)</f>
        <v>0</v>
      </c>
      <c r="BL1505" s="17" t="s">
        <v>264</v>
      </c>
      <c r="BM1505" s="230" t="s">
        <v>1748</v>
      </c>
    </row>
    <row r="1506" s="13" customFormat="1">
      <c r="A1506" s="13"/>
      <c r="B1506" s="252"/>
      <c r="C1506" s="253"/>
      <c r="D1506" s="232" t="s">
        <v>337</v>
      </c>
      <c r="E1506" s="254" t="s">
        <v>1</v>
      </c>
      <c r="F1506" s="255" t="s">
        <v>5192</v>
      </c>
      <c r="G1506" s="253"/>
      <c r="H1506" s="256">
        <v>1318.7239999999999</v>
      </c>
      <c r="I1506" s="257"/>
      <c r="J1506" s="253"/>
      <c r="K1506" s="253"/>
      <c r="L1506" s="258"/>
      <c r="M1506" s="259"/>
      <c r="N1506" s="260"/>
      <c r="O1506" s="260"/>
      <c r="P1506" s="260"/>
      <c r="Q1506" s="260"/>
      <c r="R1506" s="260"/>
      <c r="S1506" s="260"/>
      <c r="T1506" s="261"/>
      <c r="U1506" s="13"/>
      <c r="V1506" s="13"/>
      <c r="W1506" s="13"/>
      <c r="X1506" s="13"/>
      <c r="Y1506" s="13"/>
      <c r="Z1506" s="13"/>
      <c r="AA1506" s="13"/>
      <c r="AB1506" s="13"/>
      <c r="AC1506" s="13"/>
      <c r="AD1506" s="13"/>
      <c r="AE1506" s="13"/>
      <c r="AT1506" s="262" t="s">
        <v>337</v>
      </c>
      <c r="AU1506" s="262" t="s">
        <v>85</v>
      </c>
      <c r="AV1506" s="13" t="s">
        <v>87</v>
      </c>
      <c r="AW1506" s="13" t="s">
        <v>33</v>
      </c>
      <c r="AX1506" s="13" t="s">
        <v>77</v>
      </c>
      <c r="AY1506" s="262" t="s">
        <v>247</v>
      </c>
    </row>
    <row r="1507" s="14" customFormat="1">
      <c r="A1507" s="14"/>
      <c r="B1507" s="263"/>
      <c r="C1507" s="264"/>
      <c r="D1507" s="232" t="s">
        <v>337</v>
      </c>
      <c r="E1507" s="265" t="s">
        <v>1</v>
      </c>
      <c r="F1507" s="266" t="s">
        <v>340</v>
      </c>
      <c r="G1507" s="264"/>
      <c r="H1507" s="267">
        <v>1318.7239999999999</v>
      </c>
      <c r="I1507" s="268"/>
      <c r="J1507" s="264"/>
      <c r="K1507" s="264"/>
      <c r="L1507" s="269"/>
      <c r="M1507" s="270"/>
      <c r="N1507" s="271"/>
      <c r="O1507" s="271"/>
      <c r="P1507" s="271"/>
      <c r="Q1507" s="271"/>
      <c r="R1507" s="271"/>
      <c r="S1507" s="271"/>
      <c r="T1507" s="272"/>
      <c r="U1507" s="14"/>
      <c r="V1507" s="14"/>
      <c r="W1507" s="14"/>
      <c r="X1507" s="14"/>
      <c r="Y1507" s="14"/>
      <c r="Z1507" s="14"/>
      <c r="AA1507" s="14"/>
      <c r="AB1507" s="14"/>
      <c r="AC1507" s="14"/>
      <c r="AD1507" s="14"/>
      <c r="AE1507" s="14"/>
      <c r="AT1507" s="273" t="s">
        <v>337</v>
      </c>
      <c r="AU1507" s="273" t="s">
        <v>85</v>
      </c>
      <c r="AV1507" s="14" t="s">
        <v>258</v>
      </c>
      <c r="AW1507" s="14" t="s">
        <v>33</v>
      </c>
      <c r="AX1507" s="14" t="s">
        <v>85</v>
      </c>
      <c r="AY1507" s="273" t="s">
        <v>247</v>
      </c>
    </row>
    <row r="1508" s="2" customFormat="1" ht="24.15" customHeight="1">
      <c r="A1508" s="38"/>
      <c r="B1508" s="39"/>
      <c r="C1508" s="219" t="s">
        <v>1762</v>
      </c>
      <c r="D1508" s="219" t="s">
        <v>248</v>
      </c>
      <c r="E1508" s="220" t="s">
        <v>1601</v>
      </c>
      <c r="F1508" s="221" t="s">
        <v>1602</v>
      </c>
      <c r="G1508" s="222" t="s">
        <v>1317</v>
      </c>
      <c r="H1508" s="274"/>
      <c r="I1508" s="224"/>
      <c r="J1508" s="225">
        <f>ROUND(I1508*H1508,2)</f>
        <v>0</v>
      </c>
      <c r="K1508" s="221" t="s">
        <v>336</v>
      </c>
      <c r="L1508" s="44"/>
      <c r="M1508" s="226" t="s">
        <v>1</v>
      </c>
      <c r="N1508" s="227" t="s">
        <v>42</v>
      </c>
      <c r="O1508" s="91"/>
      <c r="P1508" s="228">
        <f>O1508*H1508</f>
        <v>0</v>
      </c>
      <c r="Q1508" s="228">
        <v>0</v>
      </c>
      <c r="R1508" s="228">
        <f>Q1508*H1508</f>
        <v>0</v>
      </c>
      <c r="S1508" s="228">
        <v>0</v>
      </c>
      <c r="T1508" s="229">
        <f>S1508*H1508</f>
        <v>0</v>
      </c>
      <c r="U1508" s="38"/>
      <c r="V1508" s="38"/>
      <c r="W1508" s="38"/>
      <c r="X1508" s="38"/>
      <c r="Y1508" s="38"/>
      <c r="Z1508" s="38"/>
      <c r="AA1508" s="38"/>
      <c r="AB1508" s="38"/>
      <c r="AC1508" s="38"/>
      <c r="AD1508" s="38"/>
      <c r="AE1508" s="38"/>
      <c r="AR1508" s="230" t="s">
        <v>264</v>
      </c>
      <c r="AT1508" s="230" t="s">
        <v>248</v>
      </c>
      <c r="AU1508" s="230" t="s">
        <v>85</v>
      </c>
      <c r="AY1508" s="17" t="s">
        <v>247</v>
      </c>
      <c r="BE1508" s="231">
        <f>IF(N1508="základní",J1508,0)</f>
        <v>0</v>
      </c>
      <c r="BF1508" s="231">
        <f>IF(N1508="snížená",J1508,0)</f>
        <v>0</v>
      </c>
      <c r="BG1508" s="231">
        <f>IF(N1508="zákl. přenesená",J1508,0)</f>
        <v>0</v>
      </c>
      <c r="BH1508" s="231">
        <f>IF(N1508="sníž. přenesená",J1508,0)</f>
        <v>0</v>
      </c>
      <c r="BI1508" s="231">
        <f>IF(N1508="nulová",J1508,0)</f>
        <v>0</v>
      </c>
      <c r="BJ1508" s="17" t="s">
        <v>85</v>
      </c>
      <c r="BK1508" s="231">
        <f>ROUND(I1508*H1508,2)</f>
        <v>0</v>
      </c>
      <c r="BL1508" s="17" t="s">
        <v>264</v>
      </c>
      <c r="BM1508" s="230" t="s">
        <v>1765</v>
      </c>
    </row>
    <row r="1509" s="2" customFormat="1">
      <c r="A1509" s="38"/>
      <c r="B1509" s="39"/>
      <c r="C1509" s="40"/>
      <c r="D1509" s="232" t="s">
        <v>253</v>
      </c>
      <c r="E1509" s="40"/>
      <c r="F1509" s="233" t="s">
        <v>1604</v>
      </c>
      <c r="G1509" s="40"/>
      <c r="H1509" s="40"/>
      <c r="I1509" s="234"/>
      <c r="J1509" s="40"/>
      <c r="K1509" s="40"/>
      <c r="L1509" s="44"/>
      <c r="M1509" s="235"/>
      <c r="N1509" s="236"/>
      <c r="O1509" s="91"/>
      <c r="P1509" s="91"/>
      <c r="Q1509" s="91"/>
      <c r="R1509" s="91"/>
      <c r="S1509" s="91"/>
      <c r="T1509" s="92"/>
      <c r="U1509" s="38"/>
      <c r="V1509" s="38"/>
      <c r="W1509" s="38"/>
      <c r="X1509" s="38"/>
      <c r="Y1509" s="38"/>
      <c r="Z1509" s="38"/>
      <c r="AA1509" s="38"/>
      <c r="AB1509" s="38"/>
      <c r="AC1509" s="38"/>
      <c r="AD1509" s="38"/>
      <c r="AE1509" s="38"/>
      <c r="AT1509" s="17" t="s">
        <v>253</v>
      </c>
      <c r="AU1509" s="17" t="s">
        <v>85</v>
      </c>
    </row>
    <row r="1510" s="11" customFormat="1" ht="25.92" customHeight="1">
      <c r="A1510" s="11"/>
      <c r="B1510" s="205"/>
      <c r="C1510" s="206"/>
      <c r="D1510" s="207" t="s">
        <v>76</v>
      </c>
      <c r="E1510" s="208" t="s">
        <v>1605</v>
      </c>
      <c r="F1510" s="208" t="s">
        <v>1606</v>
      </c>
      <c r="G1510" s="206"/>
      <c r="H1510" s="206"/>
      <c r="I1510" s="209"/>
      <c r="J1510" s="210">
        <f>BK1510</f>
        <v>0</v>
      </c>
      <c r="K1510" s="206"/>
      <c r="L1510" s="211"/>
      <c r="M1510" s="212"/>
      <c r="N1510" s="213"/>
      <c r="O1510" s="213"/>
      <c r="P1510" s="214">
        <f>SUM(P1511:P1683)</f>
        <v>0</v>
      </c>
      <c r="Q1510" s="213"/>
      <c r="R1510" s="214">
        <f>SUM(R1511:R1683)</f>
        <v>0</v>
      </c>
      <c r="S1510" s="213"/>
      <c r="T1510" s="215">
        <f>SUM(T1511:T1683)</f>
        <v>0</v>
      </c>
      <c r="U1510" s="11"/>
      <c r="V1510" s="11"/>
      <c r="W1510" s="11"/>
      <c r="X1510" s="11"/>
      <c r="Y1510" s="11"/>
      <c r="Z1510" s="11"/>
      <c r="AA1510" s="11"/>
      <c r="AB1510" s="11"/>
      <c r="AC1510" s="11"/>
      <c r="AD1510" s="11"/>
      <c r="AE1510" s="11"/>
      <c r="AR1510" s="216" t="s">
        <v>87</v>
      </c>
      <c r="AT1510" s="217" t="s">
        <v>76</v>
      </c>
      <c r="AU1510" s="217" t="s">
        <v>77</v>
      </c>
      <c r="AY1510" s="216" t="s">
        <v>247</v>
      </c>
      <c r="BK1510" s="218">
        <f>SUM(BK1511:BK1683)</f>
        <v>0</v>
      </c>
    </row>
    <row r="1511" s="2" customFormat="1" ht="24.15" customHeight="1">
      <c r="A1511" s="38"/>
      <c r="B1511" s="39"/>
      <c r="C1511" s="219" t="s">
        <v>1114</v>
      </c>
      <c r="D1511" s="219" t="s">
        <v>248</v>
      </c>
      <c r="E1511" s="220" t="s">
        <v>1607</v>
      </c>
      <c r="F1511" s="221" t="s">
        <v>1608</v>
      </c>
      <c r="G1511" s="222" t="s">
        <v>267</v>
      </c>
      <c r="H1511" s="223">
        <v>644.70600000000002</v>
      </c>
      <c r="I1511" s="224"/>
      <c r="J1511" s="225">
        <f>ROUND(I1511*H1511,2)</f>
        <v>0</v>
      </c>
      <c r="K1511" s="221" t="s">
        <v>336</v>
      </c>
      <c r="L1511" s="44"/>
      <c r="M1511" s="226" t="s">
        <v>1</v>
      </c>
      <c r="N1511" s="227" t="s">
        <v>42</v>
      </c>
      <c r="O1511" s="91"/>
      <c r="P1511" s="228">
        <f>O1511*H1511</f>
        <v>0</v>
      </c>
      <c r="Q1511" s="228">
        <v>0</v>
      </c>
      <c r="R1511" s="228">
        <f>Q1511*H1511</f>
        <v>0</v>
      </c>
      <c r="S1511" s="228">
        <v>0</v>
      </c>
      <c r="T1511" s="229">
        <f>S1511*H1511</f>
        <v>0</v>
      </c>
      <c r="U1511" s="38"/>
      <c r="V1511" s="38"/>
      <c r="W1511" s="38"/>
      <c r="X1511" s="38"/>
      <c r="Y1511" s="38"/>
      <c r="Z1511" s="38"/>
      <c r="AA1511" s="38"/>
      <c r="AB1511" s="38"/>
      <c r="AC1511" s="38"/>
      <c r="AD1511" s="38"/>
      <c r="AE1511" s="38"/>
      <c r="AR1511" s="230" t="s">
        <v>264</v>
      </c>
      <c r="AT1511" s="230" t="s">
        <v>248</v>
      </c>
      <c r="AU1511" s="230" t="s">
        <v>85</v>
      </c>
      <c r="AY1511" s="17" t="s">
        <v>247</v>
      </c>
      <c r="BE1511" s="231">
        <f>IF(N1511="základní",J1511,0)</f>
        <v>0</v>
      </c>
      <c r="BF1511" s="231">
        <f>IF(N1511="snížená",J1511,0)</f>
        <v>0</v>
      </c>
      <c r="BG1511" s="231">
        <f>IF(N1511="zákl. přenesená",J1511,0)</f>
        <v>0</v>
      </c>
      <c r="BH1511" s="231">
        <f>IF(N1511="sníž. přenesená",J1511,0)</f>
        <v>0</v>
      </c>
      <c r="BI1511" s="231">
        <f>IF(N1511="nulová",J1511,0)</f>
        <v>0</v>
      </c>
      <c r="BJ1511" s="17" t="s">
        <v>85</v>
      </c>
      <c r="BK1511" s="231">
        <f>ROUND(I1511*H1511,2)</f>
        <v>0</v>
      </c>
      <c r="BL1511" s="17" t="s">
        <v>264</v>
      </c>
      <c r="BM1511" s="230" t="s">
        <v>1769</v>
      </c>
    </row>
    <row r="1512" s="12" customFormat="1">
      <c r="A1512" s="12"/>
      <c r="B1512" s="242"/>
      <c r="C1512" s="243"/>
      <c r="D1512" s="232" t="s">
        <v>337</v>
      </c>
      <c r="E1512" s="244" t="s">
        <v>1</v>
      </c>
      <c r="F1512" s="245" t="s">
        <v>4357</v>
      </c>
      <c r="G1512" s="243"/>
      <c r="H1512" s="244" t="s">
        <v>1</v>
      </c>
      <c r="I1512" s="246"/>
      <c r="J1512" s="243"/>
      <c r="K1512" s="243"/>
      <c r="L1512" s="247"/>
      <c r="M1512" s="248"/>
      <c r="N1512" s="249"/>
      <c r="O1512" s="249"/>
      <c r="P1512" s="249"/>
      <c r="Q1512" s="249"/>
      <c r="R1512" s="249"/>
      <c r="S1512" s="249"/>
      <c r="T1512" s="250"/>
      <c r="U1512" s="12"/>
      <c r="V1512" s="12"/>
      <c r="W1512" s="12"/>
      <c r="X1512" s="12"/>
      <c r="Y1512" s="12"/>
      <c r="Z1512" s="12"/>
      <c r="AA1512" s="12"/>
      <c r="AB1512" s="12"/>
      <c r="AC1512" s="12"/>
      <c r="AD1512" s="12"/>
      <c r="AE1512" s="12"/>
      <c r="AT1512" s="251" t="s">
        <v>337</v>
      </c>
      <c r="AU1512" s="251" t="s">
        <v>85</v>
      </c>
      <c r="AV1512" s="12" t="s">
        <v>85</v>
      </c>
      <c r="AW1512" s="12" t="s">
        <v>33</v>
      </c>
      <c r="AX1512" s="12" t="s">
        <v>77</v>
      </c>
      <c r="AY1512" s="251" t="s">
        <v>247</v>
      </c>
    </row>
    <row r="1513" s="12" customFormat="1">
      <c r="A1513" s="12"/>
      <c r="B1513" s="242"/>
      <c r="C1513" s="243"/>
      <c r="D1513" s="232" t="s">
        <v>337</v>
      </c>
      <c r="E1513" s="244" t="s">
        <v>1</v>
      </c>
      <c r="F1513" s="245" t="s">
        <v>4858</v>
      </c>
      <c r="G1513" s="243"/>
      <c r="H1513" s="244" t="s">
        <v>1</v>
      </c>
      <c r="I1513" s="246"/>
      <c r="J1513" s="243"/>
      <c r="K1513" s="243"/>
      <c r="L1513" s="247"/>
      <c r="M1513" s="248"/>
      <c r="N1513" s="249"/>
      <c r="O1513" s="249"/>
      <c r="P1513" s="249"/>
      <c r="Q1513" s="249"/>
      <c r="R1513" s="249"/>
      <c r="S1513" s="249"/>
      <c r="T1513" s="250"/>
      <c r="U1513" s="12"/>
      <c r="V1513" s="12"/>
      <c r="W1513" s="12"/>
      <c r="X1513" s="12"/>
      <c r="Y1513" s="12"/>
      <c r="Z1513" s="12"/>
      <c r="AA1513" s="12"/>
      <c r="AB1513" s="12"/>
      <c r="AC1513" s="12"/>
      <c r="AD1513" s="12"/>
      <c r="AE1513" s="12"/>
      <c r="AT1513" s="251" t="s">
        <v>337</v>
      </c>
      <c r="AU1513" s="251" t="s">
        <v>85</v>
      </c>
      <c r="AV1513" s="12" t="s">
        <v>85</v>
      </c>
      <c r="AW1513" s="12" t="s">
        <v>33</v>
      </c>
      <c r="AX1513" s="12" t="s">
        <v>77</v>
      </c>
      <c r="AY1513" s="251" t="s">
        <v>247</v>
      </c>
    </row>
    <row r="1514" s="12" customFormat="1">
      <c r="A1514" s="12"/>
      <c r="B1514" s="242"/>
      <c r="C1514" s="243"/>
      <c r="D1514" s="232" t="s">
        <v>337</v>
      </c>
      <c r="E1514" s="244" t="s">
        <v>1</v>
      </c>
      <c r="F1514" s="245" t="s">
        <v>4888</v>
      </c>
      <c r="G1514" s="243"/>
      <c r="H1514" s="244" t="s">
        <v>1</v>
      </c>
      <c r="I1514" s="246"/>
      <c r="J1514" s="243"/>
      <c r="K1514" s="243"/>
      <c r="L1514" s="247"/>
      <c r="M1514" s="248"/>
      <c r="N1514" s="249"/>
      <c r="O1514" s="249"/>
      <c r="P1514" s="249"/>
      <c r="Q1514" s="249"/>
      <c r="R1514" s="249"/>
      <c r="S1514" s="249"/>
      <c r="T1514" s="250"/>
      <c r="U1514" s="12"/>
      <c r="V1514" s="12"/>
      <c r="W1514" s="12"/>
      <c r="X1514" s="12"/>
      <c r="Y1514" s="12"/>
      <c r="Z1514" s="12"/>
      <c r="AA1514" s="12"/>
      <c r="AB1514" s="12"/>
      <c r="AC1514" s="12"/>
      <c r="AD1514" s="12"/>
      <c r="AE1514" s="12"/>
      <c r="AT1514" s="251" t="s">
        <v>337</v>
      </c>
      <c r="AU1514" s="251" t="s">
        <v>85</v>
      </c>
      <c r="AV1514" s="12" t="s">
        <v>85</v>
      </c>
      <c r="AW1514" s="12" t="s">
        <v>33</v>
      </c>
      <c r="AX1514" s="12" t="s">
        <v>77</v>
      </c>
      <c r="AY1514" s="251" t="s">
        <v>247</v>
      </c>
    </row>
    <row r="1515" s="13" customFormat="1">
      <c r="A1515" s="13"/>
      <c r="B1515" s="252"/>
      <c r="C1515" s="253"/>
      <c r="D1515" s="232" t="s">
        <v>337</v>
      </c>
      <c r="E1515" s="254" t="s">
        <v>1</v>
      </c>
      <c r="F1515" s="255" t="s">
        <v>5193</v>
      </c>
      <c r="G1515" s="253"/>
      <c r="H1515" s="256">
        <v>611.45600000000002</v>
      </c>
      <c r="I1515" s="257"/>
      <c r="J1515" s="253"/>
      <c r="K1515" s="253"/>
      <c r="L1515" s="258"/>
      <c r="M1515" s="259"/>
      <c r="N1515" s="260"/>
      <c r="O1515" s="260"/>
      <c r="P1515" s="260"/>
      <c r="Q1515" s="260"/>
      <c r="R1515" s="260"/>
      <c r="S1515" s="260"/>
      <c r="T1515" s="261"/>
      <c r="U1515" s="13"/>
      <c r="V1515" s="13"/>
      <c r="W1515" s="13"/>
      <c r="X1515" s="13"/>
      <c r="Y1515" s="13"/>
      <c r="Z1515" s="13"/>
      <c r="AA1515" s="13"/>
      <c r="AB1515" s="13"/>
      <c r="AC1515" s="13"/>
      <c r="AD1515" s="13"/>
      <c r="AE1515" s="13"/>
      <c r="AT1515" s="262" t="s">
        <v>337</v>
      </c>
      <c r="AU1515" s="262" t="s">
        <v>85</v>
      </c>
      <c r="AV1515" s="13" t="s">
        <v>87</v>
      </c>
      <c r="AW1515" s="13" t="s">
        <v>33</v>
      </c>
      <c r="AX1515" s="13" t="s">
        <v>77</v>
      </c>
      <c r="AY1515" s="262" t="s">
        <v>247</v>
      </c>
    </row>
    <row r="1516" s="12" customFormat="1">
      <c r="A1516" s="12"/>
      <c r="B1516" s="242"/>
      <c r="C1516" s="243"/>
      <c r="D1516" s="232" t="s">
        <v>337</v>
      </c>
      <c r="E1516" s="244" t="s">
        <v>1</v>
      </c>
      <c r="F1516" s="245" t="s">
        <v>4896</v>
      </c>
      <c r="G1516" s="243"/>
      <c r="H1516" s="244" t="s">
        <v>1</v>
      </c>
      <c r="I1516" s="246"/>
      <c r="J1516" s="243"/>
      <c r="K1516" s="243"/>
      <c r="L1516" s="247"/>
      <c r="M1516" s="248"/>
      <c r="N1516" s="249"/>
      <c r="O1516" s="249"/>
      <c r="P1516" s="249"/>
      <c r="Q1516" s="249"/>
      <c r="R1516" s="249"/>
      <c r="S1516" s="249"/>
      <c r="T1516" s="250"/>
      <c r="U1516" s="12"/>
      <c r="V1516" s="12"/>
      <c r="W1516" s="12"/>
      <c r="X1516" s="12"/>
      <c r="Y1516" s="12"/>
      <c r="Z1516" s="12"/>
      <c r="AA1516" s="12"/>
      <c r="AB1516" s="12"/>
      <c r="AC1516" s="12"/>
      <c r="AD1516" s="12"/>
      <c r="AE1516" s="12"/>
      <c r="AT1516" s="251" t="s">
        <v>337</v>
      </c>
      <c r="AU1516" s="251" t="s">
        <v>85</v>
      </c>
      <c r="AV1516" s="12" t="s">
        <v>85</v>
      </c>
      <c r="AW1516" s="12" t="s">
        <v>33</v>
      </c>
      <c r="AX1516" s="12" t="s">
        <v>77</v>
      </c>
      <c r="AY1516" s="251" t="s">
        <v>247</v>
      </c>
    </row>
    <row r="1517" s="13" customFormat="1">
      <c r="A1517" s="13"/>
      <c r="B1517" s="252"/>
      <c r="C1517" s="253"/>
      <c r="D1517" s="232" t="s">
        <v>337</v>
      </c>
      <c r="E1517" s="254" t="s">
        <v>1</v>
      </c>
      <c r="F1517" s="255" t="s">
        <v>5194</v>
      </c>
      <c r="G1517" s="253"/>
      <c r="H1517" s="256">
        <v>33.25</v>
      </c>
      <c r="I1517" s="257"/>
      <c r="J1517" s="253"/>
      <c r="K1517" s="253"/>
      <c r="L1517" s="258"/>
      <c r="M1517" s="259"/>
      <c r="N1517" s="260"/>
      <c r="O1517" s="260"/>
      <c r="P1517" s="260"/>
      <c r="Q1517" s="260"/>
      <c r="R1517" s="260"/>
      <c r="S1517" s="260"/>
      <c r="T1517" s="261"/>
      <c r="U1517" s="13"/>
      <c r="V1517" s="13"/>
      <c r="W1517" s="13"/>
      <c r="X1517" s="13"/>
      <c r="Y1517" s="13"/>
      <c r="Z1517" s="13"/>
      <c r="AA1517" s="13"/>
      <c r="AB1517" s="13"/>
      <c r="AC1517" s="13"/>
      <c r="AD1517" s="13"/>
      <c r="AE1517" s="13"/>
      <c r="AT1517" s="262" t="s">
        <v>337</v>
      </c>
      <c r="AU1517" s="262" t="s">
        <v>85</v>
      </c>
      <c r="AV1517" s="13" t="s">
        <v>87</v>
      </c>
      <c r="AW1517" s="13" t="s">
        <v>33</v>
      </c>
      <c r="AX1517" s="13" t="s">
        <v>77</v>
      </c>
      <c r="AY1517" s="262" t="s">
        <v>247</v>
      </c>
    </row>
    <row r="1518" s="14" customFormat="1">
      <c r="A1518" s="14"/>
      <c r="B1518" s="263"/>
      <c r="C1518" s="264"/>
      <c r="D1518" s="232" t="s">
        <v>337</v>
      </c>
      <c r="E1518" s="265" t="s">
        <v>1</v>
      </c>
      <c r="F1518" s="266" t="s">
        <v>340</v>
      </c>
      <c r="G1518" s="264"/>
      <c r="H1518" s="267">
        <v>644.70600000000002</v>
      </c>
      <c r="I1518" s="268"/>
      <c r="J1518" s="264"/>
      <c r="K1518" s="264"/>
      <c r="L1518" s="269"/>
      <c r="M1518" s="270"/>
      <c r="N1518" s="271"/>
      <c r="O1518" s="271"/>
      <c r="P1518" s="271"/>
      <c r="Q1518" s="271"/>
      <c r="R1518" s="271"/>
      <c r="S1518" s="271"/>
      <c r="T1518" s="272"/>
      <c r="U1518" s="14"/>
      <c r="V1518" s="14"/>
      <c r="W1518" s="14"/>
      <c r="X1518" s="14"/>
      <c r="Y1518" s="14"/>
      <c r="Z1518" s="14"/>
      <c r="AA1518" s="14"/>
      <c r="AB1518" s="14"/>
      <c r="AC1518" s="14"/>
      <c r="AD1518" s="14"/>
      <c r="AE1518" s="14"/>
      <c r="AT1518" s="273" t="s">
        <v>337</v>
      </c>
      <c r="AU1518" s="273" t="s">
        <v>85</v>
      </c>
      <c r="AV1518" s="14" t="s">
        <v>258</v>
      </c>
      <c r="AW1518" s="14" t="s">
        <v>33</v>
      </c>
      <c r="AX1518" s="14" t="s">
        <v>85</v>
      </c>
      <c r="AY1518" s="273" t="s">
        <v>247</v>
      </c>
    </row>
    <row r="1519" s="2" customFormat="1" ht="24.15" customHeight="1">
      <c r="A1519" s="38"/>
      <c r="B1519" s="39"/>
      <c r="C1519" s="219" t="s">
        <v>1770</v>
      </c>
      <c r="D1519" s="219" t="s">
        <v>248</v>
      </c>
      <c r="E1519" s="220" t="s">
        <v>5195</v>
      </c>
      <c r="F1519" s="221" t="s">
        <v>5196</v>
      </c>
      <c r="G1519" s="222" t="s">
        <v>267</v>
      </c>
      <c r="H1519" s="223">
        <v>1032.704</v>
      </c>
      <c r="I1519" s="224"/>
      <c r="J1519" s="225">
        <f>ROUND(I1519*H1519,2)</f>
        <v>0</v>
      </c>
      <c r="K1519" s="221" t="s">
        <v>336</v>
      </c>
      <c r="L1519" s="44"/>
      <c r="M1519" s="226" t="s">
        <v>1</v>
      </c>
      <c r="N1519" s="227" t="s">
        <v>42</v>
      </c>
      <c r="O1519" s="91"/>
      <c r="P1519" s="228">
        <f>O1519*H1519</f>
        <v>0</v>
      </c>
      <c r="Q1519" s="228">
        <v>0</v>
      </c>
      <c r="R1519" s="228">
        <f>Q1519*H1519</f>
        <v>0</v>
      </c>
      <c r="S1519" s="228">
        <v>0</v>
      </c>
      <c r="T1519" s="229">
        <f>S1519*H1519</f>
        <v>0</v>
      </c>
      <c r="U1519" s="38"/>
      <c r="V1519" s="38"/>
      <c r="W1519" s="38"/>
      <c r="X1519" s="38"/>
      <c r="Y1519" s="38"/>
      <c r="Z1519" s="38"/>
      <c r="AA1519" s="38"/>
      <c r="AB1519" s="38"/>
      <c r="AC1519" s="38"/>
      <c r="AD1519" s="38"/>
      <c r="AE1519" s="38"/>
      <c r="AR1519" s="230" t="s">
        <v>264</v>
      </c>
      <c r="AT1519" s="230" t="s">
        <v>248</v>
      </c>
      <c r="AU1519" s="230" t="s">
        <v>85</v>
      </c>
      <c r="AY1519" s="17" t="s">
        <v>247</v>
      </c>
      <c r="BE1519" s="231">
        <f>IF(N1519="základní",J1519,0)</f>
        <v>0</v>
      </c>
      <c r="BF1519" s="231">
        <f>IF(N1519="snížená",J1519,0)</f>
        <v>0</v>
      </c>
      <c r="BG1519" s="231">
        <f>IF(N1519="zákl. přenesená",J1519,0)</f>
        <v>0</v>
      </c>
      <c r="BH1519" s="231">
        <f>IF(N1519="sníž. přenesená",J1519,0)</f>
        <v>0</v>
      </c>
      <c r="BI1519" s="231">
        <f>IF(N1519="nulová",J1519,0)</f>
        <v>0</v>
      </c>
      <c r="BJ1519" s="17" t="s">
        <v>85</v>
      </c>
      <c r="BK1519" s="231">
        <f>ROUND(I1519*H1519,2)</f>
        <v>0</v>
      </c>
      <c r="BL1519" s="17" t="s">
        <v>264</v>
      </c>
      <c r="BM1519" s="230" t="s">
        <v>1773</v>
      </c>
    </row>
    <row r="1520" s="12" customFormat="1">
      <c r="A1520" s="12"/>
      <c r="B1520" s="242"/>
      <c r="C1520" s="243"/>
      <c r="D1520" s="232" t="s">
        <v>337</v>
      </c>
      <c r="E1520" s="244" t="s">
        <v>1</v>
      </c>
      <c r="F1520" s="245" t="s">
        <v>4357</v>
      </c>
      <c r="G1520" s="243"/>
      <c r="H1520" s="244" t="s">
        <v>1</v>
      </c>
      <c r="I1520" s="246"/>
      <c r="J1520" s="243"/>
      <c r="K1520" s="243"/>
      <c r="L1520" s="247"/>
      <c r="M1520" s="248"/>
      <c r="N1520" s="249"/>
      <c r="O1520" s="249"/>
      <c r="P1520" s="249"/>
      <c r="Q1520" s="249"/>
      <c r="R1520" s="249"/>
      <c r="S1520" s="249"/>
      <c r="T1520" s="250"/>
      <c r="U1520" s="12"/>
      <c r="V1520" s="12"/>
      <c r="W1520" s="12"/>
      <c r="X1520" s="12"/>
      <c r="Y1520" s="12"/>
      <c r="Z1520" s="12"/>
      <c r="AA1520" s="12"/>
      <c r="AB1520" s="12"/>
      <c r="AC1520" s="12"/>
      <c r="AD1520" s="12"/>
      <c r="AE1520" s="12"/>
      <c r="AT1520" s="251" t="s">
        <v>337</v>
      </c>
      <c r="AU1520" s="251" t="s">
        <v>85</v>
      </c>
      <c r="AV1520" s="12" t="s">
        <v>85</v>
      </c>
      <c r="AW1520" s="12" t="s">
        <v>33</v>
      </c>
      <c r="AX1520" s="12" t="s">
        <v>77</v>
      </c>
      <c r="AY1520" s="251" t="s">
        <v>247</v>
      </c>
    </row>
    <row r="1521" s="12" customFormat="1">
      <c r="A1521" s="12"/>
      <c r="B1521" s="242"/>
      <c r="C1521" s="243"/>
      <c r="D1521" s="232" t="s">
        <v>337</v>
      </c>
      <c r="E1521" s="244" t="s">
        <v>1</v>
      </c>
      <c r="F1521" s="245" t="s">
        <v>4858</v>
      </c>
      <c r="G1521" s="243"/>
      <c r="H1521" s="244" t="s">
        <v>1</v>
      </c>
      <c r="I1521" s="246"/>
      <c r="J1521" s="243"/>
      <c r="K1521" s="243"/>
      <c r="L1521" s="247"/>
      <c r="M1521" s="248"/>
      <c r="N1521" s="249"/>
      <c r="O1521" s="249"/>
      <c r="P1521" s="249"/>
      <c r="Q1521" s="249"/>
      <c r="R1521" s="249"/>
      <c r="S1521" s="249"/>
      <c r="T1521" s="250"/>
      <c r="U1521" s="12"/>
      <c r="V1521" s="12"/>
      <c r="W1521" s="12"/>
      <c r="X1521" s="12"/>
      <c r="Y1521" s="12"/>
      <c r="Z1521" s="12"/>
      <c r="AA1521" s="12"/>
      <c r="AB1521" s="12"/>
      <c r="AC1521" s="12"/>
      <c r="AD1521" s="12"/>
      <c r="AE1521" s="12"/>
      <c r="AT1521" s="251" t="s">
        <v>337</v>
      </c>
      <c r="AU1521" s="251" t="s">
        <v>85</v>
      </c>
      <c r="AV1521" s="12" t="s">
        <v>85</v>
      </c>
      <c r="AW1521" s="12" t="s">
        <v>33</v>
      </c>
      <c r="AX1521" s="12" t="s">
        <v>77</v>
      </c>
      <c r="AY1521" s="251" t="s">
        <v>247</v>
      </c>
    </row>
    <row r="1522" s="12" customFormat="1">
      <c r="A1522" s="12"/>
      <c r="B1522" s="242"/>
      <c r="C1522" s="243"/>
      <c r="D1522" s="232" t="s">
        <v>337</v>
      </c>
      <c r="E1522" s="244" t="s">
        <v>1</v>
      </c>
      <c r="F1522" s="245" t="s">
        <v>4882</v>
      </c>
      <c r="G1522" s="243"/>
      <c r="H1522" s="244" t="s">
        <v>1</v>
      </c>
      <c r="I1522" s="246"/>
      <c r="J1522" s="243"/>
      <c r="K1522" s="243"/>
      <c r="L1522" s="247"/>
      <c r="M1522" s="248"/>
      <c r="N1522" s="249"/>
      <c r="O1522" s="249"/>
      <c r="P1522" s="249"/>
      <c r="Q1522" s="249"/>
      <c r="R1522" s="249"/>
      <c r="S1522" s="249"/>
      <c r="T1522" s="250"/>
      <c r="U1522" s="12"/>
      <c r="V1522" s="12"/>
      <c r="W1522" s="12"/>
      <c r="X1522" s="12"/>
      <c r="Y1522" s="12"/>
      <c r="Z1522" s="12"/>
      <c r="AA1522" s="12"/>
      <c r="AB1522" s="12"/>
      <c r="AC1522" s="12"/>
      <c r="AD1522" s="12"/>
      <c r="AE1522" s="12"/>
      <c r="AT1522" s="251" t="s">
        <v>337</v>
      </c>
      <c r="AU1522" s="251" t="s">
        <v>85</v>
      </c>
      <c r="AV1522" s="12" t="s">
        <v>85</v>
      </c>
      <c r="AW1522" s="12" t="s">
        <v>33</v>
      </c>
      <c r="AX1522" s="12" t="s">
        <v>77</v>
      </c>
      <c r="AY1522" s="251" t="s">
        <v>247</v>
      </c>
    </row>
    <row r="1523" s="13" customFormat="1">
      <c r="A1523" s="13"/>
      <c r="B1523" s="252"/>
      <c r="C1523" s="253"/>
      <c r="D1523" s="232" t="s">
        <v>337</v>
      </c>
      <c r="E1523" s="254" t="s">
        <v>1</v>
      </c>
      <c r="F1523" s="255" t="s">
        <v>5197</v>
      </c>
      <c r="G1523" s="253"/>
      <c r="H1523" s="256">
        <v>385.58999999999998</v>
      </c>
      <c r="I1523" s="257"/>
      <c r="J1523" s="253"/>
      <c r="K1523" s="253"/>
      <c r="L1523" s="258"/>
      <c r="M1523" s="259"/>
      <c r="N1523" s="260"/>
      <c r="O1523" s="260"/>
      <c r="P1523" s="260"/>
      <c r="Q1523" s="260"/>
      <c r="R1523" s="260"/>
      <c r="S1523" s="260"/>
      <c r="T1523" s="261"/>
      <c r="U1523" s="13"/>
      <c r="V1523" s="13"/>
      <c r="W1523" s="13"/>
      <c r="X1523" s="13"/>
      <c r="Y1523" s="13"/>
      <c r="Z1523" s="13"/>
      <c r="AA1523" s="13"/>
      <c r="AB1523" s="13"/>
      <c r="AC1523" s="13"/>
      <c r="AD1523" s="13"/>
      <c r="AE1523" s="13"/>
      <c r="AT1523" s="262" t="s">
        <v>337</v>
      </c>
      <c r="AU1523" s="262" t="s">
        <v>85</v>
      </c>
      <c r="AV1523" s="13" t="s">
        <v>87</v>
      </c>
      <c r="AW1523" s="13" t="s">
        <v>33</v>
      </c>
      <c r="AX1523" s="13" t="s">
        <v>77</v>
      </c>
      <c r="AY1523" s="262" t="s">
        <v>247</v>
      </c>
    </row>
    <row r="1524" s="12" customFormat="1">
      <c r="A1524" s="12"/>
      <c r="B1524" s="242"/>
      <c r="C1524" s="243"/>
      <c r="D1524" s="232" t="s">
        <v>337</v>
      </c>
      <c r="E1524" s="244" t="s">
        <v>1</v>
      </c>
      <c r="F1524" s="245" t="s">
        <v>4894</v>
      </c>
      <c r="G1524" s="243"/>
      <c r="H1524" s="244" t="s">
        <v>1</v>
      </c>
      <c r="I1524" s="246"/>
      <c r="J1524" s="243"/>
      <c r="K1524" s="243"/>
      <c r="L1524" s="247"/>
      <c r="M1524" s="248"/>
      <c r="N1524" s="249"/>
      <c r="O1524" s="249"/>
      <c r="P1524" s="249"/>
      <c r="Q1524" s="249"/>
      <c r="R1524" s="249"/>
      <c r="S1524" s="249"/>
      <c r="T1524" s="250"/>
      <c r="U1524" s="12"/>
      <c r="V1524" s="12"/>
      <c r="W1524" s="12"/>
      <c r="X1524" s="12"/>
      <c r="Y1524" s="12"/>
      <c r="Z1524" s="12"/>
      <c r="AA1524" s="12"/>
      <c r="AB1524" s="12"/>
      <c r="AC1524" s="12"/>
      <c r="AD1524" s="12"/>
      <c r="AE1524" s="12"/>
      <c r="AT1524" s="251" t="s">
        <v>337</v>
      </c>
      <c r="AU1524" s="251" t="s">
        <v>85</v>
      </c>
      <c r="AV1524" s="12" t="s">
        <v>85</v>
      </c>
      <c r="AW1524" s="12" t="s">
        <v>33</v>
      </c>
      <c r="AX1524" s="12" t="s">
        <v>77</v>
      </c>
      <c r="AY1524" s="251" t="s">
        <v>247</v>
      </c>
    </row>
    <row r="1525" s="13" customFormat="1">
      <c r="A1525" s="13"/>
      <c r="B1525" s="252"/>
      <c r="C1525" s="253"/>
      <c r="D1525" s="232" t="s">
        <v>337</v>
      </c>
      <c r="E1525" s="254" t="s">
        <v>1</v>
      </c>
      <c r="F1525" s="255" t="s">
        <v>5198</v>
      </c>
      <c r="G1525" s="253"/>
      <c r="H1525" s="256">
        <v>241.97</v>
      </c>
      <c r="I1525" s="257"/>
      <c r="J1525" s="253"/>
      <c r="K1525" s="253"/>
      <c r="L1525" s="258"/>
      <c r="M1525" s="259"/>
      <c r="N1525" s="260"/>
      <c r="O1525" s="260"/>
      <c r="P1525" s="260"/>
      <c r="Q1525" s="260"/>
      <c r="R1525" s="260"/>
      <c r="S1525" s="260"/>
      <c r="T1525" s="261"/>
      <c r="U1525" s="13"/>
      <c r="V1525" s="13"/>
      <c r="W1525" s="13"/>
      <c r="X1525" s="13"/>
      <c r="Y1525" s="13"/>
      <c r="Z1525" s="13"/>
      <c r="AA1525" s="13"/>
      <c r="AB1525" s="13"/>
      <c r="AC1525" s="13"/>
      <c r="AD1525" s="13"/>
      <c r="AE1525" s="13"/>
      <c r="AT1525" s="262" t="s">
        <v>337</v>
      </c>
      <c r="AU1525" s="262" t="s">
        <v>85</v>
      </c>
      <c r="AV1525" s="13" t="s">
        <v>87</v>
      </c>
      <c r="AW1525" s="13" t="s">
        <v>33</v>
      </c>
      <c r="AX1525" s="13" t="s">
        <v>77</v>
      </c>
      <c r="AY1525" s="262" t="s">
        <v>247</v>
      </c>
    </row>
    <row r="1526" s="12" customFormat="1">
      <c r="A1526" s="12"/>
      <c r="B1526" s="242"/>
      <c r="C1526" s="243"/>
      <c r="D1526" s="232" t="s">
        <v>337</v>
      </c>
      <c r="E1526" s="244" t="s">
        <v>1</v>
      </c>
      <c r="F1526" s="245" t="s">
        <v>4884</v>
      </c>
      <c r="G1526" s="243"/>
      <c r="H1526" s="244" t="s">
        <v>1</v>
      </c>
      <c r="I1526" s="246"/>
      <c r="J1526" s="243"/>
      <c r="K1526" s="243"/>
      <c r="L1526" s="247"/>
      <c r="M1526" s="248"/>
      <c r="N1526" s="249"/>
      <c r="O1526" s="249"/>
      <c r="P1526" s="249"/>
      <c r="Q1526" s="249"/>
      <c r="R1526" s="249"/>
      <c r="S1526" s="249"/>
      <c r="T1526" s="250"/>
      <c r="U1526" s="12"/>
      <c r="V1526" s="12"/>
      <c r="W1526" s="12"/>
      <c r="X1526" s="12"/>
      <c r="Y1526" s="12"/>
      <c r="Z1526" s="12"/>
      <c r="AA1526" s="12"/>
      <c r="AB1526" s="12"/>
      <c r="AC1526" s="12"/>
      <c r="AD1526" s="12"/>
      <c r="AE1526" s="12"/>
      <c r="AT1526" s="251" t="s">
        <v>337</v>
      </c>
      <c r="AU1526" s="251" t="s">
        <v>85</v>
      </c>
      <c r="AV1526" s="12" t="s">
        <v>85</v>
      </c>
      <c r="AW1526" s="12" t="s">
        <v>33</v>
      </c>
      <c r="AX1526" s="12" t="s">
        <v>77</v>
      </c>
      <c r="AY1526" s="251" t="s">
        <v>247</v>
      </c>
    </row>
    <row r="1527" s="13" customFormat="1">
      <c r="A1527" s="13"/>
      <c r="B1527" s="252"/>
      <c r="C1527" s="253"/>
      <c r="D1527" s="232" t="s">
        <v>337</v>
      </c>
      <c r="E1527" s="254" t="s">
        <v>1</v>
      </c>
      <c r="F1527" s="255" t="s">
        <v>5199</v>
      </c>
      <c r="G1527" s="253"/>
      <c r="H1527" s="256">
        <v>91.069999999999993</v>
      </c>
      <c r="I1527" s="257"/>
      <c r="J1527" s="253"/>
      <c r="K1527" s="253"/>
      <c r="L1527" s="258"/>
      <c r="M1527" s="259"/>
      <c r="N1527" s="260"/>
      <c r="O1527" s="260"/>
      <c r="P1527" s="260"/>
      <c r="Q1527" s="260"/>
      <c r="R1527" s="260"/>
      <c r="S1527" s="260"/>
      <c r="T1527" s="261"/>
      <c r="U1527" s="13"/>
      <c r="V1527" s="13"/>
      <c r="W1527" s="13"/>
      <c r="X1527" s="13"/>
      <c r="Y1527" s="13"/>
      <c r="Z1527" s="13"/>
      <c r="AA1527" s="13"/>
      <c r="AB1527" s="13"/>
      <c r="AC1527" s="13"/>
      <c r="AD1527" s="13"/>
      <c r="AE1527" s="13"/>
      <c r="AT1527" s="262" t="s">
        <v>337</v>
      </c>
      <c r="AU1527" s="262" t="s">
        <v>85</v>
      </c>
      <c r="AV1527" s="13" t="s">
        <v>87</v>
      </c>
      <c r="AW1527" s="13" t="s">
        <v>33</v>
      </c>
      <c r="AX1527" s="13" t="s">
        <v>77</v>
      </c>
      <c r="AY1527" s="262" t="s">
        <v>247</v>
      </c>
    </row>
    <row r="1528" s="12" customFormat="1">
      <c r="A1528" s="12"/>
      <c r="B1528" s="242"/>
      <c r="C1528" s="243"/>
      <c r="D1528" s="232" t="s">
        <v>337</v>
      </c>
      <c r="E1528" s="244" t="s">
        <v>1</v>
      </c>
      <c r="F1528" s="245" t="s">
        <v>4886</v>
      </c>
      <c r="G1528" s="243"/>
      <c r="H1528" s="244" t="s">
        <v>1</v>
      </c>
      <c r="I1528" s="246"/>
      <c r="J1528" s="243"/>
      <c r="K1528" s="243"/>
      <c r="L1528" s="247"/>
      <c r="M1528" s="248"/>
      <c r="N1528" s="249"/>
      <c r="O1528" s="249"/>
      <c r="P1528" s="249"/>
      <c r="Q1528" s="249"/>
      <c r="R1528" s="249"/>
      <c r="S1528" s="249"/>
      <c r="T1528" s="250"/>
      <c r="U1528" s="12"/>
      <c r="V1528" s="12"/>
      <c r="W1528" s="12"/>
      <c r="X1528" s="12"/>
      <c r="Y1528" s="12"/>
      <c r="Z1528" s="12"/>
      <c r="AA1528" s="12"/>
      <c r="AB1528" s="12"/>
      <c r="AC1528" s="12"/>
      <c r="AD1528" s="12"/>
      <c r="AE1528" s="12"/>
      <c r="AT1528" s="251" t="s">
        <v>337</v>
      </c>
      <c r="AU1528" s="251" t="s">
        <v>85</v>
      </c>
      <c r="AV1528" s="12" t="s">
        <v>85</v>
      </c>
      <c r="AW1528" s="12" t="s">
        <v>33</v>
      </c>
      <c r="AX1528" s="12" t="s">
        <v>77</v>
      </c>
      <c r="AY1528" s="251" t="s">
        <v>247</v>
      </c>
    </row>
    <row r="1529" s="13" customFormat="1">
      <c r="A1529" s="13"/>
      <c r="B1529" s="252"/>
      <c r="C1529" s="253"/>
      <c r="D1529" s="232" t="s">
        <v>337</v>
      </c>
      <c r="E1529" s="254" t="s">
        <v>1</v>
      </c>
      <c r="F1529" s="255" t="s">
        <v>5200</v>
      </c>
      <c r="G1529" s="253"/>
      <c r="H1529" s="256">
        <v>78.040000000000006</v>
      </c>
      <c r="I1529" s="257"/>
      <c r="J1529" s="253"/>
      <c r="K1529" s="253"/>
      <c r="L1529" s="258"/>
      <c r="M1529" s="259"/>
      <c r="N1529" s="260"/>
      <c r="O1529" s="260"/>
      <c r="P1529" s="260"/>
      <c r="Q1529" s="260"/>
      <c r="R1529" s="260"/>
      <c r="S1529" s="260"/>
      <c r="T1529" s="261"/>
      <c r="U1529" s="13"/>
      <c r="V1529" s="13"/>
      <c r="W1529" s="13"/>
      <c r="X1529" s="13"/>
      <c r="Y1529" s="13"/>
      <c r="Z1529" s="13"/>
      <c r="AA1529" s="13"/>
      <c r="AB1529" s="13"/>
      <c r="AC1529" s="13"/>
      <c r="AD1529" s="13"/>
      <c r="AE1529" s="13"/>
      <c r="AT1529" s="262" t="s">
        <v>337</v>
      </c>
      <c r="AU1529" s="262" t="s">
        <v>85</v>
      </c>
      <c r="AV1529" s="13" t="s">
        <v>87</v>
      </c>
      <c r="AW1529" s="13" t="s">
        <v>33</v>
      </c>
      <c r="AX1529" s="13" t="s">
        <v>77</v>
      </c>
      <c r="AY1529" s="262" t="s">
        <v>247</v>
      </c>
    </row>
    <row r="1530" s="12" customFormat="1">
      <c r="A1530" s="12"/>
      <c r="B1530" s="242"/>
      <c r="C1530" s="243"/>
      <c r="D1530" s="232" t="s">
        <v>337</v>
      </c>
      <c r="E1530" s="244" t="s">
        <v>1</v>
      </c>
      <c r="F1530" s="245" t="s">
        <v>4914</v>
      </c>
      <c r="G1530" s="243"/>
      <c r="H1530" s="244" t="s">
        <v>1</v>
      </c>
      <c r="I1530" s="246"/>
      <c r="J1530" s="243"/>
      <c r="K1530" s="243"/>
      <c r="L1530" s="247"/>
      <c r="M1530" s="248"/>
      <c r="N1530" s="249"/>
      <c r="O1530" s="249"/>
      <c r="P1530" s="249"/>
      <c r="Q1530" s="249"/>
      <c r="R1530" s="249"/>
      <c r="S1530" s="249"/>
      <c r="T1530" s="250"/>
      <c r="U1530" s="12"/>
      <c r="V1530" s="12"/>
      <c r="W1530" s="12"/>
      <c r="X1530" s="12"/>
      <c r="Y1530" s="12"/>
      <c r="Z1530" s="12"/>
      <c r="AA1530" s="12"/>
      <c r="AB1530" s="12"/>
      <c r="AC1530" s="12"/>
      <c r="AD1530" s="12"/>
      <c r="AE1530" s="12"/>
      <c r="AT1530" s="251" t="s">
        <v>337</v>
      </c>
      <c r="AU1530" s="251" t="s">
        <v>85</v>
      </c>
      <c r="AV1530" s="12" t="s">
        <v>85</v>
      </c>
      <c r="AW1530" s="12" t="s">
        <v>33</v>
      </c>
      <c r="AX1530" s="12" t="s">
        <v>77</v>
      </c>
      <c r="AY1530" s="251" t="s">
        <v>247</v>
      </c>
    </row>
    <row r="1531" s="13" customFormat="1">
      <c r="A1531" s="13"/>
      <c r="B1531" s="252"/>
      <c r="C1531" s="253"/>
      <c r="D1531" s="232" t="s">
        <v>337</v>
      </c>
      <c r="E1531" s="254" t="s">
        <v>1</v>
      </c>
      <c r="F1531" s="255" t="s">
        <v>4915</v>
      </c>
      <c r="G1531" s="253"/>
      <c r="H1531" s="256">
        <v>42.380000000000003</v>
      </c>
      <c r="I1531" s="257"/>
      <c r="J1531" s="253"/>
      <c r="K1531" s="253"/>
      <c r="L1531" s="258"/>
      <c r="M1531" s="259"/>
      <c r="N1531" s="260"/>
      <c r="O1531" s="260"/>
      <c r="P1531" s="260"/>
      <c r="Q1531" s="260"/>
      <c r="R1531" s="260"/>
      <c r="S1531" s="260"/>
      <c r="T1531" s="261"/>
      <c r="U1531" s="13"/>
      <c r="V1531" s="13"/>
      <c r="W1531" s="13"/>
      <c r="X1531" s="13"/>
      <c r="Y1531" s="13"/>
      <c r="Z1531" s="13"/>
      <c r="AA1531" s="13"/>
      <c r="AB1531" s="13"/>
      <c r="AC1531" s="13"/>
      <c r="AD1531" s="13"/>
      <c r="AE1531" s="13"/>
      <c r="AT1531" s="262" t="s">
        <v>337</v>
      </c>
      <c r="AU1531" s="262" t="s">
        <v>85</v>
      </c>
      <c r="AV1531" s="13" t="s">
        <v>87</v>
      </c>
      <c r="AW1531" s="13" t="s">
        <v>33</v>
      </c>
      <c r="AX1531" s="13" t="s">
        <v>77</v>
      </c>
      <c r="AY1531" s="262" t="s">
        <v>247</v>
      </c>
    </row>
    <row r="1532" s="12" customFormat="1">
      <c r="A1532" s="12"/>
      <c r="B1532" s="242"/>
      <c r="C1532" s="243"/>
      <c r="D1532" s="232" t="s">
        <v>337</v>
      </c>
      <c r="E1532" s="244" t="s">
        <v>1</v>
      </c>
      <c r="F1532" s="245" t="s">
        <v>4890</v>
      </c>
      <c r="G1532" s="243"/>
      <c r="H1532" s="244" t="s">
        <v>1</v>
      </c>
      <c r="I1532" s="246"/>
      <c r="J1532" s="243"/>
      <c r="K1532" s="243"/>
      <c r="L1532" s="247"/>
      <c r="M1532" s="248"/>
      <c r="N1532" s="249"/>
      <c r="O1532" s="249"/>
      <c r="P1532" s="249"/>
      <c r="Q1532" s="249"/>
      <c r="R1532" s="249"/>
      <c r="S1532" s="249"/>
      <c r="T1532" s="250"/>
      <c r="U1532" s="12"/>
      <c r="V1532" s="12"/>
      <c r="W1532" s="12"/>
      <c r="X1532" s="12"/>
      <c r="Y1532" s="12"/>
      <c r="Z1532" s="12"/>
      <c r="AA1532" s="12"/>
      <c r="AB1532" s="12"/>
      <c r="AC1532" s="12"/>
      <c r="AD1532" s="12"/>
      <c r="AE1532" s="12"/>
      <c r="AT1532" s="251" t="s">
        <v>337</v>
      </c>
      <c r="AU1532" s="251" t="s">
        <v>85</v>
      </c>
      <c r="AV1532" s="12" t="s">
        <v>85</v>
      </c>
      <c r="AW1532" s="12" t="s">
        <v>33</v>
      </c>
      <c r="AX1532" s="12" t="s">
        <v>77</v>
      </c>
      <c r="AY1532" s="251" t="s">
        <v>247</v>
      </c>
    </row>
    <row r="1533" s="13" customFormat="1">
      <c r="A1533" s="13"/>
      <c r="B1533" s="252"/>
      <c r="C1533" s="253"/>
      <c r="D1533" s="232" t="s">
        <v>337</v>
      </c>
      <c r="E1533" s="254" t="s">
        <v>1</v>
      </c>
      <c r="F1533" s="255" t="s">
        <v>5201</v>
      </c>
      <c r="G1533" s="253"/>
      <c r="H1533" s="256">
        <v>101.494</v>
      </c>
      <c r="I1533" s="257"/>
      <c r="J1533" s="253"/>
      <c r="K1533" s="253"/>
      <c r="L1533" s="258"/>
      <c r="M1533" s="259"/>
      <c r="N1533" s="260"/>
      <c r="O1533" s="260"/>
      <c r="P1533" s="260"/>
      <c r="Q1533" s="260"/>
      <c r="R1533" s="260"/>
      <c r="S1533" s="260"/>
      <c r="T1533" s="261"/>
      <c r="U1533" s="13"/>
      <c r="V1533" s="13"/>
      <c r="W1533" s="13"/>
      <c r="X1533" s="13"/>
      <c r="Y1533" s="13"/>
      <c r="Z1533" s="13"/>
      <c r="AA1533" s="13"/>
      <c r="AB1533" s="13"/>
      <c r="AC1533" s="13"/>
      <c r="AD1533" s="13"/>
      <c r="AE1533" s="13"/>
      <c r="AT1533" s="262" t="s">
        <v>337</v>
      </c>
      <c r="AU1533" s="262" t="s">
        <v>85</v>
      </c>
      <c r="AV1533" s="13" t="s">
        <v>87</v>
      </c>
      <c r="AW1533" s="13" t="s">
        <v>33</v>
      </c>
      <c r="AX1533" s="13" t="s">
        <v>77</v>
      </c>
      <c r="AY1533" s="262" t="s">
        <v>247</v>
      </c>
    </row>
    <row r="1534" s="12" customFormat="1">
      <c r="A1534" s="12"/>
      <c r="B1534" s="242"/>
      <c r="C1534" s="243"/>
      <c r="D1534" s="232" t="s">
        <v>337</v>
      </c>
      <c r="E1534" s="244" t="s">
        <v>1</v>
      </c>
      <c r="F1534" s="245" t="s">
        <v>4892</v>
      </c>
      <c r="G1534" s="243"/>
      <c r="H1534" s="244" t="s">
        <v>1</v>
      </c>
      <c r="I1534" s="246"/>
      <c r="J1534" s="243"/>
      <c r="K1534" s="243"/>
      <c r="L1534" s="247"/>
      <c r="M1534" s="248"/>
      <c r="N1534" s="249"/>
      <c r="O1534" s="249"/>
      <c r="P1534" s="249"/>
      <c r="Q1534" s="249"/>
      <c r="R1534" s="249"/>
      <c r="S1534" s="249"/>
      <c r="T1534" s="250"/>
      <c r="U1534" s="12"/>
      <c r="V1534" s="12"/>
      <c r="W1534" s="12"/>
      <c r="X1534" s="12"/>
      <c r="Y1534" s="12"/>
      <c r="Z1534" s="12"/>
      <c r="AA1534" s="12"/>
      <c r="AB1534" s="12"/>
      <c r="AC1534" s="12"/>
      <c r="AD1534" s="12"/>
      <c r="AE1534" s="12"/>
      <c r="AT1534" s="251" t="s">
        <v>337</v>
      </c>
      <c r="AU1534" s="251" t="s">
        <v>85</v>
      </c>
      <c r="AV1534" s="12" t="s">
        <v>85</v>
      </c>
      <c r="AW1534" s="12" t="s">
        <v>33</v>
      </c>
      <c r="AX1534" s="12" t="s">
        <v>77</v>
      </c>
      <c r="AY1534" s="251" t="s">
        <v>247</v>
      </c>
    </row>
    <row r="1535" s="13" customFormat="1">
      <c r="A1535" s="13"/>
      <c r="B1535" s="252"/>
      <c r="C1535" s="253"/>
      <c r="D1535" s="232" t="s">
        <v>337</v>
      </c>
      <c r="E1535" s="254" t="s">
        <v>1</v>
      </c>
      <c r="F1535" s="255" t="s">
        <v>5202</v>
      </c>
      <c r="G1535" s="253"/>
      <c r="H1535" s="256">
        <v>92.159999999999997</v>
      </c>
      <c r="I1535" s="257"/>
      <c r="J1535" s="253"/>
      <c r="K1535" s="253"/>
      <c r="L1535" s="258"/>
      <c r="M1535" s="259"/>
      <c r="N1535" s="260"/>
      <c r="O1535" s="260"/>
      <c r="P1535" s="260"/>
      <c r="Q1535" s="260"/>
      <c r="R1535" s="260"/>
      <c r="S1535" s="260"/>
      <c r="T1535" s="261"/>
      <c r="U1535" s="13"/>
      <c r="V1535" s="13"/>
      <c r="W1535" s="13"/>
      <c r="X1535" s="13"/>
      <c r="Y1535" s="13"/>
      <c r="Z1535" s="13"/>
      <c r="AA1535" s="13"/>
      <c r="AB1535" s="13"/>
      <c r="AC1535" s="13"/>
      <c r="AD1535" s="13"/>
      <c r="AE1535" s="13"/>
      <c r="AT1535" s="262" t="s">
        <v>337</v>
      </c>
      <c r="AU1535" s="262" t="s">
        <v>85</v>
      </c>
      <c r="AV1535" s="13" t="s">
        <v>87</v>
      </c>
      <c r="AW1535" s="13" t="s">
        <v>33</v>
      </c>
      <c r="AX1535" s="13" t="s">
        <v>77</v>
      </c>
      <c r="AY1535" s="262" t="s">
        <v>247</v>
      </c>
    </row>
    <row r="1536" s="14" customFormat="1">
      <c r="A1536" s="14"/>
      <c r="B1536" s="263"/>
      <c r="C1536" s="264"/>
      <c r="D1536" s="232" t="s">
        <v>337</v>
      </c>
      <c r="E1536" s="265" t="s">
        <v>1</v>
      </c>
      <c r="F1536" s="266" t="s">
        <v>340</v>
      </c>
      <c r="G1536" s="264"/>
      <c r="H1536" s="267">
        <v>1032.704</v>
      </c>
      <c r="I1536" s="268"/>
      <c r="J1536" s="264"/>
      <c r="K1536" s="264"/>
      <c r="L1536" s="269"/>
      <c r="M1536" s="270"/>
      <c r="N1536" s="271"/>
      <c r="O1536" s="271"/>
      <c r="P1536" s="271"/>
      <c r="Q1536" s="271"/>
      <c r="R1536" s="271"/>
      <c r="S1536" s="271"/>
      <c r="T1536" s="272"/>
      <c r="U1536" s="14"/>
      <c r="V1536" s="14"/>
      <c r="W1536" s="14"/>
      <c r="X1536" s="14"/>
      <c r="Y1536" s="14"/>
      <c r="Z1536" s="14"/>
      <c r="AA1536" s="14"/>
      <c r="AB1536" s="14"/>
      <c r="AC1536" s="14"/>
      <c r="AD1536" s="14"/>
      <c r="AE1536" s="14"/>
      <c r="AT1536" s="273" t="s">
        <v>337</v>
      </c>
      <c r="AU1536" s="273" t="s">
        <v>85</v>
      </c>
      <c r="AV1536" s="14" t="s">
        <v>258</v>
      </c>
      <c r="AW1536" s="14" t="s">
        <v>33</v>
      </c>
      <c r="AX1536" s="14" t="s">
        <v>85</v>
      </c>
      <c r="AY1536" s="273" t="s">
        <v>247</v>
      </c>
    </row>
    <row r="1537" s="2" customFormat="1" ht="33" customHeight="1">
      <c r="A1537" s="38"/>
      <c r="B1537" s="39"/>
      <c r="C1537" s="219" t="s">
        <v>1118</v>
      </c>
      <c r="D1537" s="219" t="s">
        <v>248</v>
      </c>
      <c r="E1537" s="220" t="s">
        <v>5203</v>
      </c>
      <c r="F1537" s="221" t="s">
        <v>5204</v>
      </c>
      <c r="G1537" s="222" t="s">
        <v>681</v>
      </c>
      <c r="H1537" s="223">
        <v>1295.0889999999999</v>
      </c>
      <c r="I1537" s="224"/>
      <c r="J1537" s="225">
        <f>ROUND(I1537*H1537,2)</f>
        <v>0</v>
      </c>
      <c r="K1537" s="221" t="s">
        <v>336</v>
      </c>
      <c r="L1537" s="44"/>
      <c r="M1537" s="226" t="s">
        <v>1</v>
      </c>
      <c r="N1537" s="227" t="s">
        <v>42</v>
      </c>
      <c r="O1537" s="91"/>
      <c r="P1537" s="228">
        <f>O1537*H1537</f>
        <v>0</v>
      </c>
      <c r="Q1537" s="228">
        <v>0</v>
      </c>
      <c r="R1537" s="228">
        <f>Q1537*H1537</f>
        <v>0</v>
      </c>
      <c r="S1537" s="228">
        <v>0</v>
      </c>
      <c r="T1537" s="229">
        <f>S1537*H1537</f>
        <v>0</v>
      </c>
      <c r="U1537" s="38"/>
      <c r="V1537" s="38"/>
      <c r="W1537" s="38"/>
      <c r="X1537" s="38"/>
      <c r="Y1537" s="38"/>
      <c r="Z1537" s="38"/>
      <c r="AA1537" s="38"/>
      <c r="AB1537" s="38"/>
      <c r="AC1537" s="38"/>
      <c r="AD1537" s="38"/>
      <c r="AE1537" s="38"/>
      <c r="AR1537" s="230" t="s">
        <v>264</v>
      </c>
      <c r="AT1537" s="230" t="s">
        <v>248</v>
      </c>
      <c r="AU1537" s="230" t="s">
        <v>85</v>
      </c>
      <c r="AY1537" s="17" t="s">
        <v>247</v>
      </c>
      <c r="BE1537" s="231">
        <f>IF(N1537="základní",J1537,0)</f>
        <v>0</v>
      </c>
      <c r="BF1537" s="231">
        <f>IF(N1537="snížená",J1537,0)</f>
        <v>0</v>
      </c>
      <c r="BG1537" s="231">
        <f>IF(N1537="zákl. přenesená",J1537,0)</f>
        <v>0</v>
      </c>
      <c r="BH1537" s="231">
        <f>IF(N1537="sníž. přenesená",J1537,0)</f>
        <v>0</v>
      </c>
      <c r="BI1537" s="231">
        <f>IF(N1537="nulová",J1537,0)</f>
        <v>0</v>
      </c>
      <c r="BJ1537" s="17" t="s">
        <v>85</v>
      </c>
      <c r="BK1537" s="231">
        <f>ROUND(I1537*H1537,2)</f>
        <v>0</v>
      </c>
      <c r="BL1537" s="17" t="s">
        <v>264</v>
      </c>
      <c r="BM1537" s="230" t="s">
        <v>1778</v>
      </c>
    </row>
    <row r="1538" s="12" customFormat="1">
      <c r="A1538" s="12"/>
      <c r="B1538" s="242"/>
      <c r="C1538" s="243"/>
      <c r="D1538" s="232" t="s">
        <v>337</v>
      </c>
      <c r="E1538" s="244" t="s">
        <v>1</v>
      </c>
      <c r="F1538" s="245" t="s">
        <v>4357</v>
      </c>
      <c r="G1538" s="243"/>
      <c r="H1538" s="244" t="s">
        <v>1</v>
      </c>
      <c r="I1538" s="246"/>
      <c r="J1538" s="243"/>
      <c r="K1538" s="243"/>
      <c r="L1538" s="247"/>
      <c r="M1538" s="248"/>
      <c r="N1538" s="249"/>
      <c r="O1538" s="249"/>
      <c r="P1538" s="249"/>
      <c r="Q1538" s="249"/>
      <c r="R1538" s="249"/>
      <c r="S1538" s="249"/>
      <c r="T1538" s="250"/>
      <c r="U1538" s="12"/>
      <c r="V1538" s="12"/>
      <c r="W1538" s="12"/>
      <c r="X1538" s="12"/>
      <c r="Y1538" s="12"/>
      <c r="Z1538" s="12"/>
      <c r="AA1538" s="12"/>
      <c r="AB1538" s="12"/>
      <c r="AC1538" s="12"/>
      <c r="AD1538" s="12"/>
      <c r="AE1538" s="12"/>
      <c r="AT1538" s="251" t="s">
        <v>337</v>
      </c>
      <c r="AU1538" s="251" t="s">
        <v>85</v>
      </c>
      <c r="AV1538" s="12" t="s">
        <v>85</v>
      </c>
      <c r="AW1538" s="12" t="s">
        <v>33</v>
      </c>
      <c r="AX1538" s="12" t="s">
        <v>77</v>
      </c>
      <c r="AY1538" s="251" t="s">
        <v>247</v>
      </c>
    </row>
    <row r="1539" s="12" customFormat="1">
      <c r="A1539" s="12"/>
      <c r="B1539" s="242"/>
      <c r="C1539" s="243"/>
      <c r="D1539" s="232" t="s">
        <v>337</v>
      </c>
      <c r="E1539" s="244" t="s">
        <v>1</v>
      </c>
      <c r="F1539" s="245" t="s">
        <v>4858</v>
      </c>
      <c r="G1539" s="243"/>
      <c r="H1539" s="244" t="s">
        <v>1</v>
      </c>
      <c r="I1539" s="246"/>
      <c r="J1539" s="243"/>
      <c r="K1539" s="243"/>
      <c r="L1539" s="247"/>
      <c r="M1539" s="248"/>
      <c r="N1539" s="249"/>
      <c r="O1539" s="249"/>
      <c r="P1539" s="249"/>
      <c r="Q1539" s="249"/>
      <c r="R1539" s="249"/>
      <c r="S1539" s="249"/>
      <c r="T1539" s="250"/>
      <c r="U1539" s="12"/>
      <c r="V1539" s="12"/>
      <c r="W1539" s="12"/>
      <c r="X1539" s="12"/>
      <c r="Y1539" s="12"/>
      <c r="Z1539" s="12"/>
      <c r="AA1539" s="12"/>
      <c r="AB1539" s="12"/>
      <c r="AC1539" s="12"/>
      <c r="AD1539" s="12"/>
      <c r="AE1539" s="12"/>
      <c r="AT1539" s="251" t="s">
        <v>337</v>
      </c>
      <c r="AU1539" s="251" t="s">
        <v>85</v>
      </c>
      <c r="AV1539" s="12" t="s">
        <v>85</v>
      </c>
      <c r="AW1539" s="12" t="s">
        <v>33</v>
      </c>
      <c r="AX1539" s="12" t="s">
        <v>77</v>
      </c>
      <c r="AY1539" s="251" t="s">
        <v>247</v>
      </c>
    </row>
    <row r="1540" s="13" customFormat="1">
      <c r="A1540" s="13"/>
      <c r="B1540" s="252"/>
      <c r="C1540" s="253"/>
      <c r="D1540" s="232" t="s">
        <v>337</v>
      </c>
      <c r="E1540" s="254" t="s">
        <v>1</v>
      </c>
      <c r="F1540" s="255" t="s">
        <v>5205</v>
      </c>
      <c r="G1540" s="253"/>
      <c r="H1540" s="256">
        <v>122.941</v>
      </c>
      <c r="I1540" s="257"/>
      <c r="J1540" s="253"/>
      <c r="K1540" s="253"/>
      <c r="L1540" s="258"/>
      <c r="M1540" s="259"/>
      <c r="N1540" s="260"/>
      <c r="O1540" s="260"/>
      <c r="P1540" s="260"/>
      <c r="Q1540" s="260"/>
      <c r="R1540" s="260"/>
      <c r="S1540" s="260"/>
      <c r="T1540" s="261"/>
      <c r="U1540" s="13"/>
      <c r="V1540" s="13"/>
      <c r="W1540" s="13"/>
      <c r="X1540" s="13"/>
      <c r="Y1540" s="13"/>
      <c r="Z1540" s="13"/>
      <c r="AA1540" s="13"/>
      <c r="AB1540" s="13"/>
      <c r="AC1540" s="13"/>
      <c r="AD1540" s="13"/>
      <c r="AE1540" s="13"/>
      <c r="AT1540" s="262" t="s">
        <v>337</v>
      </c>
      <c r="AU1540" s="262" t="s">
        <v>85</v>
      </c>
      <c r="AV1540" s="13" t="s">
        <v>87</v>
      </c>
      <c r="AW1540" s="13" t="s">
        <v>33</v>
      </c>
      <c r="AX1540" s="13" t="s">
        <v>77</v>
      </c>
      <c r="AY1540" s="262" t="s">
        <v>247</v>
      </c>
    </row>
    <row r="1541" s="13" customFormat="1">
      <c r="A1541" s="13"/>
      <c r="B1541" s="252"/>
      <c r="C1541" s="253"/>
      <c r="D1541" s="232" t="s">
        <v>337</v>
      </c>
      <c r="E1541" s="254" t="s">
        <v>1</v>
      </c>
      <c r="F1541" s="255" t="s">
        <v>5206</v>
      </c>
      <c r="G1541" s="253"/>
      <c r="H1541" s="256">
        <v>41.859999999999999</v>
      </c>
      <c r="I1541" s="257"/>
      <c r="J1541" s="253"/>
      <c r="K1541" s="253"/>
      <c r="L1541" s="258"/>
      <c r="M1541" s="259"/>
      <c r="N1541" s="260"/>
      <c r="O1541" s="260"/>
      <c r="P1541" s="260"/>
      <c r="Q1541" s="260"/>
      <c r="R1541" s="260"/>
      <c r="S1541" s="260"/>
      <c r="T1541" s="261"/>
      <c r="U1541" s="13"/>
      <c r="V1541" s="13"/>
      <c r="W1541" s="13"/>
      <c r="X1541" s="13"/>
      <c r="Y1541" s="13"/>
      <c r="Z1541" s="13"/>
      <c r="AA1541" s="13"/>
      <c r="AB1541" s="13"/>
      <c r="AC1541" s="13"/>
      <c r="AD1541" s="13"/>
      <c r="AE1541" s="13"/>
      <c r="AT1541" s="262" t="s">
        <v>337</v>
      </c>
      <c r="AU1541" s="262" t="s">
        <v>85</v>
      </c>
      <c r="AV1541" s="13" t="s">
        <v>87</v>
      </c>
      <c r="AW1541" s="13" t="s">
        <v>33</v>
      </c>
      <c r="AX1541" s="13" t="s">
        <v>77</v>
      </c>
      <c r="AY1541" s="262" t="s">
        <v>247</v>
      </c>
    </row>
    <row r="1542" s="13" customFormat="1">
      <c r="A1542" s="13"/>
      <c r="B1542" s="252"/>
      <c r="C1542" s="253"/>
      <c r="D1542" s="232" t="s">
        <v>337</v>
      </c>
      <c r="E1542" s="254" t="s">
        <v>1</v>
      </c>
      <c r="F1542" s="255" t="s">
        <v>5207</v>
      </c>
      <c r="G1542" s="253"/>
      <c r="H1542" s="256">
        <v>13.130000000000001</v>
      </c>
      <c r="I1542" s="257"/>
      <c r="J1542" s="253"/>
      <c r="K1542" s="253"/>
      <c r="L1542" s="258"/>
      <c r="M1542" s="259"/>
      <c r="N1542" s="260"/>
      <c r="O1542" s="260"/>
      <c r="P1542" s="260"/>
      <c r="Q1542" s="260"/>
      <c r="R1542" s="260"/>
      <c r="S1542" s="260"/>
      <c r="T1542" s="261"/>
      <c r="U1542" s="13"/>
      <c r="V1542" s="13"/>
      <c r="W1542" s="13"/>
      <c r="X1542" s="13"/>
      <c r="Y1542" s="13"/>
      <c r="Z1542" s="13"/>
      <c r="AA1542" s="13"/>
      <c r="AB1542" s="13"/>
      <c r="AC1542" s="13"/>
      <c r="AD1542" s="13"/>
      <c r="AE1542" s="13"/>
      <c r="AT1542" s="262" t="s">
        <v>337</v>
      </c>
      <c r="AU1542" s="262" t="s">
        <v>85</v>
      </c>
      <c r="AV1542" s="13" t="s">
        <v>87</v>
      </c>
      <c r="AW1542" s="13" t="s">
        <v>33</v>
      </c>
      <c r="AX1542" s="13" t="s">
        <v>77</v>
      </c>
      <c r="AY1542" s="262" t="s">
        <v>247</v>
      </c>
    </row>
    <row r="1543" s="13" customFormat="1">
      <c r="A1543" s="13"/>
      <c r="B1543" s="252"/>
      <c r="C1543" s="253"/>
      <c r="D1543" s="232" t="s">
        <v>337</v>
      </c>
      <c r="E1543" s="254" t="s">
        <v>1</v>
      </c>
      <c r="F1543" s="255" t="s">
        <v>5208</v>
      </c>
      <c r="G1543" s="253"/>
      <c r="H1543" s="256">
        <v>16.829999999999998</v>
      </c>
      <c r="I1543" s="257"/>
      <c r="J1543" s="253"/>
      <c r="K1543" s="253"/>
      <c r="L1543" s="258"/>
      <c r="M1543" s="259"/>
      <c r="N1543" s="260"/>
      <c r="O1543" s="260"/>
      <c r="P1543" s="260"/>
      <c r="Q1543" s="260"/>
      <c r="R1543" s="260"/>
      <c r="S1543" s="260"/>
      <c r="T1543" s="261"/>
      <c r="U1543" s="13"/>
      <c r="V1543" s="13"/>
      <c r="W1543" s="13"/>
      <c r="X1543" s="13"/>
      <c r="Y1543" s="13"/>
      <c r="Z1543" s="13"/>
      <c r="AA1543" s="13"/>
      <c r="AB1543" s="13"/>
      <c r="AC1543" s="13"/>
      <c r="AD1543" s="13"/>
      <c r="AE1543" s="13"/>
      <c r="AT1543" s="262" t="s">
        <v>337</v>
      </c>
      <c r="AU1543" s="262" t="s">
        <v>85</v>
      </c>
      <c r="AV1543" s="13" t="s">
        <v>87</v>
      </c>
      <c r="AW1543" s="13" t="s">
        <v>33</v>
      </c>
      <c r="AX1543" s="13" t="s">
        <v>77</v>
      </c>
      <c r="AY1543" s="262" t="s">
        <v>247</v>
      </c>
    </row>
    <row r="1544" s="13" customFormat="1">
      <c r="A1544" s="13"/>
      <c r="B1544" s="252"/>
      <c r="C1544" s="253"/>
      <c r="D1544" s="232" t="s">
        <v>337</v>
      </c>
      <c r="E1544" s="254" t="s">
        <v>1</v>
      </c>
      <c r="F1544" s="255" t="s">
        <v>5209</v>
      </c>
      <c r="G1544" s="253"/>
      <c r="H1544" s="256">
        <v>38.490000000000002</v>
      </c>
      <c r="I1544" s="257"/>
      <c r="J1544" s="253"/>
      <c r="K1544" s="253"/>
      <c r="L1544" s="258"/>
      <c r="M1544" s="259"/>
      <c r="N1544" s="260"/>
      <c r="O1544" s="260"/>
      <c r="P1544" s="260"/>
      <c r="Q1544" s="260"/>
      <c r="R1544" s="260"/>
      <c r="S1544" s="260"/>
      <c r="T1544" s="261"/>
      <c r="U1544" s="13"/>
      <c r="V1544" s="13"/>
      <c r="W1544" s="13"/>
      <c r="X1544" s="13"/>
      <c r="Y1544" s="13"/>
      <c r="Z1544" s="13"/>
      <c r="AA1544" s="13"/>
      <c r="AB1544" s="13"/>
      <c r="AC1544" s="13"/>
      <c r="AD1544" s="13"/>
      <c r="AE1544" s="13"/>
      <c r="AT1544" s="262" t="s">
        <v>337</v>
      </c>
      <c r="AU1544" s="262" t="s">
        <v>85</v>
      </c>
      <c r="AV1544" s="13" t="s">
        <v>87</v>
      </c>
      <c r="AW1544" s="13" t="s">
        <v>33</v>
      </c>
      <c r="AX1544" s="13" t="s">
        <v>77</v>
      </c>
      <c r="AY1544" s="262" t="s">
        <v>247</v>
      </c>
    </row>
    <row r="1545" s="13" customFormat="1">
      <c r="A1545" s="13"/>
      <c r="B1545" s="252"/>
      <c r="C1545" s="253"/>
      <c r="D1545" s="232" t="s">
        <v>337</v>
      </c>
      <c r="E1545" s="254" t="s">
        <v>1</v>
      </c>
      <c r="F1545" s="255" t="s">
        <v>5210</v>
      </c>
      <c r="G1545" s="253"/>
      <c r="H1545" s="256">
        <v>17.550000000000001</v>
      </c>
      <c r="I1545" s="257"/>
      <c r="J1545" s="253"/>
      <c r="K1545" s="253"/>
      <c r="L1545" s="258"/>
      <c r="M1545" s="259"/>
      <c r="N1545" s="260"/>
      <c r="O1545" s="260"/>
      <c r="P1545" s="260"/>
      <c r="Q1545" s="260"/>
      <c r="R1545" s="260"/>
      <c r="S1545" s="260"/>
      <c r="T1545" s="261"/>
      <c r="U1545" s="13"/>
      <c r="V1545" s="13"/>
      <c r="W1545" s="13"/>
      <c r="X1545" s="13"/>
      <c r="Y1545" s="13"/>
      <c r="Z1545" s="13"/>
      <c r="AA1545" s="13"/>
      <c r="AB1545" s="13"/>
      <c r="AC1545" s="13"/>
      <c r="AD1545" s="13"/>
      <c r="AE1545" s="13"/>
      <c r="AT1545" s="262" t="s">
        <v>337</v>
      </c>
      <c r="AU1545" s="262" t="s">
        <v>85</v>
      </c>
      <c r="AV1545" s="13" t="s">
        <v>87</v>
      </c>
      <c r="AW1545" s="13" t="s">
        <v>33</v>
      </c>
      <c r="AX1545" s="13" t="s">
        <v>77</v>
      </c>
      <c r="AY1545" s="262" t="s">
        <v>247</v>
      </c>
    </row>
    <row r="1546" s="13" customFormat="1">
      <c r="A1546" s="13"/>
      <c r="B1546" s="252"/>
      <c r="C1546" s="253"/>
      <c r="D1546" s="232" t="s">
        <v>337</v>
      </c>
      <c r="E1546" s="254" t="s">
        <v>1</v>
      </c>
      <c r="F1546" s="255" t="s">
        <v>5211</v>
      </c>
      <c r="G1546" s="253"/>
      <c r="H1546" s="256">
        <v>16.800000000000001</v>
      </c>
      <c r="I1546" s="257"/>
      <c r="J1546" s="253"/>
      <c r="K1546" s="253"/>
      <c r="L1546" s="258"/>
      <c r="M1546" s="259"/>
      <c r="N1546" s="260"/>
      <c r="O1546" s="260"/>
      <c r="P1546" s="260"/>
      <c r="Q1546" s="260"/>
      <c r="R1546" s="260"/>
      <c r="S1546" s="260"/>
      <c r="T1546" s="261"/>
      <c r="U1546" s="13"/>
      <c r="V1546" s="13"/>
      <c r="W1546" s="13"/>
      <c r="X1546" s="13"/>
      <c r="Y1546" s="13"/>
      <c r="Z1546" s="13"/>
      <c r="AA1546" s="13"/>
      <c r="AB1546" s="13"/>
      <c r="AC1546" s="13"/>
      <c r="AD1546" s="13"/>
      <c r="AE1546" s="13"/>
      <c r="AT1546" s="262" t="s">
        <v>337</v>
      </c>
      <c r="AU1546" s="262" t="s">
        <v>85</v>
      </c>
      <c r="AV1546" s="13" t="s">
        <v>87</v>
      </c>
      <c r="AW1546" s="13" t="s">
        <v>33</v>
      </c>
      <c r="AX1546" s="13" t="s">
        <v>77</v>
      </c>
      <c r="AY1546" s="262" t="s">
        <v>247</v>
      </c>
    </row>
    <row r="1547" s="13" customFormat="1">
      <c r="A1547" s="13"/>
      <c r="B1547" s="252"/>
      <c r="C1547" s="253"/>
      <c r="D1547" s="232" t="s">
        <v>337</v>
      </c>
      <c r="E1547" s="254" t="s">
        <v>1</v>
      </c>
      <c r="F1547" s="255" t="s">
        <v>4755</v>
      </c>
      <c r="G1547" s="253"/>
      <c r="H1547" s="256">
        <v>11.630000000000001</v>
      </c>
      <c r="I1547" s="257"/>
      <c r="J1547" s="253"/>
      <c r="K1547" s="253"/>
      <c r="L1547" s="258"/>
      <c r="M1547" s="259"/>
      <c r="N1547" s="260"/>
      <c r="O1547" s="260"/>
      <c r="P1547" s="260"/>
      <c r="Q1547" s="260"/>
      <c r="R1547" s="260"/>
      <c r="S1547" s="260"/>
      <c r="T1547" s="261"/>
      <c r="U1547" s="13"/>
      <c r="V1547" s="13"/>
      <c r="W1547" s="13"/>
      <c r="X1547" s="13"/>
      <c r="Y1547" s="13"/>
      <c r="Z1547" s="13"/>
      <c r="AA1547" s="13"/>
      <c r="AB1547" s="13"/>
      <c r="AC1547" s="13"/>
      <c r="AD1547" s="13"/>
      <c r="AE1547" s="13"/>
      <c r="AT1547" s="262" t="s">
        <v>337</v>
      </c>
      <c r="AU1547" s="262" t="s">
        <v>85</v>
      </c>
      <c r="AV1547" s="13" t="s">
        <v>87</v>
      </c>
      <c r="AW1547" s="13" t="s">
        <v>33</v>
      </c>
      <c r="AX1547" s="13" t="s">
        <v>77</v>
      </c>
      <c r="AY1547" s="262" t="s">
        <v>247</v>
      </c>
    </row>
    <row r="1548" s="13" customFormat="1">
      <c r="A1548" s="13"/>
      <c r="B1548" s="252"/>
      <c r="C1548" s="253"/>
      <c r="D1548" s="232" t="s">
        <v>337</v>
      </c>
      <c r="E1548" s="254" t="s">
        <v>1</v>
      </c>
      <c r="F1548" s="255" t="s">
        <v>4756</v>
      </c>
      <c r="G1548" s="253"/>
      <c r="H1548" s="256">
        <v>4.46</v>
      </c>
      <c r="I1548" s="257"/>
      <c r="J1548" s="253"/>
      <c r="K1548" s="253"/>
      <c r="L1548" s="258"/>
      <c r="M1548" s="259"/>
      <c r="N1548" s="260"/>
      <c r="O1548" s="260"/>
      <c r="P1548" s="260"/>
      <c r="Q1548" s="260"/>
      <c r="R1548" s="260"/>
      <c r="S1548" s="260"/>
      <c r="T1548" s="261"/>
      <c r="U1548" s="13"/>
      <c r="V1548" s="13"/>
      <c r="W1548" s="13"/>
      <c r="X1548" s="13"/>
      <c r="Y1548" s="13"/>
      <c r="Z1548" s="13"/>
      <c r="AA1548" s="13"/>
      <c r="AB1548" s="13"/>
      <c r="AC1548" s="13"/>
      <c r="AD1548" s="13"/>
      <c r="AE1548" s="13"/>
      <c r="AT1548" s="262" t="s">
        <v>337</v>
      </c>
      <c r="AU1548" s="262" t="s">
        <v>85</v>
      </c>
      <c r="AV1548" s="13" t="s">
        <v>87</v>
      </c>
      <c r="AW1548" s="13" t="s">
        <v>33</v>
      </c>
      <c r="AX1548" s="13" t="s">
        <v>77</v>
      </c>
      <c r="AY1548" s="262" t="s">
        <v>247</v>
      </c>
    </row>
    <row r="1549" s="13" customFormat="1">
      <c r="A1549" s="13"/>
      <c r="B1549" s="252"/>
      <c r="C1549" s="253"/>
      <c r="D1549" s="232" t="s">
        <v>337</v>
      </c>
      <c r="E1549" s="254" t="s">
        <v>1</v>
      </c>
      <c r="F1549" s="255" t="s">
        <v>5212</v>
      </c>
      <c r="G1549" s="253"/>
      <c r="H1549" s="256">
        <v>5.4000000000000004</v>
      </c>
      <c r="I1549" s="257"/>
      <c r="J1549" s="253"/>
      <c r="K1549" s="253"/>
      <c r="L1549" s="258"/>
      <c r="M1549" s="259"/>
      <c r="N1549" s="260"/>
      <c r="O1549" s="260"/>
      <c r="P1549" s="260"/>
      <c r="Q1549" s="260"/>
      <c r="R1549" s="260"/>
      <c r="S1549" s="260"/>
      <c r="T1549" s="261"/>
      <c r="U1549" s="13"/>
      <c r="V1549" s="13"/>
      <c r="W1549" s="13"/>
      <c r="X1549" s="13"/>
      <c r="Y1549" s="13"/>
      <c r="Z1549" s="13"/>
      <c r="AA1549" s="13"/>
      <c r="AB1549" s="13"/>
      <c r="AC1549" s="13"/>
      <c r="AD1549" s="13"/>
      <c r="AE1549" s="13"/>
      <c r="AT1549" s="262" t="s">
        <v>337</v>
      </c>
      <c r="AU1549" s="262" t="s">
        <v>85</v>
      </c>
      <c r="AV1549" s="13" t="s">
        <v>87</v>
      </c>
      <c r="AW1549" s="13" t="s">
        <v>33</v>
      </c>
      <c r="AX1549" s="13" t="s">
        <v>77</v>
      </c>
      <c r="AY1549" s="262" t="s">
        <v>247</v>
      </c>
    </row>
    <row r="1550" s="13" customFormat="1">
      <c r="A1550" s="13"/>
      <c r="B1550" s="252"/>
      <c r="C1550" s="253"/>
      <c r="D1550" s="232" t="s">
        <v>337</v>
      </c>
      <c r="E1550" s="254" t="s">
        <v>1</v>
      </c>
      <c r="F1550" s="255" t="s">
        <v>5213</v>
      </c>
      <c r="G1550" s="253"/>
      <c r="H1550" s="256">
        <v>11.84</v>
      </c>
      <c r="I1550" s="257"/>
      <c r="J1550" s="253"/>
      <c r="K1550" s="253"/>
      <c r="L1550" s="258"/>
      <c r="M1550" s="259"/>
      <c r="N1550" s="260"/>
      <c r="O1550" s="260"/>
      <c r="P1550" s="260"/>
      <c r="Q1550" s="260"/>
      <c r="R1550" s="260"/>
      <c r="S1550" s="260"/>
      <c r="T1550" s="261"/>
      <c r="U1550" s="13"/>
      <c r="V1550" s="13"/>
      <c r="W1550" s="13"/>
      <c r="X1550" s="13"/>
      <c r="Y1550" s="13"/>
      <c r="Z1550" s="13"/>
      <c r="AA1550" s="13"/>
      <c r="AB1550" s="13"/>
      <c r="AC1550" s="13"/>
      <c r="AD1550" s="13"/>
      <c r="AE1550" s="13"/>
      <c r="AT1550" s="262" t="s">
        <v>337</v>
      </c>
      <c r="AU1550" s="262" t="s">
        <v>85</v>
      </c>
      <c r="AV1550" s="13" t="s">
        <v>87</v>
      </c>
      <c r="AW1550" s="13" t="s">
        <v>33</v>
      </c>
      <c r="AX1550" s="13" t="s">
        <v>77</v>
      </c>
      <c r="AY1550" s="262" t="s">
        <v>247</v>
      </c>
    </row>
    <row r="1551" s="13" customFormat="1">
      <c r="A1551" s="13"/>
      <c r="B1551" s="252"/>
      <c r="C1551" s="253"/>
      <c r="D1551" s="232" t="s">
        <v>337</v>
      </c>
      <c r="E1551" s="254" t="s">
        <v>1</v>
      </c>
      <c r="F1551" s="255" t="s">
        <v>5214</v>
      </c>
      <c r="G1551" s="253"/>
      <c r="H1551" s="256">
        <v>15.08</v>
      </c>
      <c r="I1551" s="257"/>
      <c r="J1551" s="253"/>
      <c r="K1551" s="253"/>
      <c r="L1551" s="258"/>
      <c r="M1551" s="259"/>
      <c r="N1551" s="260"/>
      <c r="O1551" s="260"/>
      <c r="P1551" s="260"/>
      <c r="Q1551" s="260"/>
      <c r="R1551" s="260"/>
      <c r="S1551" s="260"/>
      <c r="T1551" s="261"/>
      <c r="U1551" s="13"/>
      <c r="V1551" s="13"/>
      <c r="W1551" s="13"/>
      <c r="X1551" s="13"/>
      <c r="Y1551" s="13"/>
      <c r="Z1551" s="13"/>
      <c r="AA1551" s="13"/>
      <c r="AB1551" s="13"/>
      <c r="AC1551" s="13"/>
      <c r="AD1551" s="13"/>
      <c r="AE1551" s="13"/>
      <c r="AT1551" s="262" t="s">
        <v>337</v>
      </c>
      <c r="AU1551" s="262" t="s">
        <v>85</v>
      </c>
      <c r="AV1551" s="13" t="s">
        <v>87</v>
      </c>
      <c r="AW1551" s="13" t="s">
        <v>33</v>
      </c>
      <c r="AX1551" s="13" t="s">
        <v>77</v>
      </c>
      <c r="AY1551" s="262" t="s">
        <v>247</v>
      </c>
    </row>
    <row r="1552" s="13" customFormat="1">
      <c r="A1552" s="13"/>
      <c r="B1552" s="252"/>
      <c r="C1552" s="253"/>
      <c r="D1552" s="232" t="s">
        <v>337</v>
      </c>
      <c r="E1552" s="254" t="s">
        <v>1</v>
      </c>
      <c r="F1552" s="255" t="s">
        <v>4759</v>
      </c>
      <c r="G1552" s="253"/>
      <c r="H1552" s="256">
        <v>13.58</v>
      </c>
      <c r="I1552" s="257"/>
      <c r="J1552" s="253"/>
      <c r="K1552" s="253"/>
      <c r="L1552" s="258"/>
      <c r="M1552" s="259"/>
      <c r="N1552" s="260"/>
      <c r="O1552" s="260"/>
      <c r="P1552" s="260"/>
      <c r="Q1552" s="260"/>
      <c r="R1552" s="260"/>
      <c r="S1552" s="260"/>
      <c r="T1552" s="261"/>
      <c r="U1552" s="13"/>
      <c r="V1552" s="13"/>
      <c r="W1552" s="13"/>
      <c r="X1552" s="13"/>
      <c r="Y1552" s="13"/>
      <c r="Z1552" s="13"/>
      <c r="AA1552" s="13"/>
      <c r="AB1552" s="13"/>
      <c r="AC1552" s="13"/>
      <c r="AD1552" s="13"/>
      <c r="AE1552" s="13"/>
      <c r="AT1552" s="262" t="s">
        <v>337</v>
      </c>
      <c r="AU1552" s="262" t="s">
        <v>85</v>
      </c>
      <c r="AV1552" s="13" t="s">
        <v>87</v>
      </c>
      <c r="AW1552" s="13" t="s">
        <v>33</v>
      </c>
      <c r="AX1552" s="13" t="s">
        <v>77</v>
      </c>
      <c r="AY1552" s="262" t="s">
        <v>247</v>
      </c>
    </row>
    <row r="1553" s="13" customFormat="1">
      <c r="A1553" s="13"/>
      <c r="B1553" s="252"/>
      <c r="C1553" s="253"/>
      <c r="D1553" s="232" t="s">
        <v>337</v>
      </c>
      <c r="E1553" s="254" t="s">
        <v>1</v>
      </c>
      <c r="F1553" s="255" t="s">
        <v>4760</v>
      </c>
      <c r="G1553" s="253"/>
      <c r="H1553" s="256">
        <v>18.309999999999999</v>
      </c>
      <c r="I1553" s="257"/>
      <c r="J1553" s="253"/>
      <c r="K1553" s="253"/>
      <c r="L1553" s="258"/>
      <c r="M1553" s="259"/>
      <c r="N1553" s="260"/>
      <c r="O1553" s="260"/>
      <c r="P1553" s="260"/>
      <c r="Q1553" s="260"/>
      <c r="R1553" s="260"/>
      <c r="S1553" s="260"/>
      <c r="T1553" s="261"/>
      <c r="U1553" s="13"/>
      <c r="V1553" s="13"/>
      <c r="W1553" s="13"/>
      <c r="X1553" s="13"/>
      <c r="Y1553" s="13"/>
      <c r="Z1553" s="13"/>
      <c r="AA1553" s="13"/>
      <c r="AB1553" s="13"/>
      <c r="AC1553" s="13"/>
      <c r="AD1553" s="13"/>
      <c r="AE1553" s="13"/>
      <c r="AT1553" s="262" t="s">
        <v>337</v>
      </c>
      <c r="AU1553" s="262" t="s">
        <v>85</v>
      </c>
      <c r="AV1553" s="13" t="s">
        <v>87</v>
      </c>
      <c r="AW1553" s="13" t="s">
        <v>33</v>
      </c>
      <c r="AX1553" s="13" t="s">
        <v>77</v>
      </c>
      <c r="AY1553" s="262" t="s">
        <v>247</v>
      </c>
    </row>
    <row r="1554" s="13" customFormat="1">
      <c r="A1554" s="13"/>
      <c r="B1554" s="252"/>
      <c r="C1554" s="253"/>
      <c r="D1554" s="232" t="s">
        <v>337</v>
      </c>
      <c r="E1554" s="254" t="s">
        <v>1</v>
      </c>
      <c r="F1554" s="255" t="s">
        <v>5215</v>
      </c>
      <c r="G1554" s="253"/>
      <c r="H1554" s="256">
        <v>68.159999999999997</v>
      </c>
      <c r="I1554" s="257"/>
      <c r="J1554" s="253"/>
      <c r="K1554" s="253"/>
      <c r="L1554" s="258"/>
      <c r="M1554" s="259"/>
      <c r="N1554" s="260"/>
      <c r="O1554" s="260"/>
      <c r="P1554" s="260"/>
      <c r="Q1554" s="260"/>
      <c r="R1554" s="260"/>
      <c r="S1554" s="260"/>
      <c r="T1554" s="261"/>
      <c r="U1554" s="13"/>
      <c r="V1554" s="13"/>
      <c r="W1554" s="13"/>
      <c r="X1554" s="13"/>
      <c r="Y1554" s="13"/>
      <c r="Z1554" s="13"/>
      <c r="AA1554" s="13"/>
      <c r="AB1554" s="13"/>
      <c r="AC1554" s="13"/>
      <c r="AD1554" s="13"/>
      <c r="AE1554" s="13"/>
      <c r="AT1554" s="262" t="s">
        <v>337</v>
      </c>
      <c r="AU1554" s="262" t="s">
        <v>85</v>
      </c>
      <c r="AV1554" s="13" t="s">
        <v>87</v>
      </c>
      <c r="AW1554" s="13" t="s">
        <v>33</v>
      </c>
      <c r="AX1554" s="13" t="s">
        <v>77</v>
      </c>
      <c r="AY1554" s="262" t="s">
        <v>247</v>
      </c>
    </row>
    <row r="1555" s="13" customFormat="1">
      <c r="A1555" s="13"/>
      <c r="B1555" s="252"/>
      <c r="C1555" s="253"/>
      <c r="D1555" s="232" t="s">
        <v>337</v>
      </c>
      <c r="E1555" s="254" t="s">
        <v>1</v>
      </c>
      <c r="F1555" s="255" t="s">
        <v>5216</v>
      </c>
      <c r="G1555" s="253"/>
      <c r="H1555" s="256">
        <v>8.1500000000000004</v>
      </c>
      <c r="I1555" s="257"/>
      <c r="J1555" s="253"/>
      <c r="K1555" s="253"/>
      <c r="L1555" s="258"/>
      <c r="M1555" s="259"/>
      <c r="N1555" s="260"/>
      <c r="O1555" s="260"/>
      <c r="P1555" s="260"/>
      <c r="Q1555" s="260"/>
      <c r="R1555" s="260"/>
      <c r="S1555" s="260"/>
      <c r="T1555" s="261"/>
      <c r="U1555" s="13"/>
      <c r="V1555" s="13"/>
      <c r="W1555" s="13"/>
      <c r="X1555" s="13"/>
      <c r="Y1555" s="13"/>
      <c r="Z1555" s="13"/>
      <c r="AA1555" s="13"/>
      <c r="AB1555" s="13"/>
      <c r="AC1555" s="13"/>
      <c r="AD1555" s="13"/>
      <c r="AE1555" s="13"/>
      <c r="AT1555" s="262" t="s">
        <v>337</v>
      </c>
      <c r="AU1555" s="262" t="s">
        <v>85</v>
      </c>
      <c r="AV1555" s="13" t="s">
        <v>87</v>
      </c>
      <c r="AW1555" s="13" t="s">
        <v>33</v>
      </c>
      <c r="AX1555" s="13" t="s">
        <v>77</v>
      </c>
      <c r="AY1555" s="262" t="s">
        <v>247</v>
      </c>
    </row>
    <row r="1556" s="13" customFormat="1">
      <c r="A1556" s="13"/>
      <c r="B1556" s="252"/>
      <c r="C1556" s="253"/>
      <c r="D1556" s="232" t="s">
        <v>337</v>
      </c>
      <c r="E1556" s="254" t="s">
        <v>1</v>
      </c>
      <c r="F1556" s="255" t="s">
        <v>5217</v>
      </c>
      <c r="G1556" s="253"/>
      <c r="H1556" s="256">
        <v>7.5700000000000003</v>
      </c>
      <c r="I1556" s="257"/>
      <c r="J1556" s="253"/>
      <c r="K1556" s="253"/>
      <c r="L1556" s="258"/>
      <c r="M1556" s="259"/>
      <c r="N1556" s="260"/>
      <c r="O1556" s="260"/>
      <c r="P1556" s="260"/>
      <c r="Q1556" s="260"/>
      <c r="R1556" s="260"/>
      <c r="S1556" s="260"/>
      <c r="T1556" s="261"/>
      <c r="U1556" s="13"/>
      <c r="V1556" s="13"/>
      <c r="W1556" s="13"/>
      <c r="X1556" s="13"/>
      <c r="Y1556" s="13"/>
      <c r="Z1556" s="13"/>
      <c r="AA1556" s="13"/>
      <c r="AB1556" s="13"/>
      <c r="AC1556" s="13"/>
      <c r="AD1556" s="13"/>
      <c r="AE1556" s="13"/>
      <c r="AT1556" s="262" t="s">
        <v>337</v>
      </c>
      <c r="AU1556" s="262" t="s">
        <v>85</v>
      </c>
      <c r="AV1556" s="13" t="s">
        <v>87</v>
      </c>
      <c r="AW1556" s="13" t="s">
        <v>33</v>
      </c>
      <c r="AX1556" s="13" t="s">
        <v>77</v>
      </c>
      <c r="AY1556" s="262" t="s">
        <v>247</v>
      </c>
    </row>
    <row r="1557" s="13" customFormat="1">
      <c r="A1557" s="13"/>
      <c r="B1557" s="252"/>
      <c r="C1557" s="253"/>
      <c r="D1557" s="232" t="s">
        <v>337</v>
      </c>
      <c r="E1557" s="254" t="s">
        <v>1</v>
      </c>
      <c r="F1557" s="255" t="s">
        <v>5218</v>
      </c>
      <c r="G1557" s="253"/>
      <c r="H1557" s="256">
        <v>9.7899999999999991</v>
      </c>
      <c r="I1557" s="257"/>
      <c r="J1557" s="253"/>
      <c r="K1557" s="253"/>
      <c r="L1557" s="258"/>
      <c r="M1557" s="259"/>
      <c r="N1557" s="260"/>
      <c r="O1557" s="260"/>
      <c r="P1557" s="260"/>
      <c r="Q1557" s="260"/>
      <c r="R1557" s="260"/>
      <c r="S1557" s="260"/>
      <c r="T1557" s="261"/>
      <c r="U1557" s="13"/>
      <c r="V1557" s="13"/>
      <c r="W1557" s="13"/>
      <c r="X1557" s="13"/>
      <c r="Y1557" s="13"/>
      <c r="Z1557" s="13"/>
      <c r="AA1557" s="13"/>
      <c r="AB1557" s="13"/>
      <c r="AC1557" s="13"/>
      <c r="AD1557" s="13"/>
      <c r="AE1557" s="13"/>
      <c r="AT1557" s="262" t="s">
        <v>337</v>
      </c>
      <c r="AU1557" s="262" t="s">
        <v>85</v>
      </c>
      <c r="AV1557" s="13" t="s">
        <v>87</v>
      </c>
      <c r="AW1557" s="13" t="s">
        <v>33</v>
      </c>
      <c r="AX1557" s="13" t="s">
        <v>77</v>
      </c>
      <c r="AY1557" s="262" t="s">
        <v>247</v>
      </c>
    </row>
    <row r="1558" s="13" customFormat="1">
      <c r="A1558" s="13"/>
      <c r="B1558" s="252"/>
      <c r="C1558" s="253"/>
      <c r="D1558" s="232" t="s">
        <v>337</v>
      </c>
      <c r="E1558" s="254" t="s">
        <v>1</v>
      </c>
      <c r="F1558" s="255" t="s">
        <v>5219</v>
      </c>
      <c r="G1558" s="253"/>
      <c r="H1558" s="256">
        <v>11.84</v>
      </c>
      <c r="I1558" s="257"/>
      <c r="J1558" s="253"/>
      <c r="K1558" s="253"/>
      <c r="L1558" s="258"/>
      <c r="M1558" s="259"/>
      <c r="N1558" s="260"/>
      <c r="O1558" s="260"/>
      <c r="P1558" s="260"/>
      <c r="Q1558" s="260"/>
      <c r="R1558" s="260"/>
      <c r="S1558" s="260"/>
      <c r="T1558" s="261"/>
      <c r="U1558" s="13"/>
      <c r="V1558" s="13"/>
      <c r="W1558" s="13"/>
      <c r="X1558" s="13"/>
      <c r="Y1558" s="13"/>
      <c r="Z1558" s="13"/>
      <c r="AA1558" s="13"/>
      <c r="AB1558" s="13"/>
      <c r="AC1558" s="13"/>
      <c r="AD1558" s="13"/>
      <c r="AE1558" s="13"/>
      <c r="AT1558" s="262" t="s">
        <v>337</v>
      </c>
      <c r="AU1558" s="262" t="s">
        <v>85</v>
      </c>
      <c r="AV1558" s="13" t="s">
        <v>87</v>
      </c>
      <c r="AW1558" s="13" t="s">
        <v>33</v>
      </c>
      <c r="AX1558" s="13" t="s">
        <v>77</v>
      </c>
      <c r="AY1558" s="262" t="s">
        <v>247</v>
      </c>
    </row>
    <row r="1559" s="13" customFormat="1">
      <c r="A1559" s="13"/>
      <c r="B1559" s="252"/>
      <c r="C1559" s="253"/>
      <c r="D1559" s="232" t="s">
        <v>337</v>
      </c>
      <c r="E1559" s="254" t="s">
        <v>1</v>
      </c>
      <c r="F1559" s="255" t="s">
        <v>5220</v>
      </c>
      <c r="G1559" s="253"/>
      <c r="H1559" s="256">
        <v>12.039999999999999</v>
      </c>
      <c r="I1559" s="257"/>
      <c r="J1559" s="253"/>
      <c r="K1559" s="253"/>
      <c r="L1559" s="258"/>
      <c r="M1559" s="259"/>
      <c r="N1559" s="260"/>
      <c r="O1559" s="260"/>
      <c r="P1559" s="260"/>
      <c r="Q1559" s="260"/>
      <c r="R1559" s="260"/>
      <c r="S1559" s="260"/>
      <c r="T1559" s="261"/>
      <c r="U1559" s="13"/>
      <c r="V1559" s="13"/>
      <c r="W1559" s="13"/>
      <c r="X1559" s="13"/>
      <c r="Y1559" s="13"/>
      <c r="Z1559" s="13"/>
      <c r="AA1559" s="13"/>
      <c r="AB1559" s="13"/>
      <c r="AC1559" s="13"/>
      <c r="AD1559" s="13"/>
      <c r="AE1559" s="13"/>
      <c r="AT1559" s="262" t="s">
        <v>337</v>
      </c>
      <c r="AU1559" s="262" t="s">
        <v>85</v>
      </c>
      <c r="AV1559" s="13" t="s">
        <v>87</v>
      </c>
      <c r="AW1559" s="13" t="s">
        <v>33</v>
      </c>
      <c r="AX1559" s="13" t="s">
        <v>77</v>
      </c>
      <c r="AY1559" s="262" t="s">
        <v>247</v>
      </c>
    </row>
    <row r="1560" s="13" customFormat="1">
      <c r="A1560" s="13"/>
      <c r="B1560" s="252"/>
      <c r="C1560" s="253"/>
      <c r="D1560" s="232" t="s">
        <v>337</v>
      </c>
      <c r="E1560" s="254" t="s">
        <v>1</v>
      </c>
      <c r="F1560" s="255" t="s">
        <v>5221</v>
      </c>
      <c r="G1560" s="253"/>
      <c r="H1560" s="256">
        <v>16.18</v>
      </c>
      <c r="I1560" s="257"/>
      <c r="J1560" s="253"/>
      <c r="K1560" s="253"/>
      <c r="L1560" s="258"/>
      <c r="M1560" s="259"/>
      <c r="N1560" s="260"/>
      <c r="O1560" s="260"/>
      <c r="P1560" s="260"/>
      <c r="Q1560" s="260"/>
      <c r="R1560" s="260"/>
      <c r="S1560" s="260"/>
      <c r="T1560" s="261"/>
      <c r="U1560" s="13"/>
      <c r="V1560" s="13"/>
      <c r="W1560" s="13"/>
      <c r="X1560" s="13"/>
      <c r="Y1560" s="13"/>
      <c r="Z1560" s="13"/>
      <c r="AA1560" s="13"/>
      <c r="AB1560" s="13"/>
      <c r="AC1560" s="13"/>
      <c r="AD1560" s="13"/>
      <c r="AE1560" s="13"/>
      <c r="AT1560" s="262" t="s">
        <v>337</v>
      </c>
      <c r="AU1560" s="262" t="s">
        <v>85</v>
      </c>
      <c r="AV1560" s="13" t="s">
        <v>87</v>
      </c>
      <c r="AW1560" s="13" t="s">
        <v>33</v>
      </c>
      <c r="AX1560" s="13" t="s">
        <v>77</v>
      </c>
      <c r="AY1560" s="262" t="s">
        <v>247</v>
      </c>
    </row>
    <row r="1561" s="13" customFormat="1">
      <c r="A1561" s="13"/>
      <c r="B1561" s="252"/>
      <c r="C1561" s="253"/>
      <c r="D1561" s="232" t="s">
        <v>337</v>
      </c>
      <c r="E1561" s="254" t="s">
        <v>1</v>
      </c>
      <c r="F1561" s="255" t="s">
        <v>5222</v>
      </c>
      <c r="G1561" s="253"/>
      <c r="H1561" s="256">
        <v>14.109999999999999</v>
      </c>
      <c r="I1561" s="257"/>
      <c r="J1561" s="253"/>
      <c r="K1561" s="253"/>
      <c r="L1561" s="258"/>
      <c r="M1561" s="259"/>
      <c r="N1561" s="260"/>
      <c r="O1561" s="260"/>
      <c r="P1561" s="260"/>
      <c r="Q1561" s="260"/>
      <c r="R1561" s="260"/>
      <c r="S1561" s="260"/>
      <c r="T1561" s="261"/>
      <c r="U1561" s="13"/>
      <c r="V1561" s="13"/>
      <c r="W1561" s="13"/>
      <c r="X1561" s="13"/>
      <c r="Y1561" s="13"/>
      <c r="Z1561" s="13"/>
      <c r="AA1561" s="13"/>
      <c r="AB1561" s="13"/>
      <c r="AC1561" s="13"/>
      <c r="AD1561" s="13"/>
      <c r="AE1561" s="13"/>
      <c r="AT1561" s="262" t="s">
        <v>337</v>
      </c>
      <c r="AU1561" s="262" t="s">
        <v>85</v>
      </c>
      <c r="AV1561" s="13" t="s">
        <v>87</v>
      </c>
      <c r="AW1561" s="13" t="s">
        <v>33</v>
      </c>
      <c r="AX1561" s="13" t="s">
        <v>77</v>
      </c>
      <c r="AY1561" s="262" t="s">
        <v>247</v>
      </c>
    </row>
    <row r="1562" s="13" customFormat="1">
      <c r="A1562" s="13"/>
      <c r="B1562" s="252"/>
      <c r="C1562" s="253"/>
      <c r="D1562" s="232" t="s">
        <v>337</v>
      </c>
      <c r="E1562" s="254" t="s">
        <v>1</v>
      </c>
      <c r="F1562" s="255" t="s">
        <v>5223</v>
      </c>
      <c r="G1562" s="253"/>
      <c r="H1562" s="256">
        <v>8.0399999999999991</v>
      </c>
      <c r="I1562" s="257"/>
      <c r="J1562" s="253"/>
      <c r="K1562" s="253"/>
      <c r="L1562" s="258"/>
      <c r="M1562" s="259"/>
      <c r="N1562" s="260"/>
      <c r="O1562" s="260"/>
      <c r="P1562" s="260"/>
      <c r="Q1562" s="260"/>
      <c r="R1562" s="260"/>
      <c r="S1562" s="260"/>
      <c r="T1562" s="261"/>
      <c r="U1562" s="13"/>
      <c r="V1562" s="13"/>
      <c r="W1562" s="13"/>
      <c r="X1562" s="13"/>
      <c r="Y1562" s="13"/>
      <c r="Z1562" s="13"/>
      <c r="AA1562" s="13"/>
      <c r="AB1562" s="13"/>
      <c r="AC1562" s="13"/>
      <c r="AD1562" s="13"/>
      <c r="AE1562" s="13"/>
      <c r="AT1562" s="262" t="s">
        <v>337</v>
      </c>
      <c r="AU1562" s="262" t="s">
        <v>85</v>
      </c>
      <c r="AV1562" s="13" t="s">
        <v>87</v>
      </c>
      <c r="AW1562" s="13" t="s">
        <v>33</v>
      </c>
      <c r="AX1562" s="13" t="s">
        <v>77</v>
      </c>
      <c r="AY1562" s="262" t="s">
        <v>247</v>
      </c>
    </row>
    <row r="1563" s="13" customFormat="1">
      <c r="A1563" s="13"/>
      <c r="B1563" s="252"/>
      <c r="C1563" s="253"/>
      <c r="D1563" s="232" t="s">
        <v>337</v>
      </c>
      <c r="E1563" s="254" t="s">
        <v>1</v>
      </c>
      <c r="F1563" s="255" t="s">
        <v>5224</v>
      </c>
      <c r="G1563" s="253"/>
      <c r="H1563" s="256">
        <v>23.850000000000001</v>
      </c>
      <c r="I1563" s="257"/>
      <c r="J1563" s="253"/>
      <c r="K1563" s="253"/>
      <c r="L1563" s="258"/>
      <c r="M1563" s="259"/>
      <c r="N1563" s="260"/>
      <c r="O1563" s="260"/>
      <c r="P1563" s="260"/>
      <c r="Q1563" s="260"/>
      <c r="R1563" s="260"/>
      <c r="S1563" s="260"/>
      <c r="T1563" s="261"/>
      <c r="U1563" s="13"/>
      <c r="V1563" s="13"/>
      <c r="W1563" s="13"/>
      <c r="X1563" s="13"/>
      <c r="Y1563" s="13"/>
      <c r="Z1563" s="13"/>
      <c r="AA1563" s="13"/>
      <c r="AB1563" s="13"/>
      <c r="AC1563" s="13"/>
      <c r="AD1563" s="13"/>
      <c r="AE1563" s="13"/>
      <c r="AT1563" s="262" t="s">
        <v>337</v>
      </c>
      <c r="AU1563" s="262" t="s">
        <v>85</v>
      </c>
      <c r="AV1563" s="13" t="s">
        <v>87</v>
      </c>
      <c r="AW1563" s="13" t="s">
        <v>33</v>
      </c>
      <c r="AX1563" s="13" t="s">
        <v>77</v>
      </c>
      <c r="AY1563" s="262" t="s">
        <v>247</v>
      </c>
    </row>
    <row r="1564" s="13" customFormat="1">
      <c r="A1564" s="13"/>
      <c r="B1564" s="252"/>
      <c r="C1564" s="253"/>
      <c r="D1564" s="232" t="s">
        <v>337</v>
      </c>
      <c r="E1564" s="254" t="s">
        <v>1</v>
      </c>
      <c r="F1564" s="255" t="s">
        <v>5225</v>
      </c>
      <c r="G1564" s="253"/>
      <c r="H1564" s="256">
        <v>23.760000000000002</v>
      </c>
      <c r="I1564" s="257"/>
      <c r="J1564" s="253"/>
      <c r="K1564" s="253"/>
      <c r="L1564" s="258"/>
      <c r="M1564" s="259"/>
      <c r="N1564" s="260"/>
      <c r="O1564" s="260"/>
      <c r="P1564" s="260"/>
      <c r="Q1564" s="260"/>
      <c r="R1564" s="260"/>
      <c r="S1564" s="260"/>
      <c r="T1564" s="261"/>
      <c r="U1564" s="13"/>
      <c r="V1564" s="13"/>
      <c r="W1564" s="13"/>
      <c r="X1564" s="13"/>
      <c r="Y1564" s="13"/>
      <c r="Z1564" s="13"/>
      <c r="AA1564" s="13"/>
      <c r="AB1564" s="13"/>
      <c r="AC1564" s="13"/>
      <c r="AD1564" s="13"/>
      <c r="AE1564" s="13"/>
      <c r="AT1564" s="262" t="s">
        <v>337</v>
      </c>
      <c r="AU1564" s="262" t="s">
        <v>85</v>
      </c>
      <c r="AV1564" s="13" t="s">
        <v>87</v>
      </c>
      <c r="AW1564" s="13" t="s">
        <v>33</v>
      </c>
      <c r="AX1564" s="13" t="s">
        <v>77</v>
      </c>
      <c r="AY1564" s="262" t="s">
        <v>247</v>
      </c>
    </row>
    <row r="1565" s="13" customFormat="1">
      <c r="A1565" s="13"/>
      <c r="B1565" s="252"/>
      <c r="C1565" s="253"/>
      <c r="D1565" s="232" t="s">
        <v>337</v>
      </c>
      <c r="E1565" s="254" t="s">
        <v>1</v>
      </c>
      <c r="F1565" s="255" t="s">
        <v>5226</v>
      </c>
      <c r="G1565" s="253"/>
      <c r="H1565" s="256">
        <v>14.16</v>
      </c>
      <c r="I1565" s="257"/>
      <c r="J1565" s="253"/>
      <c r="K1565" s="253"/>
      <c r="L1565" s="258"/>
      <c r="M1565" s="259"/>
      <c r="N1565" s="260"/>
      <c r="O1565" s="260"/>
      <c r="P1565" s="260"/>
      <c r="Q1565" s="260"/>
      <c r="R1565" s="260"/>
      <c r="S1565" s="260"/>
      <c r="T1565" s="261"/>
      <c r="U1565" s="13"/>
      <c r="V1565" s="13"/>
      <c r="W1565" s="13"/>
      <c r="X1565" s="13"/>
      <c r="Y1565" s="13"/>
      <c r="Z1565" s="13"/>
      <c r="AA1565" s="13"/>
      <c r="AB1565" s="13"/>
      <c r="AC1565" s="13"/>
      <c r="AD1565" s="13"/>
      <c r="AE1565" s="13"/>
      <c r="AT1565" s="262" t="s">
        <v>337</v>
      </c>
      <c r="AU1565" s="262" t="s">
        <v>85</v>
      </c>
      <c r="AV1565" s="13" t="s">
        <v>87</v>
      </c>
      <c r="AW1565" s="13" t="s">
        <v>33</v>
      </c>
      <c r="AX1565" s="13" t="s">
        <v>77</v>
      </c>
      <c r="AY1565" s="262" t="s">
        <v>247</v>
      </c>
    </row>
    <row r="1566" s="13" customFormat="1">
      <c r="A1566" s="13"/>
      <c r="B1566" s="252"/>
      <c r="C1566" s="253"/>
      <c r="D1566" s="232" t="s">
        <v>337</v>
      </c>
      <c r="E1566" s="254" t="s">
        <v>1</v>
      </c>
      <c r="F1566" s="255" t="s">
        <v>5227</v>
      </c>
      <c r="G1566" s="253"/>
      <c r="H1566" s="256">
        <v>22.5</v>
      </c>
      <c r="I1566" s="257"/>
      <c r="J1566" s="253"/>
      <c r="K1566" s="253"/>
      <c r="L1566" s="258"/>
      <c r="M1566" s="259"/>
      <c r="N1566" s="260"/>
      <c r="O1566" s="260"/>
      <c r="P1566" s="260"/>
      <c r="Q1566" s="260"/>
      <c r="R1566" s="260"/>
      <c r="S1566" s="260"/>
      <c r="T1566" s="261"/>
      <c r="U1566" s="13"/>
      <c r="V1566" s="13"/>
      <c r="W1566" s="13"/>
      <c r="X1566" s="13"/>
      <c r="Y1566" s="13"/>
      <c r="Z1566" s="13"/>
      <c r="AA1566" s="13"/>
      <c r="AB1566" s="13"/>
      <c r="AC1566" s="13"/>
      <c r="AD1566" s="13"/>
      <c r="AE1566" s="13"/>
      <c r="AT1566" s="262" t="s">
        <v>337</v>
      </c>
      <c r="AU1566" s="262" t="s">
        <v>85</v>
      </c>
      <c r="AV1566" s="13" t="s">
        <v>87</v>
      </c>
      <c r="AW1566" s="13" t="s">
        <v>33</v>
      </c>
      <c r="AX1566" s="13" t="s">
        <v>77</v>
      </c>
      <c r="AY1566" s="262" t="s">
        <v>247</v>
      </c>
    </row>
    <row r="1567" s="13" customFormat="1">
      <c r="A1567" s="13"/>
      <c r="B1567" s="252"/>
      <c r="C1567" s="253"/>
      <c r="D1567" s="232" t="s">
        <v>337</v>
      </c>
      <c r="E1567" s="254" t="s">
        <v>1</v>
      </c>
      <c r="F1567" s="255" t="s">
        <v>5228</v>
      </c>
      <c r="G1567" s="253"/>
      <c r="H1567" s="256">
        <v>16.5</v>
      </c>
      <c r="I1567" s="257"/>
      <c r="J1567" s="253"/>
      <c r="K1567" s="253"/>
      <c r="L1567" s="258"/>
      <c r="M1567" s="259"/>
      <c r="N1567" s="260"/>
      <c r="O1567" s="260"/>
      <c r="P1567" s="260"/>
      <c r="Q1567" s="260"/>
      <c r="R1567" s="260"/>
      <c r="S1567" s="260"/>
      <c r="T1567" s="261"/>
      <c r="U1567" s="13"/>
      <c r="V1567" s="13"/>
      <c r="W1567" s="13"/>
      <c r="X1567" s="13"/>
      <c r="Y1567" s="13"/>
      <c r="Z1567" s="13"/>
      <c r="AA1567" s="13"/>
      <c r="AB1567" s="13"/>
      <c r="AC1567" s="13"/>
      <c r="AD1567" s="13"/>
      <c r="AE1567" s="13"/>
      <c r="AT1567" s="262" t="s">
        <v>337</v>
      </c>
      <c r="AU1567" s="262" t="s">
        <v>85</v>
      </c>
      <c r="AV1567" s="13" t="s">
        <v>87</v>
      </c>
      <c r="AW1567" s="13" t="s">
        <v>33</v>
      </c>
      <c r="AX1567" s="13" t="s">
        <v>77</v>
      </c>
      <c r="AY1567" s="262" t="s">
        <v>247</v>
      </c>
    </row>
    <row r="1568" s="13" customFormat="1">
      <c r="A1568" s="13"/>
      <c r="B1568" s="252"/>
      <c r="C1568" s="253"/>
      <c r="D1568" s="232" t="s">
        <v>337</v>
      </c>
      <c r="E1568" s="254" t="s">
        <v>1</v>
      </c>
      <c r="F1568" s="255" t="s">
        <v>5229</v>
      </c>
      <c r="G1568" s="253"/>
      <c r="H1568" s="256">
        <v>16.489999999999998</v>
      </c>
      <c r="I1568" s="257"/>
      <c r="J1568" s="253"/>
      <c r="K1568" s="253"/>
      <c r="L1568" s="258"/>
      <c r="M1568" s="259"/>
      <c r="N1568" s="260"/>
      <c r="O1568" s="260"/>
      <c r="P1568" s="260"/>
      <c r="Q1568" s="260"/>
      <c r="R1568" s="260"/>
      <c r="S1568" s="260"/>
      <c r="T1568" s="261"/>
      <c r="U1568" s="13"/>
      <c r="V1568" s="13"/>
      <c r="W1568" s="13"/>
      <c r="X1568" s="13"/>
      <c r="Y1568" s="13"/>
      <c r="Z1568" s="13"/>
      <c r="AA1568" s="13"/>
      <c r="AB1568" s="13"/>
      <c r="AC1568" s="13"/>
      <c r="AD1568" s="13"/>
      <c r="AE1568" s="13"/>
      <c r="AT1568" s="262" t="s">
        <v>337</v>
      </c>
      <c r="AU1568" s="262" t="s">
        <v>85</v>
      </c>
      <c r="AV1568" s="13" t="s">
        <v>87</v>
      </c>
      <c r="AW1568" s="13" t="s">
        <v>33</v>
      </c>
      <c r="AX1568" s="13" t="s">
        <v>77</v>
      </c>
      <c r="AY1568" s="262" t="s">
        <v>247</v>
      </c>
    </row>
    <row r="1569" s="13" customFormat="1">
      <c r="A1569" s="13"/>
      <c r="B1569" s="252"/>
      <c r="C1569" s="253"/>
      <c r="D1569" s="232" t="s">
        <v>337</v>
      </c>
      <c r="E1569" s="254" t="s">
        <v>1</v>
      </c>
      <c r="F1569" s="255" t="s">
        <v>5230</v>
      </c>
      <c r="G1569" s="253"/>
      <c r="H1569" s="256">
        <v>16.504999999999999</v>
      </c>
      <c r="I1569" s="257"/>
      <c r="J1569" s="253"/>
      <c r="K1569" s="253"/>
      <c r="L1569" s="258"/>
      <c r="M1569" s="259"/>
      <c r="N1569" s="260"/>
      <c r="O1569" s="260"/>
      <c r="P1569" s="260"/>
      <c r="Q1569" s="260"/>
      <c r="R1569" s="260"/>
      <c r="S1569" s="260"/>
      <c r="T1569" s="261"/>
      <c r="U1569" s="13"/>
      <c r="V1569" s="13"/>
      <c r="W1569" s="13"/>
      <c r="X1569" s="13"/>
      <c r="Y1569" s="13"/>
      <c r="Z1569" s="13"/>
      <c r="AA1569" s="13"/>
      <c r="AB1569" s="13"/>
      <c r="AC1569" s="13"/>
      <c r="AD1569" s="13"/>
      <c r="AE1569" s="13"/>
      <c r="AT1569" s="262" t="s">
        <v>337</v>
      </c>
      <c r="AU1569" s="262" t="s">
        <v>85</v>
      </c>
      <c r="AV1569" s="13" t="s">
        <v>87</v>
      </c>
      <c r="AW1569" s="13" t="s">
        <v>33</v>
      </c>
      <c r="AX1569" s="13" t="s">
        <v>77</v>
      </c>
      <c r="AY1569" s="262" t="s">
        <v>247</v>
      </c>
    </row>
    <row r="1570" s="13" customFormat="1">
      <c r="A1570" s="13"/>
      <c r="B1570" s="252"/>
      <c r="C1570" s="253"/>
      <c r="D1570" s="232" t="s">
        <v>337</v>
      </c>
      <c r="E1570" s="254" t="s">
        <v>1</v>
      </c>
      <c r="F1570" s="255" t="s">
        <v>5231</v>
      </c>
      <c r="G1570" s="253"/>
      <c r="H1570" s="256">
        <v>16.5</v>
      </c>
      <c r="I1570" s="257"/>
      <c r="J1570" s="253"/>
      <c r="K1570" s="253"/>
      <c r="L1570" s="258"/>
      <c r="M1570" s="259"/>
      <c r="N1570" s="260"/>
      <c r="O1570" s="260"/>
      <c r="P1570" s="260"/>
      <c r="Q1570" s="260"/>
      <c r="R1570" s="260"/>
      <c r="S1570" s="260"/>
      <c r="T1570" s="261"/>
      <c r="U1570" s="13"/>
      <c r="V1570" s="13"/>
      <c r="W1570" s="13"/>
      <c r="X1570" s="13"/>
      <c r="Y1570" s="13"/>
      <c r="Z1570" s="13"/>
      <c r="AA1570" s="13"/>
      <c r="AB1570" s="13"/>
      <c r="AC1570" s="13"/>
      <c r="AD1570" s="13"/>
      <c r="AE1570" s="13"/>
      <c r="AT1570" s="262" t="s">
        <v>337</v>
      </c>
      <c r="AU1570" s="262" t="s">
        <v>85</v>
      </c>
      <c r="AV1570" s="13" t="s">
        <v>87</v>
      </c>
      <c r="AW1570" s="13" t="s">
        <v>33</v>
      </c>
      <c r="AX1570" s="13" t="s">
        <v>77</v>
      </c>
      <c r="AY1570" s="262" t="s">
        <v>247</v>
      </c>
    </row>
    <row r="1571" s="13" customFormat="1">
      <c r="A1571" s="13"/>
      <c r="B1571" s="252"/>
      <c r="C1571" s="253"/>
      <c r="D1571" s="232" t="s">
        <v>337</v>
      </c>
      <c r="E1571" s="254" t="s">
        <v>1</v>
      </c>
      <c r="F1571" s="255" t="s">
        <v>5232</v>
      </c>
      <c r="G1571" s="253"/>
      <c r="H1571" s="256">
        <v>26.149999999999999</v>
      </c>
      <c r="I1571" s="257"/>
      <c r="J1571" s="253"/>
      <c r="K1571" s="253"/>
      <c r="L1571" s="258"/>
      <c r="M1571" s="259"/>
      <c r="N1571" s="260"/>
      <c r="O1571" s="260"/>
      <c r="P1571" s="260"/>
      <c r="Q1571" s="260"/>
      <c r="R1571" s="260"/>
      <c r="S1571" s="260"/>
      <c r="T1571" s="261"/>
      <c r="U1571" s="13"/>
      <c r="V1571" s="13"/>
      <c r="W1571" s="13"/>
      <c r="X1571" s="13"/>
      <c r="Y1571" s="13"/>
      <c r="Z1571" s="13"/>
      <c r="AA1571" s="13"/>
      <c r="AB1571" s="13"/>
      <c r="AC1571" s="13"/>
      <c r="AD1571" s="13"/>
      <c r="AE1571" s="13"/>
      <c r="AT1571" s="262" t="s">
        <v>337</v>
      </c>
      <c r="AU1571" s="262" t="s">
        <v>85</v>
      </c>
      <c r="AV1571" s="13" t="s">
        <v>87</v>
      </c>
      <c r="AW1571" s="13" t="s">
        <v>33</v>
      </c>
      <c r="AX1571" s="13" t="s">
        <v>77</v>
      </c>
      <c r="AY1571" s="262" t="s">
        <v>247</v>
      </c>
    </row>
    <row r="1572" s="13" customFormat="1">
      <c r="A1572" s="13"/>
      <c r="B1572" s="252"/>
      <c r="C1572" s="253"/>
      <c r="D1572" s="232" t="s">
        <v>337</v>
      </c>
      <c r="E1572" s="254" t="s">
        <v>1</v>
      </c>
      <c r="F1572" s="255" t="s">
        <v>4769</v>
      </c>
      <c r="G1572" s="253"/>
      <c r="H1572" s="256">
        <v>6.3760000000000003</v>
      </c>
      <c r="I1572" s="257"/>
      <c r="J1572" s="253"/>
      <c r="K1572" s="253"/>
      <c r="L1572" s="258"/>
      <c r="M1572" s="259"/>
      <c r="N1572" s="260"/>
      <c r="O1572" s="260"/>
      <c r="P1572" s="260"/>
      <c r="Q1572" s="260"/>
      <c r="R1572" s="260"/>
      <c r="S1572" s="260"/>
      <c r="T1572" s="261"/>
      <c r="U1572" s="13"/>
      <c r="V1572" s="13"/>
      <c r="W1572" s="13"/>
      <c r="X1572" s="13"/>
      <c r="Y1572" s="13"/>
      <c r="Z1572" s="13"/>
      <c r="AA1572" s="13"/>
      <c r="AB1572" s="13"/>
      <c r="AC1572" s="13"/>
      <c r="AD1572" s="13"/>
      <c r="AE1572" s="13"/>
      <c r="AT1572" s="262" t="s">
        <v>337</v>
      </c>
      <c r="AU1572" s="262" t="s">
        <v>85</v>
      </c>
      <c r="AV1572" s="13" t="s">
        <v>87</v>
      </c>
      <c r="AW1572" s="13" t="s">
        <v>33</v>
      </c>
      <c r="AX1572" s="13" t="s">
        <v>77</v>
      </c>
      <c r="AY1572" s="262" t="s">
        <v>247</v>
      </c>
    </row>
    <row r="1573" s="13" customFormat="1">
      <c r="A1573" s="13"/>
      <c r="B1573" s="252"/>
      <c r="C1573" s="253"/>
      <c r="D1573" s="232" t="s">
        <v>337</v>
      </c>
      <c r="E1573" s="254" t="s">
        <v>1</v>
      </c>
      <c r="F1573" s="255" t="s">
        <v>4770</v>
      </c>
      <c r="G1573" s="253"/>
      <c r="H1573" s="256">
        <v>6.04</v>
      </c>
      <c r="I1573" s="257"/>
      <c r="J1573" s="253"/>
      <c r="K1573" s="253"/>
      <c r="L1573" s="258"/>
      <c r="M1573" s="259"/>
      <c r="N1573" s="260"/>
      <c r="O1573" s="260"/>
      <c r="P1573" s="260"/>
      <c r="Q1573" s="260"/>
      <c r="R1573" s="260"/>
      <c r="S1573" s="260"/>
      <c r="T1573" s="261"/>
      <c r="U1573" s="13"/>
      <c r="V1573" s="13"/>
      <c r="W1573" s="13"/>
      <c r="X1573" s="13"/>
      <c r="Y1573" s="13"/>
      <c r="Z1573" s="13"/>
      <c r="AA1573" s="13"/>
      <c r="AB1573" s="13"/>
      <c r="AC1573" s="13"/>
      <c r="AD1573" s="13"/>
      <c r="AE1573" s="13"/>
      <c r="AT1573" s="262" t="s">
        <v>337</v>
      </c>
      <c r="AU1573" s="262" t="s">
        <v>85</v>
      </c>
      <c r="AV1573" s="13" t="s">
        <v>87</v>
      </c>
      <c r="AW1573" s="13" t="s">
        <v>33</v>
      </c>
      <c r="AX1573" s="13" t="s">
        <v>77</v>
      </c>
      <c r="AY1573" s="262" t="s">
        <v>247</v>
      </c>
    </row>
    <row r="1574" s="13" customFormat="1">
      <c r="A1574" s="13"/>
      <c r="B1574" s="252"/>
      <c r="C1574" s="253"/>
      <c r="D1574" s="232" t="s">
        <v>337</v>
      </c>
      <c r="E1574" s="254" t="s">
        <v>1</v>
      </c>
      <c r="F1574" s="255" t="s">
        <v>5233</v>
      </c>
      <c r="G1574" s="253"/>
      <c r="H1574" s="256">
        <v>15.65</v>
      </c>
      <c r="I1574" s="257"/>
      <c r="J1574" s="253"/>
      <c r="K1574" s="253"/>
      <c r="L1574" s="258"/>
      <c r="M1574" s="259"/>
      <c r="N1574" s="260"/>
      <c r="O1574" s="260"/>
      <c r="P1574" s="260"/>
      <c r="Q1574" s="260"/>
      <c r="R1574" s="260"/>
      <c r="S1574" s="260"/>
      <c r="T1574" s="261"/>
      <c r="U1574" s="13"/>
      <c r="V1574" s="13"/>
      <c r="W1574" s="13"/>
      <c r="X1574" s="13"/>
      <c r="Y1574" s="13"/>
      <c r="Z1574" s="13"/>
      <c r="AA1574" s="13"/>
      <c r="AB1574" s="13"/>
      <c r="AC1574" s="13"/>
      <c r="AD1574" s="13"/>
      <c r="AE1574" s="13"/>
      <c r="AT1574" s="262" t="s">
        <v>337</v>
      </c>
      <c r="AU1574" s="262" t="s">
        <v>85</v>
      </c>
      <c r="AV1574" s="13" t="s">
        <v>87</v>
      </c>
      <c r="AW1574" s="13" t="s">
        <v>33</v>
      </c>
      <c r="AX1574" s="13" t="s">
        <v>77</v>
      </c>
      <c r="AY1574" s="262" t="s">
        <v>247</v>
      </c>
    </row>
    <row r="1575" s="13" customFormat="1">
      <c r="A1575" s="13"/>
      <c r="B1575" s="252"/>
      <c r="C1575" s="253"/>
      <c r="D1575" s="232" t="s">
        <v>337</v>
      </c>
      <c r="E1575" s="254" t="s">
        <v>1</v>
      </c>
      <c r="F1575" s="255" t="s">
        <v>5234</v>
      </c>
      <c r="G1575" s="253"/>
      <c r="H1575" s="256">
        <v>9.8200000000000003</v>
      </c>
      <c r="I1575" s="257"/>
      <c r="J1575" s="253"/>
      <c r="K1575" s="253"/>
      <c r="L1575" s="258"/>
      <c r="M1575" s="259"/>
      <c r="N1575" s="260"/>
      <c r="O1575" s="260"/>
      <c r="P1575" s="260"/>
      <c r="Q1575" s="260"/>
      <c r="R1575" s="260"/>
      <c r="S1575" s="260"/>
      <c r="T1575" s="261"/>
      <c r="U1575" s="13"/>
      <c r="V1575" s="13"/>
      <c r="W1575" s="13"/>
      <c r="X1575" s="13"/>
      <c r="Y1575" s="13"/>
      <c r="Z1575" s="13"/>
      <c r="AA1575" s="13"/>
      <c r="AB1575" s="13"/>
      <c r="AC1575" s="13"/>
      <c r="AD1575" s="13"/>
      <c r="AE1575" s="13"/>
      <c r="AT1575" s="262" t="s">
        <v>337</v>
      </c>
      <c r="AU1575" s="262" t="s">
        <v>85</v>
      </c>
      <c r="AV1575" s="13" t="s">
        <v>87</v>
      </c>
      <c r="AW1575" s="13" t="s">
        <v>33</v>
      </c>
      <c r="AX1575" s="13" t="s">
        <v>77</v>
      </c>
      <c r="AY1575" s="262" t="s">
        <v>247</v>
      </c>
    </row>
    <row r="1576" s="13" customFormat="1">
      <c r="A1576" s="13"/>
      <c r="B1576" s="252"/>
      <c r="C1576" s="253"/>
      <c r="D1576" s="232" t="s">
        <v>337</v>
      </c>
      <c r="E1576" s="254" t="s">
        <v>1</v>
      </c>
      <c r="F1576" s="255" t="s">
        <v>5235</v>
      </c>
      <c r="G1576" s="253"/>
      <c r="H1576" s="256">
        <v>71.829999999999998</v>
      </c>
      <c r="I1576" s="257"/>
      <c r="J1576" s="253"/>
      <c r="K1576" s="253"/>
      <c r="L1576" s="258"/>
      <c r="M1576" s="259"/>
      <c r="N1576" s="260"/>
      <c r="O1576" s="260"/>
      <c r="P1576" s="260"/>
      <c r="Q1576" s="260"/>
      <c r="R1576" s="260"/>
      <c r="S1576" s="260"/>
      <c r="T1576" s="261"/>
      <c r="U1576" s="13"/>
      <c r="V1576" s="13"/>
      <c r="W1576" s="13"/>
      <c r="X1576" s="13"/>
      <c r="Y1576" s="13"/>
      <c r="Z1576" s="13"/>
      <c r="AA1576" s="13"/>
      <c r="AB1576" s="13"/>
      <c r="AC1576" s="13"/>
      <c r="AD1576" s="13"/>
      <c r="AE1576" s="13"/>
      <c r="AT1576" s="262" t="s">
        <v>337</v>
      </c>
      <c r="AU1576" s="262" t="s">
        <v>85</v>
      </c>
      <c r="AV1576" s="13" t="s">
        <v>87</v>
      </c>
      <c r="AW1576" s="13" t="s">
        <v>33</v>
      </c>
      <c r="AX1576" s="13" t="s">
        <v>77</v>
      </c>
      <c r="AY1576" s="262" t="s">
        <v>247</v>
      </c>
    </row>
    <row r="1577" s="13" customFormat="1">
      <c r="A1577" s="13"/>
      <c r="B1577" s="252"/>
      <c r="C1577" s="253"/>
      <c r="D1577" s="232" t="s">
        <v>337</v>
      </c>
      <c r="E1577" s="254" t="s">
        <v>1</v>
      </c>
      <c r="F1577" s="255" t="s">
        <v>5236</v>
      </c>
      <c r="G1577" s="253"/>
      <c r="H1577" s="256">
        <v>37.837000000000003</v>
      </c>
      <c r="I1577" s="257"/>
      <c r="J1577" s="253"/>
      <c r="K1577" s="253"/>
      <c r="L1577" s="258"/>
      <c r="M1577" s="259"/>
      <c r="N1577" s="260"/>
      <c r="O1577" s="260"/>
      <c r="P1577" s="260"/>
      <c r="Q1577" s="260"/>
      <c r="R1577" s="260"/>
      <c r="S1577" s="260"/>
      <c r="T1577" s="261"/>
      <c r="U1577" s="13"/>
      <c r="V1577" s="13"/>
      <c r="W1577" s="13"/>
      <c r="X1577" s="13"/>
      <c r="Y1577" s="13"/>
      <c r="Z1577" s="13"/>
      <c r="AA1577" s="13"/>
      <c r="AB1577" s="13"/>
      <c r="AC1577" s="13"/>
      <c r="AD1577" s="13"/>
      <c r="AE1577" s="13"/>
      <c r="AT1577" s="262" t="s">
        <v>337</v>
      </c>
      <c r="AU1577" s="262" t="s">
        <v>85</v>
      </c>
      <c r="AV1577" s="13" t="s">
        <v>87</v>
      </c>
      <c r="AW1577" s="13" t="s">
        <v>33</v>
      </c>
      <c r="AX1577" s="13" t="s">
        <v>77</v>
      </c>
      <c r="AY1577" s="262" t="s">
        <v>247</v>
      </c>
    </row>
    <row r="1578" s="13" customFormat="1">
      <c r="A1578" s="13"/>
      <c r="B1578" s="252"/>
      <c r="C1578" s="253"/>
      <c r="D1578" s="232" t="s">
        <v>337</v>
      </c>
      <c r="E1578" s="254" t="s">
        <v>1</v>
      </c>
      <c r="F1578" s="255" t="s">
        <v>5237</v>
      </c>
      <c r="G1578" s="253"/>
      <c r="H1578" s="256">
        <v>13.609999999999999</v>
      </c>
      <c r="I1578" s="257"/>
      <c r="J1578" s="253"/>
      <c r="K1578" s="253"/>
      <c r="L1578" s="258"/>
      <c r="M1578" s="259"/>
      <c r="N1578" s="260"/>
      <c r="O1578" s="260"/>
      <c r="P1578" s="260"/>
      <c r="Q1578" s="260"/>
      <c r="R1578" s="260"/>
      <c r="S1578" s="260"/>
      <c r="T1578" s="261"/>
      <c r="U1578" s="13"/>
      <c r="V1578" s="13"/>
      <c r="W1578" s="13"/>
      <c r="X1578" s="13"/>
      <c r="Y1578" s="13"/>
      <c r="Z1578" s="13"/>
      <c r="AA1578" s="13"/>
      <c r="AB1578" s="13"/>
      <c r="AC1578" s="13"/>
      <c r="AD1578" s="13"/>
      <c r="AE1578" s="13"/>
      <c r="AT1578" s="262" t="s">
        <v>337</v>
      </c>
      <c r="AU1578" s="262" t="s">
        <v>85</v>
      </c>
      <c r="AV1578" s="13" t="s">
        <v>87</v>
      </c>
      <c r="AW1578" s="13" t="s">
        <v>33</v>
      </c>
      <c r="AX1578" s="13" t="s">
        <v>77</v>
      </c>
      <c r="AY1578" s="262" t="s">
        <v>247</v>
      </c>
    </row>
    <row r="1579" s="13" customFormat="1">
      <c r="A1579" s="13"/>
      <c r="B1579" s="252"/>
      <c r="C1579" s="253"/>
      <c r="D1579" s="232" t="s">
        <v>337</v>
      </c>
      <c r="E1579" s="254" t="s">
        <v>1</v>
      </c>
      <c r="F1579" s="255" t="s">
        <v>5238</v>
      </c>
      <c r="G1579" s="253"/>
      <c r="H1579" s="256">
        <v>27.390000000000001</v>
      </c>
      <c r="I1579" s="257"/>
      <c r="J1579" s="253"/>
      <c r="K1579" s="253"/>
      <c r="L1579" s="258"/>
      <c r="M1579" s="259"/>
      <c r="N1579" s="260"/>
      <c r="O1579" s="260"/>
      <c r="P1579" s="260"/>
      <c r="Q1579" s="260"/>
      <c r="R1579" s="260"/>
      <c r="S1579" s="260"/>
      <c r="T1579" s="261"/>
      <c r="U1579" s="13"/>
      <c r="V1579" s="13"/>
      <c r="W1579" s="13"/>
      <c r="X1579" s="13"/>
      <c r="Y1579" s="13"/>
      <c r="Z1579" s="13"/>
      <c r="AA1579" s="13"/>
      <c r="AB1579" s="13"/>
      <c r="AC1579" s="13"/>
      <c r="AD1579" s="13"/>
      <c r="AE1579" s="13"/>
      <c r="AT1579" s="262" t="s">
        <v>337</v>
      </c>
      <c r="AU1579" s="262" t="s">
        <v>85</v>
      </c>
      <c r="AV1579" s="13" t="s">
        <v>87</v>
      </c>
      <c r="AW1579" s="13" t="s">
        <v>33</v>
      </c>
      <c r="AX1579" s="13" t="s">
        <v>77</v>
      </c>
      <c r="AY1579" s="262" t="s">
        <v>247</v>
      </c>
    </row>
    <row r="1580" s="13" customFormat="1">
      <c r="A1580" s="13"/>
      <c r="B1580" s="252"/>
      <c r="C1580" s="253"/>
      <c r="D1580" s="232" t="s">
        <v>337</v>
      </c>
      <c r="E1580" s="254" t="s">
        <v>1</v>
      </c>
      <c r="F1580" s="255" t="s">
        <v>5239</v>
      </c>
      <c r="G1580" s="253"/>
      <c r="H1580" s="256">
        <v>25.890000000000001</v>
      </c>
      <c r="I1580" s="257"/>
      <c r="J1580" s="253"/>
      <c r="K1580" s="253"/>
      <c r="L1580" s="258"/>
      <c r="M1580" s="259"/>
      <c r="N1580" s="260"/>
      <c r="O1580" s="260"/>
      <c r="P1580" s="260"/>
      <c r="Q1580" s="260"/>
      <c r="R1580" s="260"/>
      <c r="S1580" s="260"/>
      <c r="T1580" s="261"/>
      <c r="U1580" s="13"/>
      <c r="V1580" s="13"/>
      <c r="W1580" s="13"/>
      <c r="X1580" s="13"/>
      <c r="Y1580" s="13"/>
      <c r="Z1580" s="13"/>
      <c r="AA1580" s="13"/>
      <c r="AB1580" s="13"/>
      <c r="AC1580" s="13"/>
      <c r="AD1580" s="13"/>
      <c r="AE1580" s="13"/>
      <c r="AT1580" s="262" t="s">
        <v>337</v>
      </c>
      <c r="AU1580" s="262" t="s">
        <v>85</v>
      </c>
      <c r="AV1580" s="13" t="s">
        <v>87</v>
      </c>
      <c r="AW1580" s="13" t="s">
        <v>33</v>
      </c>
      <c r="AX1580" s="13" t="s">
        <v>77</v>
      </c>
      <c r="AY1580" s="262" t="s">
        <v>247</v>
      </c>
    </row>
    <row r="1581" s="13" customFormat="1">
      <c r="A1581" s="13"/>
      <c r="B1581" s="252"/>
      <c r="C1581" s="253"/>
      <c r="D1581" s="232" t="s">
        <v>337</v>
      </c>
      <c r="E1581" s="254" t="s">
        <v>1</v>
      </c>
      <c r="F1581" s="255" t="s">
        <v>5240</v>
      </c>
      <c r="G1581" s="253"/>
      <c r="H1581" s="256">
        <v>33.82</v>
      </c>
      <c r="I1581" s="257"/>
      <c r="J1581" s="253"/>
      <c r="K1581" s="253"/>
      <c r="L1581" s="258"/>
      <c r="M1581" s="259"/>
      <c r="N1581" s="260"/>
      <c r="O1581" s="260"/>
      <c r="P1581" s="260"/>
      <c r="Q1581" s="260"/>
      <c r="R1581" s="260"/>
      <c r="S1581" s="260"/>
      <c r="T1581" s="261"/>
      <c r="U1581" s="13"/>
      <c r="V1581" s="13"/>
      <c r="W1581" s="13"/>
      <c r="X1581" s="13"/>
      <c r="Y1581" s="13"/>
      <c r="Z1581" s="13"/>
      <c r="AA1581" s="13"/>
      <c r="AB1581" s="13"/>
      <c r="AC1581" s="13"/>
      <c r="AD1581" s="13"/>
      <c r="AE1581" s="13"/>
      <c r="AT1581" s="262" t="s">
        <v>337</v>
      </c>
      <c r="AU1581" s="262" t="s">
        <v>85</v>
      </c>
      <c r="AV1581" s="13" t="s">
        <v>87</v>
      </c>
      <c r="AW1581" s="13" t="s">
        <v>33</v>
      </c>
      <c r="AX1581" s="13" t="s">
        <v>77</v>
      </c>
      <c r="AY1581" s="262" t="s">
        <v>247</v>
      </c>
    </row>
    <row r="1582" s="13" customFormat="1">
      <c r="A1582" s="13"/>
      <c r="B1582" s="252"/>
      <c r="C1582" s="253"/>
      <c r="D1582" s="232" t="s">
        <v>337</v>
      </c>
      <c r="E1582" s="254" t="s">
        <v>1</v>
      </c>
      <c r="F1582" s="255" t="s">
        <v>5241</v>
      </c>
      <c r="G1582" s="253"/>
      <c r="H1582" s="256">
        <v>36</v>
      </c>
      <c r="I1582" s="257"/>
      <c r="J1582" s="253"/>
      <c r="K1582" s="253"/>
      <c r="L1582" s="258"/>
      <c r="M1582" s="259"/>
      <c r="N1582" s="260"/>
      <c r="O1582" s="260"/>
      <c r="P1582" s="260"/>
      <c r="Q1582" s="260"/>
      <c r="R1582" s="260"/>
      <c r="S1582" s="260"/>
      <c r="T1582" s="261"/>
      <c r="U1582" s="13"/>
      <c r="V1582" s="13"/>
      <c r="W1582" s="13"/>
      <c r="X1582" s="13"/>
      <c r="Y1582" s="13"/>
      <c r="Z1582" s="13"/>
      <c r="AA1582" s="13"/>
      <c r="AB1582" s="13"/>
      <c r="AC1582" s="13"/>
      <c r="AD1582" s="13"/>
      <c r="AE1582" s="13"/>
      <c r="AT1582" s="262" t="s">
        <v>337</v>
      </c>
      <c r="AU1582" s="262" t="s">
        <v>85</v>
      </c>
      <c r="AV1582" s="13" t="s">
        <v>87</v>
      </c>
      <c r="AW1582" s="13" t="s">
        <v>33</v>
      </c>
      <c r="AX1582" s="13" t="s">
        <v>77</v>
      </c>
      <c r="AY1582" s="262" t="s">
        <v>247</v>
      </c>
    </row>
    <row r="1583" s="13" customFormat="1">
      <c r="A1583" s="13"/>
      <c r="B1583" s="252"/>
      <c r="C1583" s="253"/>
      <c r="D1583" s="232" t="s">
        <v>337</v>
      </c>
      <c r="E1583" s="254" t="s">
        <v>1</v>
      </c>
      <c r="F1583" s="255" t="s">
        <v>5242</v>
      </c>
      <c r="G1583" s="253"/>
      <c r="H1583" s="256">
        <v>33.210000000000001</v>
      </c>
      <c r="I1583" s="257"/>
      <c r="J1583" s="253"/>
      <c r="K1583" s="253"/>
      <c r="L1583" s="258"/>
      <c r="M1583" s="259"/>
      <c r="N1583" s="260"/>
      <c r="O1583" s="260"/>
      <c r="P1583" s="260"/>
      <c r="Q1583" s="260"/>
      <c r="R1583" s="260"/>
      <c r="S1583" s="260"/>
      <c r="T1583" s="261"/>
      <c r="U1583" s="13"/>
      <c r="V1583" s="13"/>
      <c r="W1583" s="13"/>
      <c r="X1583" s="13"/>
      <c r="Y1583" s="13"/>
      <c r="Z1583" s="13"/>
      <c r="AA1583" s="13"/>
      <c r="AB1583" s="13"/>
      <c r="AC1583" s="13"/>
      <c r="AD1583" s="13"/>
      <c r="AE1583" s="13"/>
      <c r="AT1583" s="262" t="s">
        <v>337</v>
      </c>
      <c r="AU1583" s="262" t="s">
        <v>85</v>
      </c>
      <c r="AV1583" s="13" t="s">
        <v>87</v>
      </c>
      <c r="AW1583" s="13" t="s">
        <v>33</v>
      </c>
      <c r="AX1583" s="13" t="s">
        <v>77</v>
      </c>
      <c r="AY1583" s="262" t="s">
        <v>247</v>
      </c>
    </row>
    <row r="1584" s="13" customFormat="1">
      <c r="A1584" s="13"/>
      <c r="B1584" s="252"/>
      <c r="C1584" s="253"/>
      <c r="D1584" s="232" t="s">
        <v>337</v>
      </c>
      <c r="E1584" s="254" t="s">
        <v>1</v>
      </c>
      <c r="F1584" s="255" t="s">
        <v>5243</v>
      </c>
      <c r="G1584" s="253"/>
      <c r="H1584" s="256">
        <v>25.350000000000001</v>
      </c>
      <c r="I1584" s="257"/>
      <c r="J1584" s="253"/>
      <c r="K1584" s="253"/>
      <c r="L1584" s="258"/>
      <c r="M1584" s="259"/>
      <c r="N1584" s="260"/>
      <c r="O1584" s="260"/>
      <c r="P1584" s="260"/>
      <c r="Q1584" s="260"/>
      <c r="R1584" s="260"/>
      <c r="S1584" s="260"/>
      <c r="T1584" s="261"/>
      <c r="U1584" s="13"/>
      <c r="V1584" s="13"/>
      <c r="W1584" s="13"/>
      <c r="X1584" s="13"/>
      <c r="Y1584" s="13"/>
      <c r="Z1584" s="13"/>
      <c r="AA1584" s="13"/>
      <c r="AB1584" s="13"/>
      <c r="AC1584" s="13"/>
      <c r="AD1584" s="13"/>
      <c r="AE1584" s="13"/>
      <c r="AT1584" s="262" t="s">
        <v>337</v>
      </c>
      <c r="AU1584" s="262" t="s">
        <v>85</v>
      </c>
      <c r="AV1584" s="13" t="s">
        <v>87</v>
      </c>
      <c r="AW1584" s="13" t="s">
        <v>33</v>
      </c>
      <c r="AX1584" s="13" t="s">
        <v>77</v>
      </c>
      <c r="AY1584" s="262" t="s">
        <v>247</v>
      </c>
    </row>
    <row r="1585" s="13" customFormat="1">
      <c r="A1585" s="13"/>
      <c r="B1585" s="252"/>
      <c r="C1585" s="253"/>
      <c r="D1585" s="232" t="s">
        <v>337</v>
      </c>
      <c r="E1585" s="254" t="s">
        <v>1</v>
      </c>
      <c r="F1585" s="255" t="s">
        <v>5244</v>
      </c>
      <c r="G1585" s="253"/>
      <c r="H1585" s="256">
        <v>17.890000000000001</v>
      </c>
      <c r="I1585" s="257"/>
      <c r="J1585" s="253"/>
      <c r="K1585" s="253"/>
      <c r="L1585" s="258"/>
      <c r="M1585" s="259"/>
      <c r="N1585" s="260"/>
      <c r="O1585" s="260"/>
      <c r="P1585" s="260"/>
      <c r="Q1585" s="260"/>
      <c r="R1585" s="260"/>
      <c r="S1585" s="260"/>
      <c r="T1585" s="261"/>
      <c r="U1585" s="13"/>
      <c r="V1585" s="13"/>
      <c r="W1585" s="13"/>
      <c r="X1585" s="13"/>
      <c r="Y1585" s="13"/>
      <c r="Z1585" s="13"/>
      <c r="AA1585" s="13"/>
      <c r="AB1585" s="13"/>
      <c r="AC1585" s="13"/>
      <c r="AD1585" s="13"/>
      <c r="AE1585" s="13"/>
      <c r="AT1585" s="262" t="s">
        <v>337</v>
      </c>
      <c r="AU1585" s="262" t="s">
        <v>85</v>
      </c>
      <c r="AV1585" s="13" t="s">
        <v>87</v>
      </c>
      <c r="AW1585" s="13" t="s">
        <v>33</v>
      </c>
      <c r="AX1585" s="13" t="s">
        <v>77</v>
      </c>
      <c r="AY1585" s="262" t="s">
        <v>247</v>
      </c>
    </row>
    <row r="1586" s="13" customFormat="1">
      <c r="A1586" s="13"/>
      <c r="B1586" s="252"/>
      <c r="C1586" s="253"/>
      <c r="D1586" s="232" t="s">
        <v>337</v>
      </c>
      <c r="E1586" s="254" t="s">
        <v>1</v>
      </c>
      <c r="F1586" s="255" t="s">
        <v>5245</v>
      </c>
      <c r="G1586" s="253"/>
      <c r="H1586" s="256">
        <v>7.4500000000000002</v>
      </c>
      <c r="I1586" s="257"/>
      <c r="J1586" s="253"/>
      <c r="K1586" s="253"/>
      <c r="L1586" s="258"/>
      <c r="M1586" s="259"/>
      <c r="N1586" s="260"/>
      <c r="O1586" s="260"/>
      <c r="P1586" s="260"/>
      <c r="Q1586" s="260"/>
      <c r="R1586" s="260"/>
      <c r="S1586" s="260"/>
      <c r="T1586" s="261"/>
      <c r="U1586" s="13"/>
      <c r="V1586" s="13"/>
      <c r="W1586" s="13"/>
      <c r="X1586" s="13"/>
      <c r="Y1586" s="13"/>
      <c r="Z1586" s="13"/>
      <c r="AA1586" s="13"/>
      <c r="AB1586" s="13"/>
      <c r="AC1586" s="13"/>
      <c r="AD1586" s="13"/>
      <c r="AE1586" s="13"/>
      <c r="AT1586" s="262" t="s">
        <v>337</v>
      </c>
      <c r="AU1586" s="262" t="s">
        <v>85</v>
      </c>
      <c r="AV1586" s="13" t="s">
        <v>87</v>
      </c>
      <c r="AW1586" s="13" t="s">
        <v>33</v>
      </c>
      <c r="AX1586" s="13" t="s">
        <v>77</v>
      </c>
      <c r="AY1586" s="262" t="s">
        <v>247</v>
      </c>
    </row>
    <row r="1587" s="13" customFormat="1">
      <c r="A1587" s="13"/>
      <c r="B1587" s="252"/>
      <c r="C1587" s="253"/>
      <c r="D1587" s="232" t="s">
        <v>337</v>
      </c>
      <c r="E1587" s="254" t="s">
        <v>1</v>
      </c>
      <c r="F1587" s="255" t="s">
        <v>5246</v>
      </c>
      <c r="G1587" s="253"/>
      <c r="H1587" s="256">
        <v>13.68</v>
      </c>
      <c r="I1587" s="257"/>
      <c r="J1587" s="253"/>
      <c r="K1587" s="253"/>
      <c r="L1587" s="258"/>
      <c r="M1587" s="259"/>
      <c r="N1587" s="260"/>
      <c r="O1587" s="260"/>
      <c r="P1587" s="260"/>
      <c r="Q1587" s="260"/>
      <c r="R1587" s="260"/>
      <c r="S1587" s="260"/>
      <c r="T1587" s="261"/>
      <c r="U1587" s="13"/>
      <c r="V1587" s="13"/>
      <c r="W1587" s="13"/>
      <c r="X1587" s="13"/>
      <c r="Y1587" s="13"/>
      <c r="Z1587" s="13"/>
      <c r="AA1587" s="13"/>
      <c r="AB1587" s="13"/>
      <c r="AC1587" s="13"/>
      <c r="AD1587" s="13"/>
      <c r="AE1587" s="13"/>
      <c r="AT1587" s="262" t="s">
        <v>337</v>
      </c>
      <c r="AU1587" s="262" t="s">
        <v>85</v>
      </c>
      <c r="AV1587" s="13" t="s">
        <v>87</v>
      </c>
      <c r="AW1587" s="13" t="s">
        <v>33</v>
      </c>
      <c r="AX1587" s="13" t="s">
        <v>77</v>
      </c>
      <c r="AY1587" s="262" t="s">
        <v>247</v>
      </c>
    </row>
    <row r="1588" s="13" customFormat="1">
      <c r="A1588" s="13"/>
      <c r="B1588" s="252"/>
      <c r="C1588" s="253"/>
      <c r="D1588" s="232" t="s">
        <v>337</v>
      </c>
      <c r="E1588" s="254" t="s">
        <v>1</v>
      </c>
      <c r="F1588" s="255" t="s">
        <v>5247</v>
      </c>
      <c r="G1588" s="253"/>
      <c r="H1588" s="256">
        <v>11.289999999999999</v>
      </c>
      <c r="I1588" s="257"/>
      <c r="J1588" s="253"/>
      <c r="K1588" s="253"/>
      <c r="L1588" s="258"/>
      <c r="M1588" s="259"/>
      <c r="N1588" s="260"/>
      <c r="O1588" s="260"/>
      <c r="P1588" s="260"/>
      <c r="Q1588" s="260"/>
      <c r="R1588" s="260"/>
      <c r="S1588" s="260"/>
      <c r="T1588" s="261"/>
      <c r="U1588" s="13"/>
      <c r="V1588" s="13"/>
      <c r="W1588" s="13"/>
      <c r="X1588" s="13"/>
      <c r="Y1588" s="13"/>
      <c r="Z1588" s="13"/>
      <c r="AA1588" s="13"/>
      <c r="AB1588" s="13"/>
      <c r="AC1588" s="13"/>
      <c r="AD1588" s="13"/>
      <c r="AE1588" s="13"/>
      <c r="AT1588" s="262" t="s">
        <v>337</v>
      </c>
      <c r="AU1588" s="262" t="s">
        <v>85</v>
      </c>
      <c r="AV1588" s="13" t="s">
        <v>87</v>
      </c>
      <c r="AW1588" s="13" t="s">
        <v>33</v>
      </c>
      <c r="AX1588" s="13" t="s">
        <v>77</v>
      </c>
      <c r="AY1588" s="262" t="s">
        <v>247</v>
      </c>
    </row>
    <row r="1589" s="13" customFormat="1">
      <c r="A1589" s="13"/>
      <c r="B1589" s="252"/>
      <c r="C1589" s="253"/>
      <c r="D1589" s="232" t="s">
        <v>337</v>
      </c>
      <c r="E1589" s="254" t="s">
        <v>1</v>
      </c>
      <c r="F1589" s="255" t="s">
        <v>5248</v>
      </c>
      <c r="G1589" s="253"/>
      <c r="H1589" s="256">
        <v>9.9199999999999999</v>
      </c>
      <c r="I1589" s="257"/>
      <c r="J1589" s="253"/>
      <c r="K1589" s="253"/>
      <c r="L1589" s="258"/>
      <c r="M1589" s="259"/>
      <c r="N1589" s="260"/>
      <c r="O1589" s="260"/>
      <c r="P1589" s="260"/>
      <c r="Q1589" s="260"/>
      <c r="R1589" s="260"/>
      <c r="S1589" s="260"/>
      <c r="T1589" s="261"/>
      <c r="U1589" s="13"/>
      <c r="V1589" s="13"/>
      <c r="W1589" s="13"/>
      <c r="X1589" s="13"/>
      <c r="Y1589" s="13"/>
      <c r="Z1589" s="13"/>
      <c r="AA1589" s="13"/>
      <c r="AB1589" s="13"/>
      <c r="AC1589" s="13"/>
      <c r="AD1589" s="13"/>
      <c r="AE1589" s="13"/>
      <c r="AT1589" s="262" t="s">
        <v>337</v>
      </c>
      <c r="AU1589" s="262" t="s">
        <v>85</v>
      </c>
      <c r="AV1589" s="13" t="s">
        <v>87</v>
      </c>
      <c r="AW1589" s="13" t="s">
        <v>33</v>
      </c>
      <c r="AX1589" s="13" t="s">
        <v>77</v>
      </c>
      <c r="AY1589" s="262" t="s">
        <v>247</v>
      </c>
    </row>
    <row r="1590" s="13" customFormat="1">
      <c r="A1590" s="13"/>
      <c r="B1590" s="252"/>
      <c r="C1590" s="253"/>
      <c r="D1590" s="232" t="s">
        <v>337</v>
      </c>
      <c r="E1590" s="254" t="s">
        <v>1</v>
      </c>
      <c r="F1590" s="255" t="s">
        <v>5249</v>
      </c>
      <c r="G1590" s="253"/>
      <c r="H1590" s="256">
        <v>13.800000000000001</v>
      </c>
      <c r="I1590" s="257"/>
      <c r="J1590" s="253"/>
      <c r="K1590" s="253"/>
      <c r="L1590" s="258"/>
      <c r="M1590" s="259"/>
      <c r="N1590" s="260"/>
      <c r="O1590" s="260"/>
      <c r="P1590" s="260"/>
      <c r="Q1590" s="260"/>
      <c r="R1590" s="260"/>
      <c r="S1590" s="260"/>
      <c r="T1590" s="261"/>
      <c r="U1590" s="13"/>
      <c r="V1590" s="13"/>
      <c r="W1590" s="13"/>
      <c r="X1590" s="13"/>
      <c r="Y1590" s="13"/>
      <c r="Z1590" s="13"/>
      <c r="AA1590" s="13"/>
      <c r="AB1590" s="13"/>
      <c r="AC1590" s="13"/>
      <c r="AD1590" s="13"/>
      <c r="AE1590" s="13"/>
      <c r="AT1590" s="262" t="s">
        <v>337</v>
      </c>
      <c r="AU1590" s="262" t="s">
        <v>85</v>
      </c>
      <c r="AV1590" s="13" t="s">
        <v>87</v>
      </c>
      <c r="AW1590" s="13" t="s">
        <v>33</v>
      </c>
      <c r="AX1590" s="13" t="s">
        <v>77</v>
      </c>
      <c r="AY1590" s="262" t="s">
        <v>247</v>
      </c>
    </row>
    <row r="1591" s="13" customFormat="1">
      <c r="A1591" s="13"/>
      <c r="B1591" s="252"/>
      <c r="C1591" s="253"/>
      <c r="D1591" s="232" t="s">
        <v>337</v>
      </c>
      <c r="E1591" s="254" t="s">
        <v>1</v>
      </c>
      <c r="F1591" s="255" t="s">
        <v>5250</v>
      </c>
      <c r="G1591" s="253"/>
      <c r="H1591" s="256">
        <v>21.870000000000001</v>
      </c>
      <c r="I1591" s="257"/>
      <c r="J1591" s="253"/>
      <c r="K1591" s="253"/>
      <c r="L1591" s="258"/>
      <c r="M1591" s="259"/>
      <c r="N1591" s="260"/>
      <c r="O1591" s="260"/>
      <c r="P1591" s="260"/>
      <c r="Q1591" s="260"/>
      <c r="R1591" s="260"/>
      <c r="S1591" s="260"/>
      <c r="T1591" s="261"/>
      <c r="U1591" s="13"/>
      <c r="V1591" s="13"/>
      <c r="W1591" s="13"/>
      <c r="X1591" s="13"/>
      <c r="Y1591" s="13"/>
      <c r="Z1591" s="13"/>
      <c r="AA1591" s="13"/>
      <c r="AB1591" s="13"/>
      <c r="AC1591" s="13"/>
      <c r="AD1591" s="13"/>
      <c r="AE1591" s="13"/>
      <c r="AT1591" s="262" t="s">
        <v>337</v>
      </c>
      <c r="AU1591" s="262" t="s">
        <v>85</v>
      </c>
      <c r="AV1591" s="13" t="s">
        <v>87</v>
      </c>
      <c r="AW1591" s="13" t="s">
        <v>33</v>
      </c>
      <c r="AX1591" s="13" t="s">
        <v>77</v>
      </c>
      <c r="AY1591" s="262" t="s">
        <v>247</v>
      </c>
    </row>
    <row r="1592" s="13" customFormat="1">
      <c r="A1592" s="13"/>
      <c r="B1592" s="252"/>
      <c r="C1592" s="253"/>
      <c r="D1592" s="232" t="s">
        <v>337</v>
      </c>
      <c r="E1592" s="254" t="s">
        <v>1</v>
      </c>
      <c r="F1592" s="255" t="s">
        <v>5251</v>
      </c>
      <c r="G1592" s="253"/>
      <c r="H1592" s="256">
        <v>25.350000000000001</v>
      </c>
      <c r="I1592" s="257"/>
      <c r="J1592" s="253"/>
      <c r="K1592" s="253"/>
      <c r="L1592" s="258"/>
      <c r="M1592" s="259"/>
      <c r="N1592" s="260"/>
      <c r="O1592" s="260"/>
      <c r="P1592" s="260"/>
      <c r="Q1592" s="260"/>
      <c r="R1592" s="260"/>
      <c r="S1592" s="260"/>
      <c r="T1592" s="261"/>
      <c r="U1592" s="13"/>
      <c r="V1592" s="13"/>
      <c r="W1592" s="13"/>
      <c r="X1592" s="13"/>
      <c r="Y1592" s="13"/>
      <c r="Z1592" s="13"/>
      <c r="AA1592" s="13"/>
      <c r="AB1592" s="13"/>
      <c r="AC1592" s="13"/>
      <c r="AD1592" s="13"/>
      <c r="AE1592" s="13"/>
      <c r="AT1592" s="262" t="s">
        <v>337</v>
      </c>
      <c r="AU1592" s="262" t="s">
        <v>85</v>
      </c>
      <c r="AV1592" s="13" t="s">
        <v>87</v>
      </c>
      <c r="AW1592" s="13" t="s">
        <v>33</v>
      </c>
      <c r="AX1592" s="13" t="s">
        <v>77</v>
      </c>
      <c r="AY1592" s="262" t="s">
        <v>247</v>
      </c>
    </row>
    <row r="1593" s="13" customFormat="1">
      <c r="A1593" s="13"/>
      <c r="B1593" s="252"/>
      <c r="C1593" s="253"/>
      <c r="D1593" s="232" t="s">
        <v>337</v>
      </c>
      <c r="E1593" s="254" t="s">
        <v>1</v>
      </c>
      <c r="F1593" s="255" t="s">
        <v>5252</v>
      </c>
      <c r="G1593" s="253"/>
      <c r="H1593" s="256">
        <v>25.350000000000001</v>
      </c>
      <c r="I1593" s="257"/>
      <c r="J1593" s="253"/>
      <c r="K1593" s="253"/>
      <c r="L1593" s="258"/>
      <c r="M1593" s="259"/>
      <c r="N1593" s="260"/>
      <c r="O1593" s="260"/>
      <c r="P1593" s="260"/>
      <c r="Q1593" s="260"/>
      <c r="R1593" s="260"/>
      <c r="S1593" s="260"/>
      <c r="T1593" s="261"/>
      <c r="U1593" s="13"/>
      <c r="V1593" s="13"/>
      <c r="W1593" s="13"/>
      <c r="X1593" s="13"/>
      <c r="Y1593" s="13"/>
      <c r="Z1593" s="13"/>
      <c r="AA1593" s="13"/>
      <c r="AB1593" s="13"/>
      <c r="AC1593" s="13"/>
      <c r="AD1593" s="13"/>
      <c r="AE1593" s="13"/>
      <c r="AT1593" s="262" t="s">
        <v>337</v>
      </c>
      <c r="AU1593" s="262" t="s">
        <v>85</v>
      </c>
      <c r="AV1593" s="13" t="s">
        <v>87</v>
      </c>
      <c r="AW1593" s="13" t="s">
        <v>33</v>
      </c>
      <c r="AX1593" s="13" t="s">
        <v>77</v>
      </c>
      <c r="AY1593" s="262" t="s">
        <v>247</v>
      </c>
    </row>
    <row r="1594" s="13" customFormat="1">
      <c r="A1594" s="13"/>
      <c r="B1594" s="252"/>
      <c r="C1594" s="253"/>
      <c r="D1594" s="232" t="s">
        <v>337</v>
      </c>
      <c r="E1594" s="254" t="s">
        <v>1</v>
      </c>
      <c r="F1594" s="255" t="s">
        <v>5253</v>
      </c>
      <c r="G1594" s="253"/>
      <c r="H1594" s="256">
        <v>25.350000000000001</v>
      </c>
      <c r="I1594" s="257"/>
      <c r="J1594" s="253"/>
      <c r="K1594" s="253"/>
      <c r="L1594" s="258"/>
      <c r="M1594" s="259"/>
      <c r="N1594" s="260"/>
      <c r="O1594" s="260"/>
      <c r="P1594" s="260"/>
      <c r="Q1594" s="260"/>
      <c r="R1594" s="260"/>
      <c r="S1594" s="260"/>
      <c r="T1594" s="261"/>
      <c r="U1594" s="13"/>
      <c r="V1594" s="13"/>
      <c r="W1594" s="13"/>
      <c r="X1594" s="13"/>
      <c r="Y1594" s="13"/>
      <c r="Z1594" s="13"/>
      <c r="AA1594" s="13"/>
      <c r="AB1594" s="13"/>
      <c r="AC1594" s="13"/>
      <c r="AD1594" s="13"/>
      <c r="AE1594" s="13"/>
      <c r="AT1594" s="262" t="s">
        <v>337</v>
      </c>
      <c r="AU1594" s="262" t="s">
        <v>85</v>
      </c>
      <c r="AV1594" s="13" t="s">
        <v>87</v>
      </c>
      <c r="AW1594" s="13" t="s">
        <v>33</v>
      </c>
      <c r="AX1594" s="13" t="s">
        <v>77</v>
      </c>
      <c r="AY1594" s="262" t="s">
        <v>247</v>
      </c>
    </row>
    <row r="1595" s="13" customFormat="1">
      <c r="A1595" s="13"/>
      <c r="B1595" s="252"/>
      <c r="C1595" s="253"/>
      <c r="D1595" s="232" t="s">
        <v>337</v>
      </c>
      <c r="E1595" s="254" t="s">
        <v>1</v>
      </c>
      <c r="F1595" s="255" t="s">
        <v>5254</v>
      </c>
      <c r="G1595" s="253"/>
      <c r="H1595" s="256">
        <v>36.299999999999997</v>
      </c>
      <c r="I1595" s="257"/>
      <c r="J1595" s="253"/>
      <c r="K1595" s="253"/>
      <c r="L1595" s="258"/>
      <c r="M1595" s="259"/>
      <c r="N1595" s="260"/>
      <c r="O1595" s="260"/>
      <c r="P1595" s="260"/>
      <c r="Q1595" s="260"/>
      <c r="R1595" s="260"/>
      <c r="S1595" s="260"/>
      <c r="T1595" s="261"/>
      <c r="U1595" s="13"/>
      <c r="V1595" s="13"/>
      <c r="W1595" s="13"/>
      <c r="X1595" s="13"/>
      <c r="Y1595" s="13"/>
      <c r="Z1595" s="13"/>
      <c r="AA1595" s="13"/>
      <c r="AB1595" s="13"/>
      <c r="AC1595" s="13"/>
      <c r="AD1595" s="13"/>
      <c r="AE1595" s="13"/>
      <c r="AT1595" s="262" t="s">
        <v>337</v>
      </c>
      <c r="AU1595" s="262" t="s">
        <v>85</v>
      </c>
      <c r="AV1595" s="13" t="s">
        <v>87</v>
      </c>
      <c r="AW1595" s="13" t="s">
        <v>33</v>
      </c>
      <c r="AX1595" s="13" t="s">
        <v>77</v>
      </c>
      <c r="AY1595" s="262" t="s">
        <v>247</v>
      </c>
    </row>
    <row r="1596" s="13" customFormat="1">
      <c r="A1596" s="13"/>
      <c r="B1596" s="252"/>
      <c r="C1596" s="253"/>
      <c r="D1596" s="232" t="s">
        <v>337</v>
      </c>
      <c r="E1596" s="254" t="s">
        <v>1</v>
      </c>
      <c r="F1596" s="255" t="s">
        <v>5255</v>
      </c>
      <c r="G1596" s="253"/>
      <c r="H1596" s="256">
        <v>35.399999999999999</v>
      </c>
      <c r="I1596" s="257"/>
      <c r="J1596" s="253"/>
      <c r="K1596" s="253"/>
      <c r="L1596" s="258"/>
      <c r="M1596" s="259"/>
      <c r="N1596" s="260"/>
      <c r="O1596" s="260"/>
      <c r="P1596" s="260"/>
      <c r="Q1596" s="260"/>
      <c r="R1596" s="260"/>
      <c r="S1596" s="260"/>
      <c r="T1596" s="261"/>
      <c r="U1596" s="13"/>
      <c r="V1596" s="13"/>
      <c r="W1596" s="13"/>
      <c r="X1596" s="13"/>
      <c r="Y1596" s="13"/>
      <c r="Z1596" s="13"/>
      <c r="AA1596" s="13"/>
      <c r="AB1596" s="13"/>
      <c r="AC1596" s="13"/>
      <c r="AD1596" s="13"/>
      <c r="AE1596" s="13"/>
      <c r="AT1596" s="262" t="s">
        <v>337</v>
      </c>
      <c r="AU1596" s="262" t="s">
        <v>85</v>
      </c>
      <c r="AV1596" s="13" t="s">
        <v>87</v>
      </c>
      <c r="AW1596" s="13" t="s">
        <v>33</v>
      </c>
      <c r="AX1596" s="13" t="s">
        <v>77</v>
      </c>
      <c r="AY1596" s="262" t="s">
        <v>247</v>
      </c>
    </row>
    <row r="1597" s="13" customFormat="1">
      <c r="A1597" s="13"/>
      <c r="B1597" s="252"/>
      <c r="C1597" s="253"/>
      <c r="D1597" s="232" t="s">
        <v>337</v>
      </c>
      <c r="E1597" s="254" t="s">
        <v>1</v>
      </c>
      <c r="F1597" s="255" t="s">
        <v>5256</v>
      </c>
      <c r="G1597" s="253"/>
      <c r="H1597" s="256">
        <v>28.420000000000002</v>
      </c>
      <c r="I1597" s="257"/>
      <c r="J1597" s="253"/>
      <c r="K1597" s="253"/>
      <c r="L1597" s="258"/>
      <c r="M1597" s="259"/>
      <c r="N1597" s="260"/>
      <c r="O1597" s="260"/>
      <c r="P1597" s="260"/>
      <c r="Q1597" s="260"/>
      <c r="R1597" s="260"/>
      <c r="S1597" s="260"/>
      <c r="T1597" s="261"/>
      <c r="U1597" s="13"/>
      <c r="V1597" s="13"/>
      <c r="W1597" s="13"/>
      <c r="X1597" s="13"/>
      <c r="Y1597" s="13"/>
      <c r="Z1597" s="13"/>
      <c r="AA1597" s="13"/>
      <c r="AB1597" s="13"/>
      <c r="AC1597" s="13"/>
      <c r="AD1597" s="13"/>
      <c r="AE1597" s="13"/>
      <c r="AT1597" s="262" t="s">
        <v>337</v>
      </c>
      <c r="AU1597" s="262" t="s">
        <v>85</v>
      </c>
      <c r="AV1597" s="13" t="s">
        <v>87</v>
      </c>
      <c r="AW1597" s="13" t="s">
        <v>33</v>
      </c>
      <c r="AX1597" s="13" t="s">
        <v>77</v>
      </c>
      <c r="AY1597" s="262" t="s">
        <v>247</v>
      </c>
    </row>
    <row r="1598" s="14" customFormat="1">
      <c r="A1598" s="14"/>
      <c r="B1598" s="263"/>
      <c r="C1598" s="264"/>
      <c r="D1598" s="232" t="s">
        <v>337</v>
      </c>
      <c r="E1598" s="265" t="s">
        <v>1</v>
      </c>
      <c r="F1598" s="266" t="s">
        <v>340</v>
      </c>
      <c r="G1598" s="264"/>
      <c r="H1598" s="267">
        <v>1295.0889999999999</v>
      </c>
      <c r="I1598" s="268"/>
      <c r="J1598" s="264"/>
      <c r="K1598" s="264"/>
      <c r="L1598" s="269"/>
      <c r="M1598" s="270"/>
      <c r="N1598" s="271"/>
      <c r="O1598" s="271"/>
      <c r="P1598" s="271"/>
      <c r="Q1598" s="271"/>
      <c r="R1598" s="271"/>
      <c r="S1598" s="271"/>
      <c r="T1598" s="272"/>
      <c r="U1598" s="14"/>
      <c r="V1598" s="14"/>
      <c r="W1598" s="14"/>
      <c r="X1598" s="14"/>
      <c r="Y1598" s="14"/>
      <c r="Z1598" s="14"/>
      <c r="AA1598" s="14"/>
      <c r="AB1598" s="14"/>
      <c r="AC1598" s="14"/>
      <c r="AD1598" s="14"/>
      <c r="AE1598" s="14"/>
      <c r="AT1598" s="273" t="s">
        <v>337</v>
      </c>
      <c r="AU1598" s="273" t="s">
        <v>85</v>
      </c>
      <c r="AV1598" s="14" t="s">
        <v>258</v>
      </c>
      <c r="AW1598" s="14" t="s">
        <v>33</v>
      </c>
      <c r="AX1598" s="14" t="s">
        <v>85</v>
      </c>
      <c r="AY1598" s="273" t="s">
        <v>247</v>
      </c>
    </row>
    <row r="1599" s="2" customFormat="1" ht="16.5" customHeight="1">
      <c r="A1599" s="38"/>
      <c r="B1599" s="39"/>
      <c r="C1599" s="219" t="s">
        <v>1782</v>
      </c>
      <c r="D1599" s="219" t="s">
        <v>248</v>
      </c>
      <c r="E1599" s="220" t="s">
        <v>5257</v>
      </c>
      <c r="F1599" s="221" t="s">
        <v>5258</v>
      </c>
      <c r="G1599" s="222" t="s">
        <v>267</v>
      </c>
      <c r="H1599" s="223">
        <v>209</v>
      </c>
      <c r="I1599" s="224"/>
      <c r="J1599" s="225">
        <f>ROUND(I1599*H1599,2)</f>
        <v>0</v>
      </c>
      <c r="K1599" s="221" t="s">
        <v>336</v>
      </c>
      <c r="L1599" s="44"/>
      <c r="M1599" s="226" t="s">
        <v>1</v>
      </c>
      <c r="N1599" s="227" t="s">
        <v>42</v>
      </c>
      <c r="O1599" s="91"/>
      <c r="P1599" s="228">
        <f>O1599*H1599</f>
        <v>0</v>
      </c>
      <c r="Q1599" s="228">
        <v>0</v>
      </c>
      <c r="R1599" s="228">
        <f>Q1599*H1599</f>
        <v>0</v>
      </c>
      <c r="S1599" s="228">
        <v>0</v>
      </c>
      <c r="T1599" s="229">
        <f>S1599*H1599</f>
        <v>0</v>
      </c>
      <c r="U1599" s="38"/>
      <c r="V1599" s="38"/>
      <c r="W1599" s="38"/>
      <c r="X1599" s="38"/>
      <c r="Y1599" s="38"/>
      <c r="Z1599" s="38"/>
      <c r="AA1599" s="38"/>
      <c r="AB1599" s="38"/>
      <c r="AC1599" s="38"/>
      <c r="AD1599" s="38"/>
      <c r="AE1599" s="38"/>
      <c r="AR1599" s="230" t="s">
        <v>264</v>
      </c>
      <c r="AT1599" s="230" t="s">
        <v>248</v>
      </c>
      <c r="AU1599" s="230" t="s">
        <v>85</v>
      </c>
      <c r="AY1599" s="17" t="s">
        <v>247</v>
      </c>
      <c r="BE1599" s="231">
        <f>IF(N1599="základní",J1599,0)</f>
        <v>0</v>
      </c>
      <c r="BF1599" s="231">
        <f>IF(N1599="snížená",J1599,0)</f>
        <v>0</v>
      </c>
      <c r="BG1599" s="231">
        <f>IF(N1599="zákl. přenesená",J1599,0)</f>
        <v>0</v>
      </c>
      <c r="BH1599" s="231">
        <f>IF(N1599="sníž. přenesená",J1599,0)</f>
        <v>0</v>
      </c>
      <c r="BI1599" s="231">
        <f>IF(N1599="nulová",J1599,0)</f>
        <v>0</v>
      </c>
      <c r="BJ1599" s="17" t="s">
        <v>85</v>
      </c>
      <c r="BK1599" s="231">
        <f>ROUND(I1599*H1599,2)</f>
        <v>0</v>
      </c>
      <c r="BL1599" s="17" t="s">
        <v>264</v>
      </c>
      <c r="BM1599" s="230" t="s">
        <v>1785</v>
      </c>
    </row>
    <row r="1600" s="12" customFormat="1">
      <c r="A1600" s="12"/>
      <c r="B1600" s="242"/>
      <c r="C1600" s="243"/>
      <c r="D1600" s="232" t="s">
        <v>337</v>
      </c>
      <c r="E1600" s="244" t="s">
        <v>1</v>
      </c>
      <c r="F1600" s="245" t="s">
        <v>4357</v>
      </c>
      <c r="G1600" s="243"/>
      <c r="H1600" s="244" t="s">
        <v>1</v>
      </c>
      <c r="I1600" s="246"/>
      <c r="J1600" s="243"/>
      <c r="K1600" s="243"/>
      <c r="L1600" s="247"/>
      <c r="M1600" s="248"/>
      <c r="N1600" s="249"/>
      <c r="O1600" s="249"/>
      <c r="P1600" s="249"/>
      <c r="Q1600" s="249"/>
      <c r="R1600" s="249"/>
      <c r="S1600" s="249"/>
      <c r="T1600" s="250"/>
      <c r="U1600" s="12"/>
      <c r="V1600" s="12"/>
      <c r="W1600" s="12"/>
      <c r="X1600" s="12"/>
      <c r="Y1600" s="12"/>
      <c r="Z1600" s="12"/>
      <c r="AA1600" s="12"/>
      <c r="AB1600" s="12"/>
      <c r="AC1600" s="12"/>
      <c r="AD1600" s="12"/>
      <c r="AE1600" s="12"/>
      <c r="AT1600" s="251" t="s">
        <v>337</v>
      </c>
      <c r="AU1600" s="251" t="s">
        <v>85</v>
      </c>
      <c r="AV1600" s="12" t="s">
        <v>85</v>
      </c>
      <c r="AW1600" s="12" t="s">
        <v>33</v>
      </c>
      <c r="AX1600" s="12" t="s">
        <v>77</v>
      </c>
      <c r="AY1600" s="251" t="s">
        <v>247</v>
      </c>
    </row>
    <row r="1601" s="13" customFormat="1">
      <c r="A1601" s="13"/>
      <c r="B1601" s="252"/>
      <c r="C1601" s="253"/>
      <c r="D1601" s="232" t="s">
        <v>337</v>
      </c>
      <c r="E1601" s="254" t="s">
        <v>1</v>
      </c>
      <c r="F1601" s="255" t="s">
        <v>5259</v>
      </c>
      <c r="G1601" s="253"/>
      <c r="H1601" s="256">
        <v>209</v>
      </c>
      <c r="I1601" s="257"/>
      <c r="J1601" s="253"/>
      <c r="K1601" s="253"/>
      <c r="L1601" s="258"/>
      <c r="M1601" s="259"/>
      <c r="N1601" s="260"/>
      <c r="O1601" s="260"/>
      <c r="P1601" s="260"/>
      <c r="Q1601" s="260"/>
      <c r="R1601" s="260"/>
      <c r="S1601" s="260"/>
      <c r="T1601" s="261"/>
      <c r="U1601" s="13"/>
      <c r="V1601" s="13"/>
      <c r="W1601" s="13"/>
      <c r="X1601" s="13"/>
      <c r="Y1601" s="13"/>
      <c r="Z1601" s="13"/>
      <c r="AA1601" s="13"/>
      <c r="AB1601" s="13"/>
      <c r="AC1601" s="13"/>
      <c r="AD1601" s="13"/>
      <c r="AE1601" s="13"/>
      <c r="AT1601" s="262" t="s">
        <v>337</v>
      </c>
      <c r="AU1601" s="262" t="s">
        <v>85</v>
      </c>
      <c r="AV1601" s="13" t="s">
        <v>87</v>
      </c>
      <c r="AW1601" s="13" t="s">
        <v>33</v>
      </c>
      <c r="AX1601" s="13" t="s">
        <v>77</v>
      </c>
      <c r="AY1601" s="262" t="s">
        <v>247</v>
      </c>
    </row>
    <row r="1602" s="14" customFormat="1">
      <c r="A1602" s="14"/>
      <c r="B1602" s="263"/>
      <c r="C1602" s="264"/>
      <c r="D1602" s="232" t="s">
        <v>337</v>
      </c>
      <c r="E1602" s="265" t="s">
        <v>1</v>
      </c>
      <c r="F1602" s="266" t="s">
        <v>340</v>
      </c>
      <c r="G1602" s="264"/>
      <c r="H1602" s="267">
        <v>209</v>
      </c>
      <c r="I1602" s="268"/>
      <c r="J1602" s="264"/>
      <c r="K1602" s="264"/>
      <c r="L1602" s="269"/>
      <c r="M1602" s="270"/>
      <c r="N1602" s="271"/>
      <c r="O1602" s="271"/>
      <c r="P1602" s="271"/>
      <c r="Q1602" s="271"/>
      <c r="R1602" s="271"/>
      <c r="S1602" s="271"/>
      <c r="T1602" s="272"/>
      <c r="U1602" s="14"/>
      <c r="V1602" s="14"/>
      <c r="W1602" s="14"/>
      <c r="X1602" s="14"/>
      <c r="Y1602" s="14"/>
      <c r="Z1602" s="14"/>
      <c r="AA1602" s="14"/>
      <c r="AB1602" s="14"/>
      <c r="AC1602" s="14"/>
      <c r="AD1602" s="14"/>
      <c r="AE1602" s="14"/>
      <c r="AT1602" s="273" t="s">
        <v>337</v>
      </c>
      <c r="AU1602" s="273" t="s">
        <v>85</v>
      </c>
      <c r="AV1602" s="14" t="s">
        <v>258</v>
      </c>
      <c r="AW1602" s="14" t="s">
        <v>33</v>
      </c>
      <c r="AX1602" s="14" t="s">
        <v>85</v>
      </c>
      <c r="AY1602" s="273" t="s">
        <v>247</v>
      </c>
    </row>
    <row r="1603" s="2" customFormat="1" ht="24.15" customHeight="1">
      <c r="A1603" s="38"/>
      <c r="B1603" s="39"/>
      <c r="C1603" s="219" t="s">
        <v>1120</v>
      </c>
      <c r="D1603" s="219" t="s">
        <v>248</v>
      </c>
      <c r="E1603" s="220" t="s">
        <v>1613</v>
      </c>
      <c r="F1603" s="221" t="s">
        <v>1614</v>
      </c>
      <c r="G1603" s="222" t="s">
        <v>267</v>
      </c>
      <c r="H1603" s="223">
        <v>1098.9359999999999</v>
      </c>
      <c r="I1603" s="224"/>
      <c r="J1603" s="225">
        <f>ROUND(I1603*H1603,2)</f>
        <v>0</v>
      </c>
      <c r="K1603" s="221" t="s">
        <v>336</v>
      </c>
      <c r="L1603" s="44"/>
      <c r="M1603" s="226" t="s">
        <v>1</v>
      </c>
      <c r="N1603" s="227" t="s">
        <v>42</v>
      </c>
      <c r="O1603" s="91"/>
      <c r="P1603" s="228">
        <f>O1603*H1603</f>
        <v>0</v>
      </c>
      <c r="Q1603" s="228">
        <v>0</v>
      </c>
      <c r="R1603" s="228">
        <f>Q1603*H1603</f>
        <v>0</v>
      </c>
      <c r="S1603" s="228">
        <v>0</v>
      </c>
      <c r="T1603" s="229">
        <f>S1603*H1603</f>
        <v>0</v>
      </c>
      <c r="U1603" s="38"/>
      <c r="V1603" s="38"/>
      <c r="W1603" s="38"/>
      <c r="X1603" s="38"/>
      <c r="Y1603" s="38"/>
      <c r="Z1603" s="38"/>
      <c r="AA1603" s="38"/>
      <c r="AB1603" s="38"/>
      <c r="AC1603" s="38"/>
      <c r="AD1603" s="38"/>
      <c r="AE1603" s="38"/>
      <c r="AR1603" s="230" t="s">
        <v>264</v>
      </c>
      <c r="AT1603" s="230" t="s">
        <v>248</v>
      </c>
      <c r="AU1603" s="230" t="s">
        <v>85</v>
      </c>
      <c r="AY1603" s="17" t="s">
        <v>247</v>
      </c>
      <c r="BE1603" s="231">
        <f>IF(N1603="základní",J1603,0)</f>
        <v>0</v>
      </c>
      <c r="BF1603" s="231">
        <f>IF(N1603="snížená",J1603,0)</f>
        <v>0</v>
      </c>
      <c r="BG1603" s="231">
        <f>IF(N1603="zákl. přenesená",J1603,0)</f>
        <v>0</v>
      </c>
      <c r="BH1603" s="231">
        <f>IF(N1603="sníž. přenesená",J1603,0)</f>
        <v>0</v>
      </c>
      <c r="BI1603" s="231">
        <f>IF(N1603="nulová",J1603,0)</f>
        <v>0</v>
      </c>
      <c r="BJ1603" s="17" t="s">
        <v>85</v>
      </c>
      <c r="BK1603" s="231">
        <f>ROUND(I1603*H1603,2)</f>
        <v>0</v>
      </c>
      <c r="BL1603" s="17" t="s">
        <v>264</v>
      </c>
      <c r="BM1603" s="230" t="s">
        <v>1807</v>
      </c>
    </row>
    <row r="1604" s="12" customFormat="1">
      <c r="A1604" s="12"/>
      <c r="B1604" s="242"/>
      <c r="C1604" s="243"/>
      <c r="D1604" s="232" t="s">
        <v>337</v>
      </c>
      <c r="E1604" s="244" t="s">
        <v>1</v>
      </c>
      <c r="F1604" s="245" t="s">
        <v>4366</v>
      </c>
      <c r="G1604" s="243"/>
      <c r="H1604" s="244" t="s">
        <v>1</v>
      </c>
      <c r="I1604" s="246"/>
      <c r="J1604" s="243"/>
      <c r="K1604" s="243"/>
      <c r="L1604" s="247"/>
      <c r="M1604" s="248"/>
      <c r="N1604" s="249"/>
      <c r="O1604" s="249"/>
      <c r="P1604" s="249"/>
      <c r="Q1604" s="249"/>
      <c r="R1604" s="249"/>
      <c r="S1604" s="249"/>
      <c r="T1604" s="250"/>
      <c r="U1604" s="12"/>
      <c r="V1604" s="12"/>
      <c r="W1604" s="12"/>
      <c r="X1604" s="12"/>
      <c r="Y1604" s="12"/>
      <c r="Z1604" s="12"/>
      <c r="AA1604" s="12"/>
      <c r="AB1604" s="12"/>
      <c r="AC1604" s="12"/>
      <c r="AD1604" s="12"/>
      <c r="AE1604" s="12"/>
      <c r="AT1604" s="251" t="s">
        <v>337</v>
      </c>
      <c r="AU1604" s="251" t="s">
        <v>85</v>
      </c>
      <c r="AV1604" s="12" t="s">
        <v>85</v>
      </c>
      <c r="AW1604" s="12" t="s">
        <v>33</v>
      </c>
      <c r="AX1604" s="12" t="s">
        <v>77</v>
      </c>
      <c r="AY1604" s="251" t="s">
        <v>247</v>
      </c>
    </row>
    <row r="1605" s="12" customFormat="1">
      <c r="A1605" s="12"/>
      <c r="B1605" s="242"/>
      <c r="C1605" s="243"/>
      <c r="D1605" s="232" t="s">
        <v>337</v>
      </c>
      <c r="E1605" s="244" t="s">
        <v>1</v>
      </c>
      <c r="F1605" s="245" t="s">
        <v>4858</v>
      </c>
      <c r="G1605" s="243"/>
      <c r="H1605" s="244" t="s">
        <v>1</v>
      </c>
      <c r="I1605" s="246"/>
      <c r="J1605" s="243"/>
      <c r="K1605" s="243"/>
      <c r="L1605" s="247"/>
      <c r="M1605" s="248"/>
      <c r="N1605" s="249"/>
      <c r="O1605" s="249"/>
      <c r="P1605" s="249"/>
      <c r="Q1605" s="249"/>
      <c r="R1605" s="249"/>
      <c r="S1605" s="249"/>
      <c r="T1605" s="250"/>
      <c r="U1605" s="12"/>
      <c r="V1605" s="12"/>
      <c r="W1605" s="12"/>
      <c r="X1605" s="12"/>
      <c r="Y1605" s="12"/>
      <c r="Z1605" s="12"/>
      <c r="AA1605" s="12"/>
      <c r="AB1605" s="12"/>
      <c r="AC1605" s="12"/>
      <c r="AD1605" s="12"/>
      <c r="AE1605" s="12"/>
      <c r="AT1605" s="251" t="s">
        <v>337</v>
      </c>
      <c r="AU1605" s="251" t="s">
        <v>85</v>
      </c>
      <c r="AV1605" s="12" t="s">
        <v>85</v>
      </c>
      <c r="AW1605" s="12" t="s">
        <v>33</v>
      </c>
      <c r="AX1605" s="12" t="s">
        <v>77</v>
      </c>
      <c r="AY1605" s="251" t="s">
        <v>247</v>
      </c>
    </row>
    <row r="1606" s="13" customFormat="1">
      <c r="A1606" s="13"/>
      <c r="B1606" s="252"/>
      <c r="C1606" s="253"/>
      <c r="D1606" s="232" t="s">
        <v>337</v>
      </c>
      <c r="E1606" s="254" t="s">
        <v>1</v>
      </c>
      <c r="F1606" s="255" t="s">
        <v>5175</v>
      </c>
      <c r="G1606" s="253"/>
      <c r="H1606" s="256">
        <v>925.33600000000001</v>
      </c>
      <c r="I1606" s="257"/>
      <c r="J1606" s="253"/>
      <c r="K1606" s="253"/>
      <c r="L1606" s="258"/>
      <c r="M1606" s="259"/>
      <c r="N1606" s="260"/>
      <c r="O1606" s="260"/>
      <c r="P1606" s="260"/>
      <c r="Q1606" s="260"/>
      <c r="R1606" s="260"/>
      <c r="S1606" s="260"/>
      <c r="T1606" s="261"/>
      <c r="U1606" s="13"/>
      <c r="V1606" s="13"/>
      <c r="W1606" s="13"/>
      <c r="X1606" s="13"/>
      <c r="Y1606" s="13"/>
      <c r="Z1606" s="13"/>
      <c r="AA1606" s="13"/>
      <c r="AB1606" s="13"/>
      <c r="AC1606" s="13"/>
      <c r="AD1606" s="13"/>
      <c r="AE1606" s="13"/>
      <c r="AT1606" s="262" t="s">
        <v>337</v>
      </c>
      <c r="AU1606" s="262" t="s">
        <v>85</v>
      </c>
      <c r="AV1606" s="13" t="s">
        <v>87</v>
      </c>
      <c r="AW1606" s="13" t="s">
        <v>33</v>
      </c>
      <c r="AX1606" s="13" t="s">
        <v>77</v>
      </c>
      <c r="AY1606" s="262" t="s">
        <v>247</v>
      </c>
    </row>
    <row r="1607" s="13" customFormat="1">
      <c r="A1607" s="13"/>
      <c r="B1607" s="252"/>
      <c r="C1607" s="253"/>
      <c r="D1607" s="232" t="s">
        <v>337</v>
      </c>
      <c r="E1607" s="254" t="s">
        <v>1</v>
      </c>
      <c r="F1607" s="255" t="s">
        <v>5176</v>
      </c>
      <c r="G1607" s="253"/>
      <c r="H1607" s="256">
        <v>90.076999999999998</v>
      </c>
      <c r="I1607" s="257"/>
      <c r="J1607" s="253"/>
      <c r="K1607" s="253"/>
      <c r="L1607" s="258"/>
      <c r="M1607" s="259"/>
      <c r="N1607" s="260"/>
      <c r="O1607" s="260"/>
      <c r="P1607" s="260"/>
      <c r="Q1607" s="260"/>
      <c r="R1607" s="260"/>
      <c r="S1607" s="260"/>
      <c r="T1607" s="261"/>
      <c r="U1607" s="13"/>
      <c r="V1607" s="13"/>
      <c r="W1607" s="13"/>
      <c r="X1607" s="13"/>
      <c r="Y1607" s="13"/>
      <c r="Z1607" s="13"/>
      <c r="AA1607" s="13"/>
      <c r="AB1607" s="13"/>
      <c r="AC1607" s="13"/>
      <c r="AD1607" s="13"/>
      <c r="AE1607" s="13"/>
      <c r="AT1607" s="262" t="s">
        <v>337</v>
      </c>
      <c r="AU1607" s="262" t="s">
        <v>85</v>
      </c>
      <c r="AV1607" s="13" t="s">
        <v>87</v>
      </c>
      <c r="AW1607" s="13" t="s">
        <v>33</v>
      </c>
      <c r="AX1607" s="13" t="s">
        <v>77</v>
      </c>
      <c r="AY1607" s="262" t="s">
        <v>247</v>
      </c>
    </row>
    <row r="1608" s="13" customFormat="1">
      <c r="A1608" s="13"/>
      <c r="B1608" s="252"/>
      <c r="C1608" s="253"/>
      <c r="D1608" s="232" t="s">
        <v>337</v>
      </c>
      <c r="E1608" s="254" t="s">
        <v>1</v>
      </c>
      <c r="F1608" s="255" t="s">
        <v>5177</v>
      </c>
      <c r="G1608" s="253"/>
      <c r="H1608" s="256">
        <v>22.803000000000001</v>
      </c>
      <c r="I1608" s="257"/>
      <c r="J1608" s="253"/>
      <c r="K1608" s="253"/>
      <c r="L1608" s="258"/>
      <c r="M1608" s="259"/>
      <c r="N1608" s="260"/>
      <c r="O1608" s="260"/>
      <c r="P1608" s="260"/>
      <c r="Q1608" s="260"/>
      <c r="R1608" s="260"/>
      <c r="S1608" s="260"/>
      <c r="T1608" s="261"/>
      <c r="U1608" s="13"/>
      <c r="V1608" s="13"/>
      <c r="W1608" s="13"/>
      <c r="X1608" s="13"/>
      <c r="Y1608" s="13"/>
      <c r="Z1608" s="13"/>
      <c r="AA1608" s="13"/>
      <c r="AB1608" s="13"/>
      <c r="AC1608" s="13"/>
      <c r="AD1608" s="13"/>
      <c r="AE1608" s="13"/>
      <c r="AT1608" s="262" t="s">
        <v>337</v>
      </c>
      <c r="AU1608" s="262" t="s">
        <v>85</v>
      </c>
      <c r="AV1608" s="13" t="s">
        <v>87</v>
      </c>
      <c r="AW1608" s="13" t="s">
        <v>33</v>
      </c>
      <c r="AX1608" s="13" t="s">
        <v>77</v>
      </c>
      <c r="AY1608" s="262" t="s">
        <v>247</v>
      </c>
    </row>
    <row r="1609" s="13" customFormat="1">
      <c r="A1609" s="13"/>
      <c r="B1609" s="252"/>
      <c r="C1609" s="253"/>
      <c r="D1609" s="232" t="s">
        <v>337</v>
      </c>
      <c r="E1609" s="254" t="s">
        <v>1</v>
      </c>
      <c r="F1609" s="255" t="s">
        <v>5178</v>
      </c>
      <c r="G1609" s="253"/>
      <c r="H1609" s="256">
        <v>60.719999999999999</v>
      </c>
      <c r="I1609" s="257"/>
      <c r="J1609" s="253"/>
      <c r="K1609" s="253"/>
      <c r="L1609" s="258"/>
      <c r="M1609" s="259"/>
      <c r="N1609" s="260"/>
      <c r="O1609" s="260"/>
      <c r="P1609" s="260"/>
      <c r="Q1609" s="260"/>
      <c r="R1609" s="260"/>
      <c r="S1609" s="260"/>
      <c r="T1609" s="261"/>
      <c r="U1609" s="13"/>
      <c r="V1609" s="13"/>
      <c r="W1609" s="13"/>
      <c r="X1609" s="13"/>
      <c r="Y1609" s="13"/>
      <c r="Z1609" s="13"/>
      <c r="AA1609" s="13"/>
      <c r="AB1609" s="13"/>
      <c r="AC1609" s="13"/>
      <c r="AD1609" s="13"/>
      <c r="AE1609" s="13"/>
      <c r="AT1609" s="262" t="s">
        <v>337</v>
      </c>
      <c r="AU1609" s="262" t="s">
        <v>85</v>
      </c>
      <c r="AV1609" s="13" t="s">
        <v>87</v>
      </c>
      <c r="AW1609" s="13" t="s">
        <v>33</v>
      </c>
      <c r="AX1609" s="13" t="s">
        <v>77</v>
      </c>
      <c r="AY1609" s="262" t="s">
        <v>247</v>
      </c>
    </row>
    <row r="1610" s="14" customFormat="1">
      <c r="A1610" s="14"/>
      <c r="B1610" s="263"/>
      <c r="C1610" s="264"/>
      <c r="D1610" s="232" t="s">
        <v>337</v>
      </c>
      <c r="E1610" s="265" t="s">
        <v>1</v>
      </c>
      <c r="F1610" s="266" t="s">
        <v>340</v>
      </c>
      <c r="G1610" s="264"/>
      <c r="H1610" s="267">
        <v>1098.9359999999999</v>
      </c>
      <c r="I1610" s="268"/>
      <c r="J1610" s="264"/>
      <c r="K1610" s="264"/>
      <c r="L1610" s="269"/>
      <c r="M1610" s="270"/>
      <c r="N1610" s="271"/>
      <c r="O1610" s="271"/>
      <c r="P1610" s="271"/>
      <c r="Q1610" s="271"/>
      <c r="R1610" s="271"/>
      <c r="S1610" s="271"/>
      <c r="T1610" s="272"/>
      <c r="U1610" s="14"/>
      <c r="V1610" s="14"/>
      <c r="W1610" s="14"/>
      <c r="X1610" s="14"/>
      <c r="Y1610" s="14"/>
      <c r="Z1610" s="14"/>
      <c r="AA1610" s="14"/>
      <c r="AB1610" s="14"/>
      <c r="AC1610" s="14"/>
      <c r="AD1610" s="14"/>
      <c r="AE1610" s="14"/>
      <c r="AT1610" s="273" t="s">
        <v>337</v>
      </c>
      <c r="AU1610" s="273" t="s">
        <v>85</v>
      </c>
      <c r="AV1610" s="14" t="s">
        <v>258</v>
      </c>
      <c r="AW1610" s="14" t="s">
        <v>33</v>
      </c>
      <c r="AX1610" s="14" t="s">
        <v>85</v>
      </c>
      <c r="AY1610" s="273" t="s">
        <v>247</v>
      </c>
    </row>
    <row r="1611" s="2" customFormat="1" ht="24.15" customHeight="1">
      <c r="A1611" s="38"/>
      <c r="B1611" s="39"/>
      <c r="C1611" s="219" t="s">
        <v>1809</v>
      </c>
      <c r="D1611" s="219" t="s">
        <v>248</v>
      </c>
      <c r="E1611" s="220" t="s">
        <v>1616</v>
      </c>
      <c r="F1611" s="221" t="s">
        <v>1617</v>
      </c>
      <c r="G1611" s="222" t="s">
        <v>267</v>
      </c>
      <c r="H1611" s="223">
        <v>1722.587</v>
      </c>
      <c r="I1611" s="224"/>
      <c r="J1611" s="225">
        <f>ROUND(I1611*H1611,2)</f>
        <v>0</v>
      </c>
      <c r="K1611" s="221" t="s">
        <v>336</v>
      </c>
      <c r="L1611" s="44"/>
      <c r="M1611" s="226" t="s">
        <v>1</v>
      </c>
      <c r="N1611" s="227" t="s">
        <v>42</v>
      </c>
      <c r="O1611" s="91"/>
      <c r="P1611" s="228">
        <f>O1611*H1611</f>
        <v>0</v>
      </c>
      <c r="Q1611" s="228">
        <v>0</v>
      </c>
      <c r="R1611" s="228">
        <f>Q1611*H1611</f>
        <v>0</v>
      </c>
      <c r="S1611" s="228">
        <v>0</v>
      </c>
      <c r="T1611" s="229">
        <f>S1611*H1611</f>
        <v>0</v>
      </c>
      <c r="U1611" s="38"/>
      <c r="V1611" s="38"/>
      <c r="W1611" s="38"/>
      <c r="X1611" s="38"/>
      <c r="Y1611" s="38"/>
      <c r="Z1611" s="38"/>
      <c r="AA1611" s="38"/>
      <c r="AB1611" s="38"/>
      <c r="AC1611" s="38"/>
      <c r="AD1611" s="38"/>
      <c r="AE1611" s="38"/>
      <c r="AR1611" s="230" t="s">
        <v>264</v>
      </c>
      <c r="AT1611" s="230" t="s">
        <v>248</v>
      </c>
      <c r="AU1611" s="230" t="s">
        <v>85</v>
      </c>
      <c r="AY1611" s="17" t="s">
        <v>247</v>
      </c>
      <c r="BE1611" s="231">
        <f>IF(N1611="základní",J1611,0)</f>
        <v>0</v>
      </c>
      <c r="BF1611" s="231">
        <f>IF(N1611="snížená",J1611,0)</f>
        <v>0</v>
      </c>
      <c r="BG1611" s="231">
        <f>IF(N1611="zákl. přenesená",J1611,0)</f>
        <v>0</v>
      </c>
      <c r="BH1611" s="231">
        <f>IF(N1611="sníž. přenesená",J1611,0)</f>
        <v>0</v>
      </c>
      <c r="BI1611" s="231">
        <f>IF(N1611="nulová",J1611,0)</f>
        <v>0</v>
      </c>
      <c r="BJ1611" s="17" t="s">
        <v>85</v>
      </c>
      <c r="BK1611" s="231">
        <f>ROUND(I1611*H1611,2)</f>
        <v>0</v>
      </c>
      <c r="BL1611" s="17" t="s">
        <v>264</v>
      </c>
      <c r="BM1611" s="230" t="s">
        <v>1812</v>
      </c>
    </row>
    <row r="1612" s="12" customFormat="1">
      <c r="A1612" s="12"/>
      <c r="B1612" s="242"/>
      <c r="C1612" s="243"/>
      <c r="D1612" s="232" t="s">
        <v>337</v>
      </c>
      <c r="E1612" s="244" t="s">
        <v>1</v>
      </c>
      <c r="F1612" s="245" t="s">
        <v>4357</v>
      </c>
      <c r="G1612" s="243"/>
      <c r="H1612" s="244" t="s">
        <v>1</v>
      </c>
      <c r="I1612" s="246"/>
      <c r="J1612" s="243"/>
      <c r="K1612" s="243"/>
      <c r="L1612" s="247"/>
      <c r="M1612" s="248"/>
      <c r="N1612" s="249"/>
      <c r="O1612" s="249"/>
      <c r="P1612" s="249"/>
      <c r="Q1612" s="249"/>
      <c r="R1612" s="249"/>
      <c r="S1612" s="249"/>
      <c r="T1612" s="250"/>
      <c r="U1612" s="12"/>
      <c r="V1612" s="12"/>
      <c r="W1612" s="12"/>
      <c r="X1612" s="12"/>
      <c r="Y1612" s="12"/>
      <c r="Z1612" s="12"/>
      <c r="AA1612" s="12"/>
      <c r="AB1612" s="12"/>
      <c r="AC1612" s="12"/>
      <c r="AD1612" s="12"/>
      <c r="AE1612" s="12"/>
      <c r="AT1612" s="251" t="s">
        <v>337</v>
      </c>
      <c r="AU1612" s="251" t="s">
        <v>85</v>
      </c>
      <c r="AV1612" s="12" t="s">
        <v>85</v>
      </c>
      <c r="AW1612" s="12" t="s">
        <v>33</v>
      </c>
      <c r="AX1612" s="12" t="s">
        <v>77</v>
      </c>
      <c r="AY1612" s="251" t="s">
        <v>247</v>
      </c>
    </row>
    <row r="1613" s="12" customFormat="1">
      <c r="A1613" s="12"/>
      <c r="B1613" s="242"/>
      <c r="C1613" s="243"/>
      <c r="D1613" s="232" t="s">
        <v>337</v>
      </c>
      <c r="E1613" s="244" t="s">
        <v>1</v>
      </c>
      <c r="F1613" s="245" t="s">
        <v>4858</v>
      </c>
      <c r="G1613" s="243"/>
      <c r="H1613" s="244" t="s">
        <v>1</v>
      </c>
      <c r="I1613" s="246"/>
      <c r="J1613" s="243"/>
      <c r="K1613" s="243"/>
      <c r="L1613" s="247"/>
      <c r="M1613" s="248"/>
      <c r="N1613" s="249"/>
      <c r="O1613" s="249"/>
      <c r="P1613" s="249"/>
      <c r="Q1613" s="249"/>
      <c r="R1613" s="249"/>
      <c r="S1613" s="249"/>
      <c r="T1613" s="250"/>
      <c r="U1613" s="12"/>
      <c r="V1613" s="12"/>
      <c r="W1613" s="12"/>
      <c r="X1613" s="12"/>
      <c r="Y1613" s="12"/>
      <c r="Z1613" s="12"/>
      <c r="AA1613" s="12"/>
      <c r="AB1613" s="12"/>
      <c r="AC1613" s="12"/>
      <c r="AD1613" s="12"/>
      <c r="AE1613" s="12"/>
      <c r="AT1613" s="251" t="s">
        <v>337</v>
      </c>
      <c r="AU1613" s="251" t="s">
        <v>85</v>
      </c>
      <c r="AV1613" s="12" t="s">
        <v>85</v>
      </c>
      <c r="AW1613" s="12" t="s">
        <v>33</v>
      </c>
      <c r="AX1613" s="12" t="s">
        <v>77</v>
      </c>
      <c r="AY1613" s="251" t="s">
        <v>247</v>
      </c>
    </row>
    <row r="1614" s="12" customFormat="1">
      <c r="A1614" s="12"/>
      <c r="B1614" s="242"/>
      <c r="C1614" s="243"/>
      <c r="D1614" s="232" t="s">
        <v>337</v>
      </c>
      <c r="E1614" s="244" t="s">
        <v>1</v>
      </c>
      <c r="F1614" s="245" t="s">
        <v>4882</v>
      </c>
      <c r="G1614" s="243"/>
      <c r="H1614" s="244" t="s">
        <v>1</v>
      </c>
      <c r="I1614" s="246"/>
      <c r="J1614" s="243"/>
      <c r="K1614" s="243"/>
      <c r="L1614" s="247"/>
      <c r="M1614" s="248"/>
      <c r="N1614" s="249"/>
      <c r="O1614" s="249"/>
      <c r="P1614" s="249"/>
      <c r="Q1614" s="249"/>
      <c r="R1614" s="249"/>
      <c r="S1614" s="249"/>
      <c r="T1614" s="250"/>
      <c r="U1614" s="12"/>
      <c r="V1614" s="12"/>
      <c r="W1614" s="12"/>
      <c r="X1614" s="12"/>
      <c r="Y1614" s="12"/>
      <c r="Z1614" s="12"/>
      <c r="AA1614" s="12"/>
      <c r="AB1614" s="12"/>
      <c r="AC1614" s="12"/>
      <c r="AD1614" s="12"/>
      <c r="AE1614" s="12"/>
      <c r="AT1614" s="251" t="s">
        <v>337</v>
      </c>
      <c r="AU1614" s="251" t="s">
        <v>85</v>
      </c>
      <c r="AV1614" s="12" t="s">
        <v>85</v>
      </c>
      <c r="AW1614" s="12" t="s">
        <v>33</v>
      </c>
      <c r="AX1614" s="12" t="s">
        <v>77</v>
      </c>
      <c r="AY1614" s="251" t="s">
        <v>247</v>
      </c>
    </row>
    <row r="1615" s="13" customFormat="1">
      <c r="A1615" s="13"/>
      <c r="B1615" s="252"/>
      <c r="C1615" s="253"/>
      <c r="D1615" s="232" t="s">
        <v>337</v>
      </c>
      <c r="E1615" s="254" t="s">
        <v>1</v>
      </c>
      <c r="F1615" s="255" t="s">
        <v>5197</v>
      </c>
      <c r="G1615" s="253"/>
      <c r="H1615" s="256">
        <v>385.58999999999998</v>
      </c>
      <c r="I1615" s="257"/>
      <c r="J1615" s="253"/>
      <c r="K1615" s="253"/>
      <c r="L1615" s="258"/>
      <c r="M1615" s="259"/>
      <c r="N1615" s="260"/>
      <c r="O1615" s="260"/>
      <c r="P1615" s="260"/>
      <c r="Q1615" s="260"/>
      <c r="R1615" s="260"/>
      <c r="S1615" s="260"/>
      <c r="T1615" s="261"/>
      <c r="U1615" s="13"/>
      <c r="V1615" s="13"/>
      <c r="W1615" s="13"/>
      <c r="X1615" s="13"/>
      <c r="Y1615" s="13"/>
      <c r="Z1615" s="13"/>
      <c r="AA1615" s="13"/>
      <c r="AB1615" s="13"/>
      <c r="AC1615" s="13"/>
      <c r="AD1615" s="13"/>
      <c r="AE1615" s="13"/>
      <c r="AT1615" s="262" t="s">
        <v>337</v>
      </c>
      <c r="AU1615" s="262" t="s">
        <v>85</v>
      </c>
      <c r="AV1615" s="13" t="s">
        <v>87</v>
      </c>
      <c r="AW1615" s="13" t="s">
        <v>33</v>
      </c>
      <c r="AX1615" s="13" t="s">
        <v>77</v>
      </c>
      <c r="AY1615" s="262" t="s">
        <v>247</v>
      </c>
    </row>
    <row r="1616" s="12" customFormat="1">
      <c r="A1616" s="12"/>
      <c r="B1616" s="242"/>
      <c r="C1616" s="243"/>
      <c r="D1616" s="232" t="s">
        <v>337</v>
      </c>
      <c r="E1616" s="244" t="s">
        <v>1</v>
      </c>
      <c r="F1616" s="245" t="s">
        <v>4894</v>
      </c>
      <c r="G1616" s="243"/>
      <c r="H1616" s="244" t="s">
        <v>1</v>
      </c>
      <c r="I1616" s="246"/>
      <c r="J1616" s="243"/>
      <c r="K1616" s="243"/>
      <c r="L1616" s="247"/>
      <c r="M1616" s="248"/>
      <c r="N1616" s="249"/>
      <c r="O1616" s="249"/>
      <c r="P1616" s="249"/>
      <c r="Q1616" s="249"/>
      <c r="R1616" s="249"/>
      <c r="S1616" s="249"/>
      <c r="T1616" s="250"/>
      <c r="U1616" s="12"/>
      <c r="V1616" s="12"/>
      <c r="W1616" s="12"/>
      <c r="X1616" s="12"/>
      <c r="Y1616" s="12"/>
      <c r="Z1616" s="12"/>
      <c r="AA1616" s="12"/>
      <c r="AB1616" s="12"/>
      <c r="AC1616" s="12"/>
      <c r="AD1616" s="12"/>
      <c r="AE1616" s="12"/>
      <c r="AT1616" s="251" t="s">
        <v>337</v>
      </c>
      <c r="AU1616" s="251" t="s">
        <v>85</v>
      </c>
      <c r="AV1616" s="12" t="s">
        <v>85</v>
      </c>
      <c r="AW1616" s="12" t="s">
        <v>33</v>
      </c>
      <c r="AX1616" s="12" t="s">
        <v>77</v>
      </c>
      <c r="AY1616" s="251" t="s">
        <v>247</v>
      </c>
    </row>
    <row r="1617" s="13" customFormat="1">
      <c r="A1617" s="13"/>
      <c r="B1617" s="252"/>
      <c r="C1617" s="253"/>
      <c r="D1617" s="232" t="s">
        <v>337</v>
      </c>
      <c r="E1617" s="254" t="s">
        <v>1</v>
      </c>
      <c r="F1617" s="255" t="s">
        <v>5198</v>
      </c>
      <c r="G1617" s="253"/>
      <c r="H1617" s="256">
        <v>241.97</v>
      </c>
      <c r="I1617" s="257"/>
      <c r="J1617" s="253"/>
      <c r="K1617" s="253"/>
      <c r="L1617" s="258"/>
      <c r="M1617" s="259"/>
      <c r="N1617" s="260"/>
      <c r="O1617" s="260"/>
      <c r="P1617" s="260"/>
      <c r="Q1617" s="260"/>
      <c r="R1617" s="260"/>
      <c r="S1617" s="260"/>
      <c r="T1617" s="261"/>
      <c r="U1617" s="13"/>
      <c r="V1617" s="13"/>
      <c r="W1617" s="13"/>
      <c r="X1617" s="13"/>
      <c r="Y1617" s="13"/>
      <c r="Z1617" s="13"/>
      <c r="AA1617" s="13"/>
      <c r="AB1617" s="13"/>
      <c r="AC1617" s="13"/>
      <c r="AD1617" s="13"/>
      <c r="AE1617" s="13"/>
      <c r="AT1617" s="262" t="s">
        <v>337</v>
      </c>
      <c r="AU1617" s="262" t="s">
        <v>85</v>
      </c>
      <c r="AV1617" s="13" t="s">
        <v>87</v>
      </c>
      <c r="AW1617" s="13" t="s">
        <v>33</v>
      </c>
      <c r="AX1617" s="13" t="s">
        <v>77</v>
      </c>
      <c r="AY1617" s="262" t="s">
        <v>247</v>
      </c>
    </row>
    <row r="1618" s="12" customFormat="1">
      <c r="A1618" s="12"/>
      <c r="B1618" s="242"/>
      <c r="C1618" s="243"/>
      <c r="D1618" s="232" t="s">
        <v>337</v>
      </c>
      <c r="E1618" s="244" t="s">
        <v>1</v>
      </c>
      <c r="F1618" s="245" t="s">
        <v>4884</v>
      </c>
      <c r="G1618" s="243"/>
      <c r="H1618" s="244" t="s">
        <v>1</v>
      </c>
      <c r="I1618" s="246"/>
      <c r="J1618" s="243"/>
      <c r="K1618" s="243"/>
      <c r="L1618" s="247"/>
      <c r="M1618" s="248"/>
      <c r="N1618" s="249"/>
      <c r="O1618" s="249"/>
      <c r="P1618" s="249"/>
      <c r="Q1618" s="249"/>
      <c r="R1618" s="249"/>
      <c r="S1618" s="249"/>
      <c r="T1618" s="250"/>
      <c r="U1618" s="12"/>
      <c r="V1618" s="12"/>
      <c r="W1618" s="12"/>
      <c r="X1618" s="12"/>
      <c r="Y1618" s="12"/>
      <c r="Z1618" s="12"/>
      <c r="AA1618" s="12"/>
      <c r="AB1618" s="12"/>
      <c r="AC1618" s="12"/>
      <c r="AD1618" s="12"/>
      <c r="AE1618" s="12"/>
      <c r="AT1618" s="251" t="s">
        <v>337</v>
      </c>
      <c r="AU1618" s="251" t="s">
        <v>85</v>
      </c>
      <c r="AV1618" s="12" t="s">
        <v>85</v>
      </c>
      <c r="AW1618" s="12" t="s">
        <v>33</v>
      </c>
      <c r="AX1618" s="12" t="s">
        <v>77</v>
      </c>
      <c r="AY1618" s="251" t="s">
        <v>247</v>
      </c>
    </row>
    <row r="1619" s="13" customFormat="1">
      <c r="A1619" s="13"/>
      <c r="B1619" s="252"/>
      <c r="C1619" s="253"/>
      <c r="D1619" s="232" t="s">
        <v>337</v>
      </c>
      <c r="E1619" s="254" t="s">
        <v>1</v>
      </c>
      <c r="F1619" s="255" t="s">
        <v>5199</v>
      </c>
      <c r="G1619" s="253"/>
      <c r="H1619" s="256">
        <v>91.069999999999993</v>
      </c>
      <c r="I1619" s="257"/>
      <c r="J1619" s="253"/>
      <c r="K1619" s="253"/>
      <c r="L1619" s="258"/>
      <c r="M1619" s="259"/>
      <c r="N1619" s="260"/>
      <c r="O1619" s="260"/>
      <c r="P1619" s="260"/>
      <c r="Q1619" s="260"/>
      <c r="R1619" s="260"/>
      <c r="S1619" s="260"/>
      <c r="T1619" s="261"/>
      <c r="U1619" s="13"/>
      <c r="V1619" s="13"/>
      <c r="W1619" s="13"/>
      <c r="X1619" s="13"/>
      <c r="Y1619" s="13"/>
      <c r="Z1619" s="13"/>
      <c r="AA1619" s="13"/>
      <c r="AB1619" s="13"/>
      <c r="AC1619" s="13"/>
      <c r="AD1619" s="13"/>
      <c r="AE1619" s="13"/>
      <c r="AT1619" s="262" t="s">
        <v>337</v>
      </c>
      <c r="AU1619" s="262" t="s">
        <v>85</v>
      </c>
      <c r="AV1619" s="13" t="s">
        <v>87</v>
      </c>
      <c r="AW1619" s="13" t="s">
        <v>33</v>
      </c>
      <c r="AX1619" s="13" t="s">
        <v>77</v>
      </c>
      <c r="AY1619" s="262" t="s">
        <v>247</v>
      </c>
    </row>
    <row r="1620" s="12" customFormat="1">
      <c r="A1620" s="12"/>
      <c r="B1620" s="242"/>
      <c r="C1620" s="243"/>
      <c r="D1620" s="232" t="s">
        <v>337</v>
      </c>
      <c r="E1620" s="244" t="s">
        <v>1</v>
      </c>
      <c r="F1620" s="245" t="s">
        <v>4886</v>
      </c>
      <c r="G1620" s="243"/>
      <c r="H1620" s="244" t="s">
        <v>1</v>
      </c>
      <c r="I1620" s="246"/>
      <c r="J1620" s="243"/>
      <c r="K1620" s="243"/>
      <c r="L1620" s="247"/>
      <c r="M1620" s="248"/>
      <c r="N1620" s="249"/>
      <c r="O1620" s="249"/>
      <c r="P1620" s="249"/>
      <c r="Q1620" s="249"/>
      <c r="R1620" s="249"/>
      <c r="S1620" s="249"/>
      <c r="T1620" s="250"/>
      <c r="U1620" s="12"/>
      <c r="V1620" s="12"/>
      <c r="W1620" s="12"/>
      <c r="X1620" s="12"/>
      <c r="Y1620" s="12"/>
      <c r="Z1620" s="12"/>
      <c r="AA1620" s="12"/>
      <c r="AB1620" s="12"/>
      <c r="AC1620" s="12"/>
      <c r="AD1620" s="12"/>
      <c r="AE1620" s="12"/>
      <c r="AT1620" s="251" t="s">
        <v>337</v>
      </c>
      <c r="AU1620" s="251" t="s">
        <v>85</v>
      </c>
      <c r="AV1620" s="12" t="s">
        <v>85</v>
      </c>
      <c r="AW1620" s="12" t="s">
        <v>33</v>
      </c>
      <c r="AX1620" s="12" t="s">
        <v>77</v>
      </c>
      <c r="AY1620" s="251" t="s">
        <v>247</v>
      </c>
    </row>
    <row r="1621" s="13" customFormat="1">
      <c r="A1621" s="13"/>
      <c r="B1621" s="252"/>
      <c r="C1621" s="253"/>
      <c r="D1621" s="232" t="s">
        <v>337</v>
      </c>
      <c r="E1621" s="254" t="s">
        <v>1</v>
      </c>
      <c r="F1621" s="255" t="s">
        <v>5200</v>
      </c>
      <c r="G1621" s="253"/>
      <c r="H1621" s="256">
        <v>78.040000000000006</v>
      </c>
      <c r="I1621" s="257"/>
      <c r="J1621" s="253"/>
      <c r="K1621" s="253"/>
      <c r="L1621" s="258"/>
      <c r="M1621" s="259"/>
      <c r="N1621" s="260"/>
      <c r="O1621" s="260"/>
      <c r="P1621" s="260"/>
      <c r="Q1621" s="260"/>
      <c r="R1621" s="260"/>
      <c r="S1621" s="260"/>
      <c r="T1621" s="261"/>
      <c r="U1621" s="13"/>
      <c r="V1621" s="13"/>
      <c r="W1621" s="13"/>
      <c r="X1621" s="13"/>
      <c r="Y1621" s="13"/>
      <c r="Z1621" s="13"/>
      <c r="AA1621" s="13"/>
      <c r="AB1621" s="13"/>
      <c r="AC1621" s="13"/>
      <c r="AD1621" s="13"/>
      <c r="AE1621" s="13"/>
      <c r="AT1621" s="262" t="s">
        <v>337</v>
      </c>
      <c r="AU1621" s="262" t="s">
        <v>85</v>
      </c>
      <c r="AV1621" s="13" t="s">
        <v>87</v>
      </c>
      <c r="AW1621" s="13" t="s">
        <v>33</v>
      </c>
      <c r="AX1621" s="13" t="s">
        <v>77</v>
      </c>
      <c r="AY1621" s="262" t="s">
        <v>247</v>
      </c>
    </row>
    <row r="1622" s="12" customFormat="1">
      <c r="A1622" s="12"/>
      <c r="B1622" s="242"/>
      <c r="C1622" s="243"/>
      <c r="D1622" s="232" t="s">
        <v>337</v>
      </c>
      <c r="E1622" s="244" t="s">
        <v>1</v>
      </c>
      <c r="F1622" s="245" t="s">
        <v>4914</v>
      </c>
      <c r="G1622" s="243"/>
      <c r="H1622" s="244" t="s">
        <v>1</v>
      </c>
      <c r="I1622" s="246"/>
      <c r="J1622" s="243"/>
      <c r="K1622" s="243"/>
      <c r="L1622" s="247"/>
      <c r="M1622" s="248"/>
      <c r="N1622" s="249"/>
      <c r="O1622" s="249"/>
      <c r="P1622" s="249"/>
      <c r="Q1622" s="249"/>
      <c r="R1622" s="249"/>
      <c r="S1622" s="249"/>
      <c r="T1622" s="250"/>
      <c r="U1622" s="12"/>
      <c r="V1622" s="12"/>
      <c r="W1622" s="12"/>
      <c r="X1622" s="12"/>
      <c r="Y1622" s="12"/>
      <c r="Z1622" s="12"/>
      <c r="AA1622" s="12"/>
      <c r="AB1622" s="12"/>
      <c r="AC1622" s="12"/>
      <c r="AD1622" s="12"/>
      <c r="AE1622" s="12"/>
      <c r="AT1622" s="251" t="s">
        <v>337</v>
      </c>
      <c r="AU1622" s="251" t="s">
        <v>85</v>
      </c>
      <c r="AV1622" s="12" t="s">
        <v>85</v>
      </c>
      <c r="AW1622" s="12" t="s">
        <v>33</v>
      </c>
      <c r="AX1622" s="12" t="s">
        <v>77</v>
      </c>
      <c r="AY1622" s="251" t="s">
        <v>247</v>
      </c>
    </row>
    <row r="1623" s="13" customFormat="1">
      <c r="A1623" s="13"/>
      <c r="B1623" s="252"/>
      <c r="C1623" s="253"/>
      <c r="D1623" s="232" t="s">
        <v>337</v>
      </c>
      <c r="E1623" s="254" t="s">
        <v>1</v>
      </c>
      <c r="F1623" s="255" t="s">
        <v>4915</v>
      </c>
      <c r="G1623" s="253"/>
      <c r="H1623" s="256">
        <v>42.380000000000003</v>
      </c>
      <c r="I1623" s="257"/>
      <c r="J1623" s="253"/>
      <c r="K1623" s="253"/>
      <c r="L1623" s="258"/>
      <c r="M1623" s="259"/>
      <c r="N1623" s="260"/>
      <c r="O1623" s="260"/>
      <c r="P1623" s="260"/>
      <c r="Q1623" s="260"/>
      <c r="R1623" s="260"/>
      <c r="S1623" s="260"/>
      <c r="T1623" s="261"/>
      <c r="U1623" s="13"/>
      <c r="V1623" s="13"/>
      <c r="W1623" s="13"/>
      <c r="X1623" s="13"/>
      <c r="Y1623" s="13"/>
      <c r="Z1623" s="13"/>
      <c r="AA1623" s="13"/>
      <c r="AB1623" s="13"/>
      <c r="AC1623" s="13"/>
      <c r="AD1623" s="13"/>
      <c r="AE1623" s="13"/>
      <c r="AT1623" s="262" t="s">
        <v>337</v>
      </c>
      <c r="AU1623" s="262" t="s">
        <v>85</v>
      </c>
      <c r="AV1623" s="13" t="s">
        <v>87</v>
      </c>
      <c r="AW1623" s="13" t="s">
        <v>33</v>
      </c>
      <c r="AX1623" s="13" t="s">
        <v>77</v>
      </c>
      <c r="AY1623" s="262" t="s">
        <v>247</v>
      </c>
    </row>
    <row r="1624" s="12" customFormat="1">
      <c r="A1624" s="12"/>
      <c r="B1624" s="242"/>
      <c r="C1624" s="243"/>
      <c r="D1624" s="232" t="s">
        <v>337</v>
      </c>
      <c r="E1624" s="244" t="s">
        <v>1</v>
      </c>
      <c r="F1624" s="245" t="s">
        <v>4888</v>
      </c>
      <c r="G1624" s="243"/>
      <c r="H1624" s="244" t="s">
        <v>1</v>
      </c>
      <c r="I1624" s="246"/>
      <c r="J1624" s="243"/>
      <c r="K1624" s="243"/>
      <c r="L1624" s="247"/>
      <c r="M1624" s="248"/>
      <c r="N1624" s="249"/>
      <c r="O1624" s="249"/>
      <c r="P1624" s="249"/>
      <c r="Q1624" s="249"/>
      <c r="R1624" s="249"/>
      <c r="S1624" s="249"/>
      <c r="T1624" s="250"/>
      <c r="U1624" s="12"/>
      <c r="V1624" s="12"/>
      <c r="W1624" s="12"/>
      <c r="X1624" s="12"/>
      <c r="Y1624" s="12"/>
      <c r="Z1624" s="12"/>
      <c r="AA1624" s="12"/>
      <c r="AB1624" s="12"/>
      <c r="AC1624" s="12"/>
      <c r="AD1624" s="12"/>
      <c r="AE1624" s="12"/>
      <c r="AT1624" s="251" t="s">
        <v>337</v>
      </c>
      <c r="AU1624" s="251" t="s">
        <v>85</v>
      </c>
      <c r="AV1624" s="12" t="s">
        <v>85</v>
      </c>
      <c r="AW1624" s="12" t="s">
        <v>33</v>
      </c>
      <c r="AX1624" s="12" t="s">
        <v>77</v>
      </c>
      <c r="AY1624" s="251" t="s">
        <v>247</v>
      </c>
    </row>
    <row r="1625" s="13" customFormat="1">
      <c r="A1625" s="13"/>
      <c r="B1625" s="252"/>
      <c r="C1625" s="253"/>
      <c r="D1625" s="232" t="s">
        <v>337</v>
      </c>
      <c r="E1625" s="254" t="s">
        <v>1</v>
      </c>
      <c r="F1625" s="255" t="s">
        <v>5193</v>
      </c>
      <c r="G1625" s="253"/>
      <c r="H1625" s="256">
        <v>611.45600000000002</v>
      </c>
      <c r="I1625" s="257"/>
      <c r="J1625" s="253"/>
      <c r="K1625" s="253"/>
      <c r="L1625" s="258"/>
      <c r="M1625" s="259"/>
      <c r="N1625" s="260"/>
      <c r="O1625" s="260"/>
      <c r="P1625" s="260"/>
      <c r="Q1625" s="260"/>
      <c r="R1625" s="260"/>
      <c r="S1625" s="260"/>
      <c r="T1625" s="261"/>
      <c r="U1625" s="13"/>
      <c r="V1625" s="13"/>
      <c r="W1625" s="13"/>
      <c r="X1625" s="13"/>
      <c r="Y1625" s="13"/>
      <c r="Z1625" s="13"/>
      <c r="AA1625" s="13"/>
      <c r="AB1625" s="13"/>
      <c r="AC1625" s="13"/>
      <c r="AD1625" s="13"/>
      <c r="AE1625" s="13"/>
      <c r="AT1625" s="262" t="s">
        <v>337</v>
      </c>
      <c r="AU1625" s="262" t="s">
        <v>85</v>
      </c>
      <c r="AV1625" s="13" t="s">
        <v>87</v>
      </c>
      <c r="AW1625" s="13" t="s">
        <v>33</v>
      </c>
      <c r="AX1625" s="13" t="s">
        <v>77</v>
      </c>
      <c r="AY1625" s="262" t="s">
        <v>247</v>
      </c>
    </row>
    <row r="1626" s="12" customFormat="1">
      <c r="A1626" s="12"/>
      <c r="B1626" s="242"/>
      <c r="C1626" s="243"/>
      <c r="D1626" s="232" t="s">
        <v>337</v>
      </c>
      <c r="E1626" s="244" t="s">
        <v>1</v>
      </c>
      <c r="F1626" s="245" t="s">
        <v>4896</v>
      </c>
      <c r="G1626" s="243"/>
      <c r="H1626" s="244" t="s">
        <v>1</v>
      </c>
      <c r="I1626" s="246"/>
      <c r="J1626" s="243"/>
      <c r="K1626" s="243"/>
      <c r="L1626" s="247"/>
      <c r="M1626" s="248"/>
      <c r="N1626" s="249"/>
      <c r="O1626" s="249"/>
      <c r="P1626" s="249"/>
      <c r="Q1626" s="249"/>
      <c r="R1626" s="249"/>
      <c r="S1626" s="249"/>
      <c r="T1626" s="250"/>
      <c r="U1626" s="12"/>
      <c r="V1626" s="12"/>
      <c r="W1626" s="12"/>
      <c r="X1626" s="12"/>
      <c r="Y1626" s="12"/>
      <c r="Z1626" s="12"/>
      <c r="AA1626" s="12"/>
      <c r="AB1626" s="12"/>
      <c r="AC1626" s="12"/>
      <c r="AD1626" s="12"/>
      <c r="AE1626" s="12"/>
      <c r="AT1626" s="251" t="s">
        <v>337</v>
      </c>
      <c r="AU1626" s="251" t="s">
        <v>85</v>
      </c>
      <c r="AV1626" s="12" t="s">
        <v>85</v>
      </c>
      <c r="AW1626" s="12" t="s">
        <v>33</v>
      </c>
      <c r="AX1626" s="12" t="s">
        <v>77</v>
      </c>
      <c r="AY1626" s="251" t="s">
        <v>247</v>
      </c>
    </row>
    <row r="1627" s="13" customFormat="1">
      <c r="A1627" s="13"/>
      <c r="B1627" s="252"/>
      <c r="C1627" s="253"/>
      <c r="D1627" s="232" t="s">
        <v>337</v>
      </c>
      <c r="E1627" s="254" t="s">
        <v>1</v>
      </c>
      <c r="F1627" s="255" t="s">
        <v>5194</v>
      </c>
      <c r="G1627" s="253"/>
      <c r="H1627" s="256">
        <v>33.25</v>
      </c>
      <c r="I1627" s="257"/>
      <c r="J1627" s="253"/>
      <c r="K1627" s="253"/>
      <c r="L1627" s="258"/>
      <c r="M1627" s="259"/>
      <c r="N1627" s="260"/>
      <c r="O1627" s="260"/>
      <c r="P1627" s="260"/>
      <c r="Q1627" s="260"/>
      <c r="R1627" s="260"/>
      <c r="S1627" s="260"/>
      <c r="T1627" s="261"/>
      <c r="U1627" s="13"/>
      <c r="V1627" s="13"/>
      <c r="W1627" s="13"/>
      <c r="X1627" s="13"/>
      <c r="Y1627" s="13"/>
      <c r="Z1627" s="13"/>
      <c r="AA1627" s="13"/>
      <c r="AB1627" s="13"/>
      <c r="AC1627" s="13"/>
      <c r="AD1627" s="13"/>
      <c r="AE1627" s="13"/>
      <c r="AT1627" s="262" t="s">
        <v>337</v>
      </c>
      <c r="AU1627" s="262" t="s">
        <v>85</v>
      </c>
      <c r="AV1627" s="13" t="s">
        <v>87</v>
      </c>
      <c r="AW1627" s="13" t="s">
        <v>33</v>
      </c>
      <c r="AX1627" s="13" t="s">
        <v>77</v>
      </c>
      <c r="AY1627" s="262" t="s">
        <v>247</v>
      </c>
    </row>
    <row r="1628" s="12" customFormat="1">
      <c r="A1628" s="12"/>
      <c r="B1628" s="242"/>
      <c r="C1628" s="243"/>
      <c r="D1628" s="232" t="s">
        <v>337</v>
      </c>
      <c r="E1628" s="244" t="s">
        <v>1</v>
      </c>
      <c r="F1628" s="245" t="s">
        <v>4890</v>
      </c>
      <c r="G1628" s="243"/>
      <c r="H1628" s="244" t="s">
        <v>1</v>
      </c>
      <c r="I1628" s="246"/>
      <c r="J1628" s="243"/>
      <c r="K1628" s="243"/>
      <c r="L1628" s="247"/>
      <c r="M1628" s="248"/>
      <c r="N1628" s="249"/>
      <c r="O1628" s="249"/>
      <c r="P1628" s="249"/>
      <c r="Q1628" s="249"/>
      <c r="R1628" s="249"/>
      <c r="S1628" s="249"/>
      <c r="T1628" s="250"/>
      <c r="U1628" s="12"/>
      <c r="V1628" s="12"/>
      <c r="W1628" s="12"/>
      <c r="X1628" s="12"/>
      <c r="Y1628" s="12"/>
      <c r="Z1628" s="12"/>
      <c r="AA1628" s="12"/>
      <c r="AB1628" s="12"/>
      <c r="AC1628" s="12"/>
      <c r="AD1628" s="12"/>
      <c r="AE1628" s="12"/>
      <c r="AT1628" s="251" t="s">
        <v>337</v>
      </c>
      <c r="AU1628" s="251" t="s">
        <v>85</v>
      </c>
      <c r="AV1628" s="12" t="s">
        <v>85</v>
      </c>
      <c r="AW1628" s="12" t="s">
        <v>33</v>
      </c>
      <c r="AX1628" s="12" t="s">
        <v>77</v>
      </c>
      <c r="AY1628" s="251" t="s">
        <v>247</v>
      </c>
    </row>
    <row r="1629" s="13" customFormat="1">
      <c r="A1629" s="13"/>
      <c r="B1629" s="252"/>
      <c r="C1629" s="253"/>
      <c r="D1629" s="232" t="s">
        <v>337</v>
      </c>
      <c r="E1629" s="254" t="s">
        <v>1</v>
      </c>
      <c r="F1629" s="255" t="s">
        <v>5201</v>
      </c>
      <c r="G1629" s="253"/>
      <c r="H1629" s="256">
        <v>101.494</v>
      </c>
      <c r="I1629" s="257"/>
      <c r="J1629" s="253"/>
      <c r="K1629" s="253"/>
      <c r="L1629" s="258"/>
      <c r="M1629" s="259"/>
      <c r="N1629" s="260"/>
      <c r="O1629" s="260"/>
      <c r="P1629" s="260"/>
      <c r="Q1629" s="260"/>
      <c r="R1629" s="260"/>
      <c r="S1629" s="260"/>
      <c r="T1629" s="261"/>
      <c r="U1629" s="13"/>
      <c r="V1629" s="13"/>
      <c r="W1629" s="13"/>
      <c r="X1629" s="13"/>
      <c r="Y1629" s="13"/>
      <c r="Z1629" s="13"/>
      <c r="AA1629" s="13"/>
      <c r="AB1629" s="13"/>
      <c r="AC1629" s="13"/>
      <c r="AD1629" s="13"/>
      <c r="AE1629" s="13"/>
      <c r="AT1629" s="262" t="s">
        <v>337</v>
      </c>
      <c r="AU1629" s="262" t="s">
        <v>85</v>
      </c>
      <c r="AV1629" s="13" t="s">
        <v>87</v>
      </c>
      <c r="AW1629" s="13" t="s">
        <v>33</v>
      </c>
      <c r="AX1629" s="13" t="s">
        <v>77</v>
      </c>
      <c r="AY1629" s="262" t="s">
        <v>247</v>
      </c>
    </row>
    <row r="1630" s="12" customFormat="1">
      <c r="A1630" s="12"/>
      <c r="B1630" s="242"/>
      <c r="C1630" s="243"/>
      <c r="D1630" s="232" t="s">
        <v>337</v>
      </c>
      <c r="E1630" s="244" t="s">
        <v>1</v>
      </c>
      <c r="F1630" s="245" t="s">
        <v>4892</v>
      </c>
      <c r="G1630" s="243"/>
      <c r="H1630" s="244" t="s">
        <v>1</v>
      </c>
      <c r="I1630" s="246"/>
      <c r="J1630" s="243"/>
      <c r="K1630" s="243"/>
      <c r="L1630" s="247"/>
      <c r="M1630" s="248"/>
      <c r="N1630" s="249"/>
      <c r="O1630" s="249"/>
      <c r="P1630" s="249"/>
      <c r="Q1630" s="249"/>
      <c r="R1630" s="249"/>
      <c r="S1630" s="249"/>
      <c r="T1630" s="250"/>
      <c r="U1630" s="12"/>
      <c r="V1630" s="12"/>
      <c r="W1630" s="12"/>
      <c r="X1630" s="12"/>
      <c r="Y1630" s="12"/>
      <c r="Z1630" s="12"/>
      <c r="AA1630" s="12"/>
      <c r="AB1630" s="12"/>
      <c r="AC1630" s="12"/>
      <c r="AD1630" s="12"/>
      <c r="AE1630" s="12"/>
      <c r="AT1630" s="251" t="s">
        <v>337</v>
      </c>
      <c r="AU1630" s="251" t="s">
        <v>85</v>
      </c>
      <c r="AV1630" s="12" t="s">
        <v>85</v>
      </c>
      <c r="AW1630" s="12" t="s">
        <v>33</v>
      </c>
      <c r="AX1630" s="12" t="s">
        <v>77</v>
      </c>
      <c r="AY1630" s="251" t="s">
        <v>247</v>
      </c>
    </row>
    <row r="1631" s="13" customFormat="1">
      <c r="A1631" s="13"/>
      <c r="B1631" s="252"/>
      <c r="C1631" s="253"/>
      <c r="D1631" s="232" t="s">
        <v>337</v>
      </c>
      <c r="E1631" s="254" t="s">
        <v>1</v>
      </c>
      <c r="F1631" s="255" t="s">
        <v>5202</v>
      </c>
      <c r="G1631" s="253"/>
      <c r="H1631" s="256">
        <v>92.159999999999997</v>
      </c>
      <c r="I1631" s="257"/>
      <c r="J1631" s="253"/>
      <c r="K1631" s="253"/>
      <c r="L1631" s="258"/>
      <c r="M1631" s="259"/>
      <c r="N1631" s="260"/>
      <c r="O1631" s="260"/>
      <c r="P1631" s="260"/>
      <c r="Q1631" s="260"/>
      <c r="R1631" s="260"/>
      <c r="S1631" s="260"/>
      <c r="T1631" s="261"/>
      <c r="U1631" s="13"/>
      <c r="V1631" s="13"/>
      <c r="W1631" s="13"/>
      <c r="X1631" s="13"/>
      <c r="Y1631" s="13"/>
      <c r="Z1631" s="13"/>
      <c r="AA1631" s="13"/>
      <c r="AB1631" s="13"/>
      <c r="AC1631" s="13"/>
      <c r="AD1631" s="13"/>
      <c r="AE1631" s="13"/>
      <c r="AT1631" s="262" t="s">
        <v>337</v>
      </c>
      <c r="AU1631" s="262" t="s">
        <v>85</v>
      </c>
      <c r="AV1631" s="13" t="s">
        <v>87</v>
      </c>
      <c r="AW1631" s="13" t="s">
        <v>33</v>
      </c>
      <c r="AX1631" s="13" t="s">
        <v>77</v>
      </c>
      <c r="AY1631" s="262" t="s">
        <v>247</v>
      </c>
    </row>
    <row r="1632" s="12" customFormat="1">
      <c r="A1632" s="12"/>
      <c r="B1632" s="242"/>
      <c r="C1632" s="243"/>
      <c r="D1632" s="232" t="s">
        <v>337</v>
      </c>
      <c r="E1632" s="244" t="s">
        <v>1</v>
      </c>
      <c r="F1632" s="245" t="s">
        <v>4910</v>
      </c>
      <c r="G1632" s="243"/>
      <c r="H1632" s="244" t="s">
        <v>1</v>
      </c>
      <c r="I1632" s="246"/>
      <c r="J1632" s="243"/>
      <c r="K1632" s="243"/>
      <c r="L1632" s="247"/>
      <c r="M1632" s="248"/>
      <c r="N1632" s="249"/>
      <c r="O1632" s="249"/>
      <c r="P1632" s="249"/>
      <c r="Q1632" s="249"/>
      <c r="R1632" s="249"/>
      <c r="S1632" s="249"/>
      <c r="T1632" s="250"/>
      <c r="U1632" s="12"/>
      <c r="V1632" s="12"/>
      <c r="W1632" s="12"/>
      <c r="X1632" s="12"/>
      <c r="Y1632" s="12"/>
      <c r="Z1632" s="12"/>
      <c r="AA1632" s="12"/>
      <c r="AB1632" s="12"/>
      <c r="AC1632" s="12"/>
      <c r="AD1632" s="12"/>
      <c r="AE1632" s="12"/>
      <c r="AT1632" s="251" t="s">
        <v>337</v>
      </c>
      <c r="AU1632" s="251" t="s">
        <v>85</v>
      </c>
      <c r="AV1632" s="12" t="s">
        <v>85</v>
      </c>
      <c r="AW1632" s="12" t="s">
        <v>33</v>
      </c>
      <c r="AX1632" s="12" t="s">
        <v>77</v>
      </c>
      <c r="AY1632" s="251" t="s">
        <v>247</v>
      </c>
    </row>
    <row r="1633" s="13" customFormat="1">
      <c r="A1633" s="13"/>
      <c r="B1633" s="252"/>
      <c r="C1633" s="253"/>
      <c r="D1633" s="232" t="s">
        <v>337</v>
      </c>
      <c r="E1633" s="254" t="s">
        <v>1</v>
      </c>
      <c r="F1633" s="255" t="s">
        <v>4911</v>
      </c>
      <c r="G1633" s="253"/>
      <c r="H1633" s="256">
        <v>18.884</v>
      </c>
      <c r="I1633" s="257"/>
      <c r="J1633" s="253"/>
      <c r="K1633" s="253"/>
      <c r="L1633" s="258"/>
      <c r="M1633" s="259"/>
      <c r="N1633" s="260"/>
      <c r="O1633" s="260"/>
      <c r="P1633" s="260"/>
      <c r="Q1633" s="260"/>
      <c r="R1633" s="260"/>
      <c r="S1633" s="260"/>
      <c r="T1633" s="261"/>
      <c r="U1633" s="13"/>
      <c r="V1633" s="13"/>
      <c r="W1633" s="13"/>
      <c r="X1633" s="13"/>
      <c r="Y1633" s="13"/>
      <c r="Z1633" s="13"/>
      <c r="AA1633" s="13"/>
      <c r="AB1633" s="13"/>
      <c r="AC1633" s="13"/>
      <c r="AD1633" s="13"/>
      <c r="AE1633" s="13"/>
      <c r="AT1633" s="262" t="s">
        <v>337</v>
      </c>
      <c r="AU1633" s="262" t="s">
        <v>85</v>
      </c>
      <c r="AV1633" s="13" t="s">
        <v>87</v>
      </c>
      <c r="AW1633" s="13" t="s">
        <v>33</v>
      </c>
      <c r="AX1633" s="13" t="s">
        <v>77</v>
      </c>
      <c r="AY1633" s="262" t="s">
        <v>247</v>
      </c>
    </row>
    <row r="1634" s="12" customFormat="1">
      <c r="A1634" s="12"/>
      <c r="B1634" s="242"/>
      <c r="C1634" s="243"/>
      <c r="D1634" s="232" t="s">
        <v>337</v>
      </c>
      <c r="E1634" s="244" t="s">
        <v>1</v>
      </c>
      <c r="F1634" s="245" t="s">
        <v>4912</v>
      </c>
      <c r="G1634" s="243"/>
      <c r="H1634" s="244" t="s">
        <v>1</v>
      </c>
      <c r="I1634" s="246"/>
      <c r="J1634" s="243"/>
      <c r="K1634" s="243"/>
      <c r="L1634" s="247"/>
      <c r="M1634" s="248"/>
      <c r="N1634" s="249"/>
      <c r="O1634" s="249"/>
      <c r="P1634" s="249"/>
      <c r="Q1634" s="249"/>
      <c r="R1634" s="249"/>
      <c r="S1634" s="249"/>
      <c r="T1634" s="250"/>
      <c r="U1634" s="12"/>
      <c r="V1634" s="12"/>
      <c r="W1634" s="12"/>
      <c r="X1634" s="12"/>
      <c r="Y1634" s="12"/>
      <c r="Z1634" s="12"/>
      <c r="AA1634" s="12"/>
      <c r="AB1634" s="12"/>
      <c r="AC1634" s="12"/>
      <c r="AD1634" s="12"/>
      <c r="AE1634" s="12"/>
      <c r="AT1634" s="251" t="s">
        <v>337</v>
      </c>
      <c r="AU1634" s="251" t="s">
        <v>85</v>
      </c>
      <c r="AV1634" s="12" t="s">
        <v>85</v>
      </c>
      <c r="AW1634" s="12" t="s">
        <v>33</v>
      </c>
      <c r="AX1634" s="12" t="s">
        <v>77</v>
      </c>
      <c r="AY1634" s="251" t="s">
        <v>247</v>
      </c>
    </row>
    <row r="1635" s="13" customFormat="1">
      <c r="A1635" s="13"/>
      <c r="B1635" s="252"/>
      <c r="C1635" s="253"/>
      <c r="D1635" s="232" t="s">
        <v>337</v>
      </c>
      <c r="E1635" s="254" t="s">
        <v>1</v>
      </c>
      <c r="F1635" s="255" t="s">
        <v>4913</v>
      </c>
      <c r="G1635" s="253"/>
      <c r="H1635" s="256">
        <v>26.292999999999999</v>
      </c>
      <c r="I1635" s="257"/>
      <c r="J1635" s="253"/>
      <c r="K1635" s="253"/>
      <c r="L1635" s="258"/>
      <c r="M1635" s="259"/>
      <c r="N1635" s="260"/>
      <c r="O1635" s="260"/>
      <c r="P1635" s="260"/>
      <c r="Q1635" s="260"/>
      <c r="R1635" s="260"/>
      <c r="S1635" s="260"/>
      <c r="T1635" s="261"/>
      <c r="U1635" s="13"/>
      <c r="V1635" s="13"/>
      <c r="W1635" s="13"/>
      <c r="X1635" s="13"/>
      <c r="Y1635" s="13"/>
      <c r="Z1635" s="13"/>
      <c r="AA1635" s="13"/>
      <c r="AB1635" s="13"/>
      <c r="AC1635" s="13"/>
      <c r="AD1635" s="13"/>
      <c r="AE1635" s="13"/>
      <c r="AT1635" s="262" t="s">
        <v>337</v>
      </c>
      <c r="AU1635" s="262" t="s">
        <v>85</v>
      </c>
      <c r="AV1635" s="13" t="s">
        <v>87</v>
      </c>
      <c r="AW1635" s="13" t="s">
        <v>33</v>
      </c>
      <c r="AX1635" s="13" t="s">
        <v>77</v>
      </c>
      <c r="AY1635" s="262" t="s">
        <v>247</v>
      </c>
    </row>
    <row r="1636" s="14" customFormat="1">
      <c r="A1636" s="14"/>
      <c r="B1636" s="263"/>
      <c r="C1636" s="264"/>
      <c r="D1636" s="232" t="s">
        <v>337</v>
      </c>
      <c r="E1636" s="265" t="s">
        <v>1</v>
      </c>
      <c r="F1636" s="266" t="s">
        <v>340</v>
      </c>
      <c r="G1636" s="264"/>
      <c r="H1636" s="267">
        <v>1722.587</v>
      </c>
      <c r="I1636" s="268"/>
      <c r="J1636" s="264"/>
      <c r="K1636" s="264"/>
      <c r="L1636" s="269"/>
      <c r="M1636" s="270"/>
      <c r="N1636" s="271"/>
      <c r="O1636" s="271"/>
      <c r="P1636" s="271"/>
      <c r="Q1636" s="271"/>
      <c r="R1636" s="271"/>
      <c r="S1636" s="271"/>
      <c r="T1636" s="272"/>
      <c r="U1636" s="14"/>
      <c r="V1636" s="14"/>
      <c r="W1636" s="14"/>
      <c r="X1636" s="14"/>
      <c r="Y1636" s="14"/>
      <c r="Z1636" s="14"/>
      <c r="AA1636" s="14"/>
      <c r="AB1636" s="14"/>
      <c r="AC1636" s="14"/>
      <c r="AD1636" s="14"/>
      <c r="AE1636" s="14"/>
      <c r="AT1636" s="273" t="s">
        <v>337</v>
      </c>
      <c r="AU1636" s="273" t="s">
        <v>85</v>
      </c>
      <c r="AV1636" s="14" t="s">
        <v>258</v>
      </c>
      <c r="AW1636" s="14" t="s">
        <v>33</v>
      </c>
      <c r="AX1636" s="14" t="s">
        <v>85</v>
      </c>
      <c r="AY1636" s="273" t="s">
        <v>247</v>
      </c>
    </row>
    <row r="1637" s="2" customFormat="1" ht="37.8" customHeight="1">
      <c r="A1637" s="38"/>
      <c r="B1637" s="39"/>
      <c r="C1637" s="219" t="s">
        <v>1125</v>
      </c>
      <c r="D1637" s="219" t="s">
        <v>248</v>
      </c>
      <c r="E1637" s="220" t="s">
        <v>5260</v>
      </c>
      <c r="F1637" s="221" t="s">
        <v>5261</v>
      </c>
      <c r="G1637" s="222" t="s">
        <v>335</v>
      </c>
      <c r="H1637" s="223">
        <v>10.973000000000001</v>
      </c>
      <c r="I1637" s="224"/>
      <c r="J1637" s="225">
        <f>ROUND(I1637*H1637,2)</f>
        <v>0</v>
      </c>
      <c r="K1637" s="221" t="s">
        <v>336</v>
      </c>
      <c r="L1637" s="44"/>
      <c r="M1637" s="226" t="s">
        <v>1</v>
      </c>
      <c r="N1637" s="227" t="s">
        <v>42</v>
      </c>
      <c r="O1637" s="91"/>
      <c r="P1637" s="228">
        <f>O1637*H1637</f>
        <v>0</v>
      </c>
      <c r="Q1637" s="228">
        <v>0</v>
      </c>
      <c r="R1637" s="228">
        <f>Q1637*H1637</f>
        <v>0</v>
      </c>
      <c r="S1637" s="228">
        <v>0</v>
      </c>
      <c r="T1637" s="229">
        <f>S1637*H1637</f>
        <v>0</v>
      </c>
      <c r="U1637" s="38"/>
      <c r="V1637" s="38"/>
      <c r="W1637" s="38"/>
      <c r="X1637" s="38"/>
      <c r="Y1637" s="38"/>
      <c r="Z1637" s="38"/>
      <c r="AA1637" s="38"/>
      <c r="AB1637" s="38"/>
      <c r="AC1637" s="38"/>
      <c r="AD1637" s="38"/>
      <c r="AE1637" s="38"/>
      <c r="AR1637" s="230" t="s">
        <v>264</v>
      </c>
      <c r="AT1637" s="230" t="s">
        <v>248</v>
      </c>
      <c r="AU1637" s="230" t="s">
        <v>85</v>
      </c>
      <c r="AY1637" s="17" t="s">
        <v>247</v>
      </c>
      <c r="BE1637" s="231">
        <f>IF(N1637="základní",J1637,0)</f>
        <v>0</v>
      </c>
      <c r="BF1637" s="231">
        <f>IF(N1637="snížená",J1637,0)</f>
        <v>0</v>
      </c>
      <c r="BG1637" s="231">
        <f>IF(N1637="zákl. přenesená",J1637,0)</f>
        <v>0</v>
      </c>
      <c r="BH1637" s="231">
        <f>IF(N1637="sníž. přenesená",J1637,0)</f>
        <v>0</v>
      </c>
      <c r="BI1637" s="231">
        <f>IF(N1637="nulová",J1637,0)</f>
        <v>0</v>
      </c>
      <c r="BJ1637" s="17" t="s">
        <v>85</v>
      </c>
      <c r="BK1637" s="231">
        <f>ROUND(I1637*H1637,2)</f>
        <v>0</v>
      </c>
      <c r="BL1637" s="17" t="s">
        <v>264</v>
      </c>
      <c r="BM1637" s="230" t="s">
        <v>1817</v>
      </c>
    </row>
    <row r="1638" s="13" customFormat="1">
      <c r="A1638" s="13"/>
      <c r="B1638" s="252"/>
      <c r="C1638" s="253"/>
      <c r="D1638" s="232" t="s">
        <v>337</v>
      </c>
      <c r="E1638" s="254" t="s">
        <v>1</v>
      </c>
      <c r="F1638" s="255" t="s">
        <v>5262</v>
      </c>
      <c r="G1638" s="253"/>
      <c r="H1638" s="256">
        <v>10.973000000000001</v>
      </c>
      <c r="I1638" s="257"/>
      <c r="J1638" s="253"/>
      <c r="K1638" s="253"/>
      <c r="L1638" s="258"/>
      <c r="M1638" s="259"/>
      <c r="N1638" s="260"/>
      <c r="O1638" s="260"/>
      <c r="P1638" s="260"/>
      <c r="Q1638" s="260"/>
      <c r="R1638" s="260"/>
      <c r="S1638" s="260"/>
      <c r="T1638" s="261"/>
      <c r="U1638" s="13"/>
      <c r="V1638" s="13"/>
      <c r="W1638" s="13"/>
      <c r="X1638" s="13"/>
      <c r="Y1638" s="13"/>
      <c r="Z1638" s="13"/>
      <c r="AA1638" s="13"/>
      <c r="AB1638" s="13"/>
      <c r="AC1638" s="13"/>
      <c r="AD1638" s="13"/>
      <c r="AE1638" s="13"/>
      <c r="AT1638" s="262" t="s">
        <v>337</v>
      </c>
      <c r="AU1638" s="262" t="s">
        <v>85</v>
      </c>
      <c r="AV1638" s="13" t="s">
        <v>87</v>
      </c>
      <c r="AW1638" s="13" t="s">
        <v>33</v>
      </c>
      <c r="AX1638" s="13" t="s">
        <v>77</v>
      </c>
      <c r="AY1638" s="262" t="s">
        <v>247</v>
      </c>
    </row>
    <row r="1639" s="14" customFormat="1">
      <c r="A1639" s="14"/>
      <c r="B1639" s="263"/>
      <c r="C1639" s="264"/>
      <c r="D1639" s="232" t="s">
        <v>337</v>
      </c>
      <c r="E1639" s="265" t="s">
        <v>1</v>
      </c>
      <c r="F1639" s="266" t="s">
        <v>340</v>
      </c>
      <c r="G1639" s="264"/>
      <c r="H1639" s="267">
        <v>10.973000000000001</v>
      </c>
      <c r="I1639" s="268"/>
      <c r="J1639" s="264"/>
      <c r="K1639" s="264"/>
      <c r="L1639" s="269"/>
      <c r="M1639" s="270"/>
      <c r="N1639" s="271"/>
      <c r="O1639" s="271"/>
      <c r="P1639" s="271"/>
      <c r="Q1639" s="271"/>
      <c r="R1639" s="271"/>
      <c r="S1639" s="271"/>
      <c r="T1639" s="272"/>
      <c r="U1639" s="14"/>
      <c r="V1639" s="14"/>
      <c r="W1639" s="14"/>
      <c r="X1639" s="14"/>
      <c r="Y1639" s="14"/>
      <c r="Z1639" s="14"/>
      <c r="AA1639" s="14"/>
      <c r="AB1639" s="14"/>
      <c r="AC1639" s="14"/>
      <c r="AD1639" s="14"/>
      <c r="AE1639" s="14"/>
      <c r="AT1639" s="273" t="s">
        <v>337</v>
      </c>
      <c r="AU1639" s="273" t="s">
        <v>85</v>
      </c>
      <c r="AV1639" s="14" t="s">
        <v>258</v>
      </c>
      <c r="AW1639" s="14" t="s">
        <v>33</v>
      </c>
      <c r="AX1639" s="14" t="s">
        <v>85</v>
      </c>
      <c r="AY1639" s="273" t="s">
        <v>247</v>
      </c>
    </row>
    <row r="1640" s="2" customFormat="1" ht="37.8" customHeight="1">
      <c r="A1640" s="38"/>
      <c r="B1640" s="39"/>
      <c r="C1640" s="219" t="s">
        <v>1819</v>
      </c>
      <c r="D1640" s="219" t="s">
        <v>248</v>
      </c>
      <c r="E1640" s="220" t="s">
        <v>1620</v>
      </c>
      <c r="F1640" s="221" t="s">
        <v>1621</v>
      </c>
      <c r="G1640" s="222" t="s">
        <v>335</v>
      </c>
      <c r="H1640" s="223">
        <v>422.91199999999998</v>
      </c>
      <c r="I1640" s="224"/>
      <c r="J1640" s="225">
        <f>ROUND(I1640*H1640,2)</f>
        <v>0</v>
      </c>
      <c r="K1640" s="221" t="s">
        <v>336</v>
      </c>
      <c r="L1640" s="44"/>
      <c r="M1640" s="226" t="s">
        <v>1</v>
      </c>
      <c r="N1640" s="227" t="s">
        <v>42</v>
      </c>
      <c r="O1640" s="91"/>
      <c r="P1640" s="228">
        <f>O1640*H1640</f>
        <v>0</v>
      </c>
      <c r="Q1640" s="228">
        <v>0</v>
      </c>
      <c r="R1640" s="228">
        <f>Q1640*H1640</f>
        <v>0</v>
      </c>
      <c r="S1640" s="228">
        <v>0</v>
      </c>
      <c r="T1640" s="229">
        <f>S1640*H1640</f>
        <v>0</v>
      </c>
      <c r="U1640" s="38"/>
      <c r="V1640" s="38"/>
      <c r="W1640" s="38"/>
      <c r="X1640" s="38"/>
      <c r="Y1640" s="38"/>
      <c r="Z1640" s="38"/>
      <c r="AA1640" s="38"/>
      <c r="AB1640" s="38"/>
      <c r="AC1640" s="38"/>
      <c r="AD1640" s="38"/>
      <c r="AE1640" s="38"/>
      <c r="AR1640" s="230" t="s">
        <v>264</v>
      </c>
      <c r="AT1640" s="230" t="s">
        <v>248</v>
      </c>
      <c r="AU1640" s="230" t="s">
        <v>85</v>
      </c>
      <c r="AY1640" s="17" t="s">
        <v>247</v>
      </c>
      <c r="BE1640" s="231">
        <f>IF(N1640="základní",J1640,0)</f>
        <v>0</v>
      </c>
      <c r="BF1640" s="231">
        <f>IF(N1640="snížená",J1640,0)</f>
        <v>0</v>
      </c>
      <c r="BG1640" s="231">
        <f>IF(N1640="zákl. přenesená",J1640,0)</f>
        <v>0</v>
      </c>
      <c r="BH1640" s="231">
        <f>IF(N1640="sníž. přenesená",J1640,0)</f>
        <v>0</v>
      </c>
      <c r="BI1640" s="231">
        <f>IF(N1640="nulová",J1640,0)</f>
        <v>0</v>
      </c>
      <c r="BJ1640" s="17" t="s">
        <v>85</v>
      </c>
      <c r="BK1640" s="231">
        <f>ROUND(I1640*H1640,2)</f>
        <v>0</v>
      </c>
      <c r="BL1640" s="17" t="s">
        <v>264</v>
      </c>
      <c r="BM1640" s="230" t="s">
        <v>1822</v>
      </c>
    </row>
    <row r="1641" s="12" customFormat="1">
      <c r="A1641" s="12"/>
      <c r="B1641" s="242"/>
      <c r="C1641" s="243"/>
      <c r="D1641" s="232" t="s">
        <v>337</v>
      </c>
      <c r="E1641" s="244" t="s">
        <v>1</v>
      </c>
      <c r="F1641" s="245" t="s">
        <v>5263</v>
      </c>
      <c r="G1641" s="243"/>
      <c r="H1641" s="244" t="s">
        <v>1</v>
      </c>
      <c r="I1641" s="246"/>
      <c r="J1641" s="243"/>
      <c r="K1641" s="243"/>
      <c r="L1641" s="247"/>
      <c r="M1641" s="248"/>
      <c r="N1641" s="249"/>
      <c r="O1641" s="249"/>
      <c r="P1641" s="249"/>
      <c r="Q1641" s="249"/>
      <c r="R1641" s="249"/>
      <c r="S1641" s="249"/>
      <c r="T1641" s="250"/>
      <c r="U1641" s="12"/>
      <c r="V1641" s="12"/>
      <c r="W1641" s="12"/>
      <c r="X1641" s="12"/>
      <c r="Y1641" s="12"/>
      <c r="Z1641" s="12"/>
      <c r="AA1641" s="12"/>
      <c r="AB1641" s="12"/>
      <c r="AC1641" s="12"/>
      <c r="AD1641" s="12"/>
      <c r="AE1641" s="12"/>
      <c r="AT1641" s="251" t="s">
        <v>337</v>
      </c>
      <c r="AU1641" s="251" t="s">
        <v>85</v>
      </c>
      <c r="AV1641" s="12" t="s">
        <v>85</v>
      </c>
      <c r="AW1641" s="12" t="s">
        <v>33</v>
      </c>
      <c r="AX1641" s="12" t="s">
        <v>77</v>
      </c>
      <c r="AY1641" s="251" t="s">
        <v>247</v>
      </c>
    </row>
    <row r="1642" s="12" customFormat="1">
      <c r="A1642" s="12"/>
      <c r="B1642" s="242"/>
      <c r="C1642" s="243"/>
      <c r="D1642" s="232" t="s">
        <v>337</v>
      </c>
      <c r="E1642" s="244" t="s">
        <v>1</v>
      </c>
      <c r="F1642" s="245" t="s">
        <v>4858</v>
      </c>
      <c r="G1642" s="243"/>
      <c r="H1642" s="244" t="s">
        <v>1</v>
      </c>
      <c r="I1642" s="246"/>
      <c r="J1642" s="243"/>
      <c r="K1642" s="243"/>
      <c r="L1642" s="247"/>
      <c r="M1642" s="248"/>
      <c r="N1642" s="249"/>
      <c r="O1642" s="249"/>
      <c r="P1642" s="249"/>
      <c r="Q1642" s="249"/>
      <c r="R1642" s="249"/>
      <c r="S1642" s="249"/>
      <c r="T1642" s="250"/>
      <c r="U1642" s="12"/>
      <c r="V1642" s="12"/>
      <c r="W1642" s="12"/>
      <c r="X1642" s="12"/>
      <c r="Y1642" s="12"/>
      <c r="Z1642" s="12"/>
      <c r="AA1642" s="12"/>
      <c r="AB1642" s="12"/>
      <c r="AC1642" s="12"/>
      <c r="AD1642" s="12"/>
      <c r="AE1642" s="12"/>
      <c r="AT1642" s="251" t="s">
        <v>337</v>
      </c>
      <c r="AU1642" s="251" t="s">
        <v>85</v>
      </c>
      <c r="AV1642" s="12" t="s">
        <v>85</v>
      </c>
      <c r="AW1642" s="12" t="s">
        <v>33</v>
      </c>
      <c r="AX1642" s="12" t="s">
        <v>77</v>
      </c>
      <c r="AY1642" s="251" t="s">
        <v>247</v>
      </c>
    </row>
    <row r="1643" s="12" customFormat="1">
      <c r="A1643" s="12"/>
      <c r="B1643" s="242"/>
      <c r="C1643" s="243"/>
      <c r="D1643" s="232" t="s">
        <v>337</v>
      </c>
      <c r="E1643" s="244" t="s">
        <v>1</v>
      </c>
      <c r="F1643" s="245" t="s">
        <v>4882</v>
      </c>
      <c r="G1643" s="243"/>
      <c r="H1643" s="244" t="s">
        <v>1</v>
      </c>
      <c r="I1643" s="246"/>
      <c r="J1643" s="243"/>
      <c r="K1643" s="243"/>
      <c r="L1643" s="247"/>
      <c r="M1643" s="248"/>
      <c r="N1643" s="249"/>
      <c r="O1643" s="249"/>
      <c r="P1643" s="249"/>
      <c r="Q1643" s="249"/>
      <c r="R1643" s="249"/>
      <c r="S1643" s="249"/>
      <c r="T1643" s="250"/>
      <c r="U1643" s="12"/>
      <c r="V1643" s="12"/>
      <c r="W1643" s="12"/>
      <c r="X1643" s="12"/>
      <c r="Y1643" s="12"/>
      <c r="Z1643" s="12"/>
      <c r="AA1643" s="12"/>
      <c r="AB1643" s="12"/>
      <c r="AC1643" s="12"/>
      <c r="AD1643" s="12"/>
      <c r="AE1643" s="12"/>
      <c r="AT1643" s="251" t="s">
        <v>337</v>
      </c>
      <c r="AU1643" s="251" t="s">
        <v>85</v>
      </c>
      <c r="AV1643" s="12" t="s">
        <v>85</v>
      </c>
      <c r="AW1643" s="12" t="s">
        <v>33</v>
      </c>
      <c r="AX1643" s="12" t="s">
        <v>77</v>
      </c>
      <c r="AY1643" s="251" t="s">
        <v>247</v>
      </c>
    </row>
    <row r="1644" s="13" customFormat="1">
      <c r="A1644" s="13"/>
      <c r="B1644" s="252"/>
      <c r="C1644" s="253"/>
      <c r="D1644" s="232" t="s">
        <v>337</v>
      </c>
      <c r="E1644" s="254" t="s">
        <v>1</v>
      </c>
      <c r="F1644" s="255" t="s">
        <v>5264</v>
      </c>
      <c r="G1644" s="253"/>
      <c r="H1644" s="256">
        <v>72.876999999999995</v>
      </c>
      <c r="I1644" s="257"/>
      <c r="J1644" s="253"/>
      <c r="K1644" s="253"/>
      <c r="L1644" s="258"/>
      <c r="M1644" s="259"/>
      <c r="N1644" s="260"/>
      <c r="O1644" s="260"/>
      <c r="P1644" s="260"/>
      <c r="Q1644" s="260"/>
      <c r="R1644" s="260"/>
      <c r="S1644" s="260"/>
      <c r="T1644" s="261"/>
      <c r="U1644" s="13"/>
      <c r="V1644" s="13"/>
      <c r="W1644" s="13"/>
      <c r="X1644" s="13"/>
      <c r="Y1644" s="13"/>
      <c r="Z1644" s="13"/>
      <c r="AA1644" s="13"/>
      <c r="AB1644" s="13"/>
      <c r="AC1644" s="13"/>
      <c r="AD1644" s="13"/>
      <c r="AE1644" s="13"/>
      <c r="AT1644" s="262" t="s">
        <v>337</v>
      </c>
      <c r="AU1644" s="262" t="s">
        <v>85</v>
      </c>
      <c r="AV1644" s="13" t="s">
        <v>87</v>
      </c>
      <c r="AW1644" s="13" t="s">
        <v>33</v>
      </c>
      <c r="AX1644" s="13" t="s">
        <v>77</v>
      </c>
      <c r="AY1644" s="262" t="s">
        <v>247</v>
      </c>
    </row>
    <row r="1645" s="12" customFormat="1">
      <c r="A1645" s="12"/>
      <c r="B1645" s="242"/>
      <c r="C1645" s="243"/>
      <c r="D1645" s="232" t="s">
        <v>337</v>
      </c>
      <c r="E1645" s="244" t="s">
        <v>1</v>
      </c>
      <c r="F1645" s="245" t="s">
        <v>4894</v>
      </c>
      <c r="G1645" s="243"/>
      <c r="H1645" s="244" t="s">
        <v>1</v>
      </c>
      <c r="I1645" s="246"/>
      <c r="J1645" s="243"/>
      <c r="K1645" s="243"/>
      <c r="L1645" s="247"/>
      <c r="M1645" s="248"/>
      <c r="N1645" s="249"/>
      <c r="O1645" s="249"/>
      <c r="P1645" s="249"/>
      <c r="Q1645" s="249"/>
      <c r="R1645" s="249"/>
      <c r="S1645" s="249"/>
      <c r="T1645" s="250"/>
      <c r="U1645" s="12"/>
      <c r="V1645" s="12"/>
      <c r="W1645" s="12"/>
      <c r="X1645" s="12"/>
      <c r="Y1645" s="12"/>
      <c r="Z1645" s="12"/>
      <c r="AA1645" s="12"/>
      <c r="AB1645" s="12"/>
      <c r="AC1645" s="12"/>
      <c r="AD1645" s="12"/>
      <c r="AE1645" s="12"/>
      <c r="AT1645" s="251" t="s">
        <v>337</v>
      </c>
      <c r="AU1645" s="251" t="s">
        <v>85</v>
      </c>
      <c r="AV1645" s="12" t="s">
        <v>85</v>
      </c>
      <c r="AW1645" s="12" t="s">
        <v>33</v>
      </c>
      <c r="AX1645" s="12" t="s">
        <v>77</v>
      </c>
      <c r="AY1645" s="251" t="s">
        <v>247</v>
      </c>
    </row>
    <row r="1646" s="13" customFormat="1">
      <c r="A1646" s="13"/>
      <c r="B1646" s="252"/>
      <c r="C1646" s="253"/>
      <c r="D1646" s="232" t="s">
        <v>337</v>
      </c>
      <c r="E1646" s="254" t="s">
        <v>1</v>
      </c>
      <c r="F1646" s="255" t="s">
        <v>5265</v>
      </c>
      <c r="G1646" s="253"/>
      <c r="H1646" s="256">
        <v>45.731999999999999</v>
      </c>
      <c r="I1646" s="257"/>
      <c r="J1646" s="253"/>
      <c r="K1646" s="253"/>
      <c r="L1646" s="258"/>
      <c r="M1646" s="259"/>
      <c r="N1646" s="260"/>
      <c r="O1646" s="260"/>
      <c r="P1646" s="260"/>
      <c r="Q1646" s="260"/>
      <c r="R1646" s="260"/>
      <c r="S1646" s="260"/>
      <c r="T1646" s="261"/>
      <c r="U1646" s="13"/>
      <c r="V1646" s="13"/>
      <c r="W1646" s="13"/>
      <c r="X1646" s="13"/>
      <c r="Y1646" s="13"/>
      <c r="Z1646" s="13"/>
      <c r="AA1646" s="13"/>
      <c r="AB1646" s="13"/>
      <c r="AC1646" s="13"/>
      <c r="AD1646" s="13"/>
      <c r="AE1646" s="13"/>
      <c r="AT1646" s="262" t="s">
        <v>337</v>
      </c>
      <c r="AU1646" s="262" t="s">
        <v>85</v>
      </c>
      <c r="AV1646" s="13" t="s">
        <v>87</v>
      </c>
      <c r="AW1646" s="13" t="s">
        <v>33</v>
      </c>
      <c r="AX1646" s="13" t="s">
        <v>77</v>
      </c>
      <c r="AY1646" s="262" t="s">
        <v>247</v>
      </c>
    </row>
    <row r="1647" s="12" customFormat="1">
      <c r="A1647" s="12"/>
      <c r="B1647" s="242"/>
      <c r="C1647" s="243"/>
      <c r="D1647" s="232" t="s">
        <v>337</v>
      </c>
      <c r="E1647" s="244" t="s">
        <v>1</v>
      </c>
      <c r="F1647" s="245" t="s">
        <v>4884</v>
      </c>
      <c r="G1647" s="243"/>
      <c r="H1647" s="244" t="s">
        <v>1</v>
      </c>
      <c r="I1647" s="246"/>
      <c r="J1647" s="243"/>
      <c r="K1647" s="243"/>
      <c r="L1647" s="247"/>
      <c r="M1647" s="248"/>
      <c r="N1647" s="249"/>
      <c r="O1647" s="249"/>
      <c r="P1647" s="249"/>
      <c r="Q1647" s="249"/>
      <c r="R1647" s="249"/>
      <c r="S1647" s="249"/>
      <c r="T1647" s="250"/>
      <c r="U1647" s="12"/>
      <c r="V1647" s="12"/>
      <c r="W1647" s="12"/>
      <c r="X1647" s="12"/>
      <c r="Y1647" s="12"/>
      <c r="Z1647" s="12"/>
      <c r="AA1647" s="12"/>
      <c r="AB1647" s="12"/>
      <c r="AC1647" s="12"/>
      <c r="AD1647" s="12"/>
      <c r="AE1647" s="12"/>
      <c r="AT1647" s="251" t="s">
        <v>337</v>
      </c>
      <c r="AU1647" s="251" t="s">
        <v>85</v>
      </c>
      <c r="AV1647" s="12" t="s">
        <v>85</v>
      </c>
      <c r="AW1647" s="12" t="s">
        <v>33</v>
      </c>
      <c r="AX1647" s="12" t="s">
        <v>77</v>
      </c>
      <c r="AY1647" s="251" t="s">
        <v>247</v>
      </c>
    </row>
    <row r="1648" s="13" customFormat="1">
      <c r="A1648" s="13"/>
      <c r="B1648" s="252"/>
      <c r="C1648" s="253"/>
      <c r="D1648" s="232" t="s">
        <v>337</v>
      </c>
      <c r="E1648" s="254" t="s">
        <v>1</v>
      </c>
      <c r="F1648" s="255" t="s">
        <v>5266</v>
      </c>
      <c r="G1648" s="253"/>
      <c r="H1648" s="256">
        <v>17.212</v>
      </c>
      <c r="I1648" s="257"/>
      <c r="J1648" s="253"/>
      <c r="K1648" s="253"/>
      <c r="L1648" s="258"/>
      <c r="M1648" s="259"/>
      <c r="N1648" s="260"/>
      <c r="O1648" s="260"/>
      <c r="P1648" s="260"/>
      <c r="Q1648" s="260"/>
      <c r="R1648" s="260"/>
      <c r="S1648" s="260"/>
      <c r="T1648" s="261"/>
      <c r="U1648" s="13"/>
      <c r="V1648" s="13"/>
      <c r="W1648" s="13"/>
      <c r="X1648" s="13"/>
      <c r="Y1648" s="13"/>
      <c r="Z1648" s="13"/>
      <c r="AA1648" s="13"/>
      <c r="AB1648" s="13"/>
      <c r="AC1648" s="13"/>
      <c r="AD1648" s="13"/>
      <c r="AE1648" s="13"/>
      <c r="AT1648" s="262" t="s">
        <v>337</v>
      </c>
      <c r="AU1648" s="262" t="s">
        <v>85</v>
      </c>
      <c r="AV1648" s="13" t="s">
        <v>87</v>
      </c>
      <c r="AW1648" s="13" t="s">
        <v>33</v>
      </c>
      <c r="AX1648" s="13" t="s">
        <v>77</v>
      </c>
      <c r="AY1648" s="262" t="s">
        <v>247</v>
      </c>
    </row>
    <row r="1649" s="12" customFormat="1">
      <c r="A1649" s="12"/>
      <c r="B1649" s="242"/>
      <c r="C1649" s="243"/>
      <c r="D1649" s="232" t="s">
        <v>337</v>
      </c>
      <c r="E1649" s="244" t="s">
        <v>1</v>
      </c>
      <c r="F1649" s="245" t="s">
        <v>4886</v>
      </c>
      <c r="G1649" s="243"/>
      <c r="H1649" s="244" t="s">
        <v>1</v>
      </c>
      <c r="I1649" s="246"/>
      <c r="J1649" s="243"/>
      <c r="K1649" s="243"/>
      <c r="L1649" s="247"/>
      <c r="M1649" s="248"/>
      <c r="N1649" s="249"/>
      <c r="O1649" s="249"/>
      <c r="P1649" s="249"/>
      <c r="Q1649" s="249"/>
      <c r="R1649" s="249"/>
      <c r="S1649" s="249"/>
      <c r="T1649" s="250"/>
      <c r="U1649" s="12"/>
      <c r="V1649" s="12"/>
      <c r="W1649" s="12"/>
      <c r="X1649" s="12"/>
      <c r="Y1649" s="12"/>
      <c r="Z1649" s="12"/>
      <c r="AA1649" s="12"/>
      <c r="AB1649" s="12"/>
      <c r="AC1649" s="12"/>
      <c r="AD1649" s="12"/>
      <c r="AE1649" s="12"/>
      <c r="AT1649" s="251" t="s">
        <v>337</v>
      </c>
      <c r="AU1649" s="251" t="s">
        <v>85</v>
      </c>
      <c r="AV1649" s="12" t="s">
        <v>85</v>
      </c>
      <c r="AW1649" s="12" t="s">
        <v>33</v>
      </c>
      <c r="AX1649" s="12" t="s">
        <v>77</v>
      </c>
      <c r="AY1649" s="251" t="s">
        <v>247</v>
      </c>
    </row>
    <row r="1650" s="13" customFormat="1">
      <c r="A1650" s="13"/>
      <c r="B1650" s="252"/>
      <c r="C1650" s="253"/>
      <c r="D1650" s="232" t="s">
        <v>337</v>
      </c>
      <c r="E1650" s="254" t="s">
        <v>1</v>
      </c>
      <c r="F1650" s="255" t="s">
        <v>5267</v>
      </c>
      <c r="G1650" s="253"/>
      <c r="H1650" s="256">
        <v>14.75</v>
      </c>
      <c r="I1650" s="257"/>
      <c r="J1650" s="253"/>
      <c r="K1650" s="253"/>
      <c r="L1650" s="258"/>
      <c r="M1650" s="259"/>
      <c r="N1650" s="260"/>
      <c r="O1650" s="260"/>
      <c r="P1650" s="260"/>
      <c r="Q1650" s="260"/>
      <c r="R1650" s="260"/>
      <c r="S1650" s="260"/>
      <c r="T1650" s="261"/>
      <c r="U1650" s="13"/>
      <c r="V1650" s="13"/>
      <c r="W1650" s="13"/>
      <c r="X1650" s="13"/>
      <c r="Y1650" s="13"/>
      <c r="Z1650" s="13"/>
      <c r="AA1650" s="13"/>
      <c r="AB1650" s="13"/>
      <c r="AC1650" s="13"/>
      <c r="AD1650" s="13"/>
      <c r="AE1650" s="13"/>
      <c r="AT1650" s="262" t="s">
        <v>337</v>
      </c>
      <c r="AU1650" s="262" t="s">
        <v>85</v>
      </c>
      <c r="AV1650" s="13" t="s">
        <v>87</v>
      </c>
      <c r="AW1650" s="13" t="s">
        <v>33</v>
      </c>
      <c r="AX1650" s="13" t="s">
        <v>77</v>
      </c>
      <c r="AY1650" s="262" t="s">
        <v>247</v>
      </c>
    </row>
    <row r="1651" s="12" customFormat="1">
      <c r="A1651" s="12"/>
      <c r="B1651" s="242"/>
      <c r="C1651" s="243"/>
      <c r="D1651" s="232" t="s">
        <v>337</v>
      </c>
      <c r="E1651" s="244" t="s">
        <v>1</v>
      </c>
      <c r="F1651" s="245" t="s">
        <v>4914</v>
      </c>
      <c r="G1651" s="243"/>
      <c r="H1651" s="244" t="s">
        <v>1</v>
      </c>
      <c r="I1651" s="246"/>
      <c r="J1651" s="243"/>
      <c r="K1651" s="243"/>
      <c r="L1651" s="247"/>
      <c r="M1651" s="248"/>
      <c r="N1651" s="249"/>
      <c r="O1651" s="249"/>
      <c r="P1651" s="249"/>
      <c r="Q1651" s="249"/>
      <c r="R1651" s="249"/>
      <c r="S1651" s="249"/>
      <c r="T1651" s="250"/>
      <c r="U1651" s="12"/>
      <c r="V1651" s="12"/>
      <c r="W1651" s="12"/>
      <c r="X1651" s="12"/>
      <c r="Y1651" s="12"/>
      <c r="Z1651" s="12"/>
      <c r="AA1651" s="12"/>
      <c r="AB1651" s="12"/>
      <c r="AC1651" s="12"/>
      <c r="AD1651" s="12"/>
      <c r="AE1651" s="12"/>
      <c r="AT1651" s="251" t="s">
        <v>337</v>
      </c>
      <c r="AU1651" s="251" t="s">
        <v>85</v>
      </c>
      <c r="AV1651" s="12" t="s">
        <v>85</v>
      </c>
      <c r="AW1651" s="12" t="s">
        <v>33</v>
      </c>
      <c r="AX1651" s="12" t="s">
        <v>77</v>
      </c>
      <c r="AY1651" s="251" t="s">
        <v>247</v>
      </c>
    </row>
    <row r="1652" s="13" customFormat="1">
      <c r="A1652" s="13"/>
      <c r="B1652" s="252"/>
      <c r="C1652" s="253"/>
      <c r="D1652" s="232" t="s">
        <v>337</v>
      </c>
      <c r="E1652" s="254" t="s">
        <v>1</v>
      </c>
      <c r="F1652" s="255" t="s">
        <v>5268</v>
      </c>
      <c r="G1652" s="253"/>
      <c r="H1652" s="256">
        <v>8.0099999999999998</v>
      </c>
      <c r="I1652" s="257"/>
      <c r="J1652" s="253"/>
      <c r="K1652" s="253"/>
      <c r="L1652" s="258"/>
      <c r="M1652" s="259"/>
      <c r="N1652" s="260"/>
      <c r="O1652" s="260"/>
      <c r="P1652" s="260"/>
      <c r="Q1652" s="260"/>
      <c r="R1652" s="260"/>
      <c r="S1652" s="260"/>
      <c r="T1652" s="261"/>
      <c r="U1652" s="13"/>
      <c r="V1652" s="13"/>
      <c r="W1652" s="13"/>
      <c r="X1652" s="13"/>
      <c r="Y1652" s="13"/>
      <c r="Z1652" s="13"/>
      <c r="AA1652" s="13"/>
      <c r="AB1652" s="13"/>
      <c r="AC1652" s="13"/>
      <c r="AD1652" s="13"/>
      <c r="AE1652" s="13"/>
      <c r="AT1652" s="262" t="s">
        <v>337</v>
      </c>
      <c r="AU1652" s="262" t="s">
        <v>85</v>
      </c>
      <c r="AV1652" s="13" t="s">
        <v>87</v>
      </c>
      <c r="AW1652" s="13" t="s">
        <v>33</v>
      </c>
      <c r="AX1652" s="13" t="s">
        <v>77</v>
      </c>
      <c r="AY1652" s="262" t="s">
        <v>247</v>
      </c>
    </row>
    <row r="1653" s="12" customFormat="1">
      <c r="A1653" s="12"/>
      <c r="B1653" s="242"/>
      <c r="C1653" s="243"/>
      <c r="D1653" s="232" t="s">
        <v>337</v>
      </c>
      <c r="E1653" s="244" t="s">
        <v>1</v>
      </c>
      <c r="F1653" s="245" t="s">
        <v>4890</v>
      </c>
      <c r="G1653" s="243"/>
      <c r="H1653" s="244" t="s">
        <v>1</v>
      </c>
      <c r="I1653" s="246"/>
      <c r="J1653" s="243"/>
      <c r="K1653" s="243"/>
      <c r="L1653" s="247"/>
      <c r="M1653" s="248"/>
      <c r="N1653" s="249"/>
      <c r="O1653" s="249"/>
      <c r="P1653" s="249"/>
      <c r="Q1653" s="249"/>
      <c r="R1653" s="249"/>
      <c r="S1653" s="249"/>
      <c r="T1653" s="250"/>
      <c r="U1653" s="12"/>
      <c r="V1653" s="12"/>
      <c r="W1653" s="12"/>
      <c r="X1653" s="12"/>
      <c r="Y1653" s="12"/>
      <c r="Z1653" s="12"/>
      <c r="AA1653" s="12"/>
      <c r="AB1653" s="12"/>
      <c r="AC1653" s="12"/>
      <c r="AD1653" s="12"/>
      <c r="AE1653" s="12"/>
      <c r="AT1653" s="251" t="s">
        <v>337</v>
      </c>
      <c r="AU1653" s="251" t="s">
        <v>85</v>
      </c>
      <c r="AV1653" s="12" t="s">
        <v>85</v>
      </c>
      <c r="AW1653" s="12" t="s">
        <v>33</v>
      </c>
      <c r="AX1653" s="12" t="s">
        <v>77</v>
      </c>
      <c r="AY1653" s="251" t="s">
        <v>247</v>
      </c>
    </row>
    <row r="1654" s="13" customFormat="1">
      <c r="A1654" s="13"/>
      <c r="B1654" s="252"/>
      <c r="C1654" s="253"/>
      <c r="D1654" s="232" t="s">
        <v>337</v>
      </c>
      <c r="E1654" s="254" t="s">
        <v>1</v>
      </c>
      <c r="F1654" s="255" t="s">
        <v>5269</v>
      </c>
      <c r="G1654" s="253"/>
      <c r="H1654" s="256">
        <v>12.788</v>
      </c>
      <c r="I1654" s="257"/>
      <c r="J1654" s="253"/>
      <c r="K1654" s="253"/>
      <c r="L1654" s="258"/>
      <c r="M1654" s="259"/>
      <c r="N1654" s="260"/>
      <c r="O1654" s="260"/>
      <c r="P1654" s="260"/>
      <c r="Q1654" s="260"/>
      <c r="R1654" s="260"/>
      <c r="S1654" s="260"/>
      <c r="T1654" s="261"/>
      <c r="U1654" s="13"/>
      <c r="V1654" s="13"/>
      <c r="W1654" s="13"/>
      <c r="X1654" s="13"/>
      <c r="Y1654" s="13"/>
      <c r="Z1654" s="13"/>
      <c r="AA1654" s="13"/>
      <c r="AB1654" s="13"/>
      <c r="AC1654" s="13"/>
      <c r="AD1654" s="13"/>
      <c r="AE1654" s="13"/>
      <c r="AT1654" s="262" t="s">
        <v>337</v>
      </c>
      <c r="AU1654" s="262" t="s">
        <v>85</v>
      </c>
      <c r="AV1654" s="13" t="s">
        <v>87</v>
      </c>
      <c r="AW1654" s="13" t="s">
        <v>33</v>
      </c>
      <c r="AX1654" s="13" t="s">
        <v>77</v>
      </c>
      <c r="AY1654" s="262" t="s">
        <v>247</v>
      </c>
    </row>
    <row r="1655" s="12" customFormat="1">
      <c r="A1655" s="12"/>
      <c r="B1655" s="242"/>
      <c r="C1655" s="243"/>
      <c r="D1655" s="232" t="s">
        <v>337</v>
      </c>
      <c r="E1655" s="244" t="s">
        <v>1</v>
      </c>
      <c r="F1655" s="245" t="s">
        <v>4892</v>
      </c>
      <c r="G1655" s="243"/>
      <c r="H1655" s="244" t="s">
        <v>1</v>
      </c>
      <c r="I1655" s="246"/>
      <c r="J1655" s="243"/>
      <c r="K1655" s="243"/>
      <c r="L1655" s="247"/>
      <c r="M1655" s="248"/>
      <c r="N1655" s="249"/>
      <c r="O1655" s="249"/>
      <c r="P1655" s="249"/>
      <c r="Q1655" s="249"/>
      <c r="R1655" s="249"/>
      <c r="S1655" s="249"/>
      <c r="T1655" s="250"/>
      <c r="U1655" s="12"/>
      <c r="V1655" s="12"/>
      <c r="W1655" s="12"/>
      <c r="X1655" s="12"/>
      <c r="Y1655" s="12"/>
      <c r="Z1655" s="12"/>
      <c r="AA1655" s="12"/>
      <c r="AB1655" s="12"/>
      <c r="AC1655" s="12"/>
      <c r="AD1655" s="12"/>
      <c r="AE1655" s="12"/>
      <c r="AT1655" s="251" t="s">
        <v>337</v>
      </c>
      <c r="AU1655" s="251" t="s">
        <v>85</v>
      </c>
      <c r="AV1655" s="12" t="s">
        <v>85</v>
      </c>
      <c r="AW1655" s="12" t="s">
        <v>33</v>
      </c>
      <c r="AX1655" s="12" t="s">
        <v>77</v>
      </c>
      <c r="AY1655" s="251" t="s">
        <v>247</v>
      </c>
    </row>
    <row r="1656" s="13" customFormat="1">
      <c r="A1656" s="13"/>
      <c r="B1656" s="252"/>
      <c r="C1656" s="253"/>
      <c r="D1656" s="232" t="s">
        <v>337</v>
      </c>
      <c r="E1656" s="254" t="s">
        <v>1</v>
      </c>
      <c r="F1656" s="255" t="s">
        <v>5270</v>
      </c>
      <c r="G1656" s="253"/>
      <c r="H1656" s="256">
        <v>7.7409999999999997</v>
      </c>
      <c r="I1656" s="257"/>
      <c r="J1656" s="253"/>
      <c r="K1656" s="253"/>
      <c r="L1656" s="258"/>
      <c r="M1656" s="259"/>
      <c r="N1656" s="260"/>
      <c r="O1656" s="260"/>
      <c r="P1656" s="260"/>
      <c r="Q1656" s="260"/>
      <c r="R1656" s="260"/>
      <c r="S1656" s="260"/>
      <c r="T1656" s="261"/>
      <c r="U1656" s="13"/>
      <c r="V1656" s="13"/>
      <c r="W1656" s="13"/>
      <c r="X1656" s="13"/>
      <c r="Y1656" s="13"/>
      <c r="Z1656" s="13"/>
      <c r="AA1656" s="13"/>
      <c r="AB1656" s="13"/>
      <c r="AC1656" s="13"/>
      <c r="AD1656" s="13"/>
      <c r="AE1656" s="13"/>
      <c r="AT1656" s="262" t="s">
        <v>337</v>
      </c>
      <c r="AU1656" s="262" t="s">
        <v>85</v>
      </c>
      <c r="AV1656" s="13" t="s">
        <v>87</v>
      </c>
      <c r="AW1656" s="13" t="s">
        <v>33</v>
      </c>
      <c r="AX1656" s="13" t="s">
        <v>77</v>
      </c>
      <c r="AY1656" s="262" t="s">
        <v>247</v>
      </c>
    </row>
    <row r="1657" s="13" customFormat="1">
      <c r="A1657" s="13"/>
      <c r="B1657" s="252"/>
      <c r="C1657" s="253"/>
      <c r="D1657" s="232" t="s">
        <v>337</v>
      </c>
      <c r="E1657" s="254" t="s">
        <v>1</v>
      </c>
      <c r="F1657" s="255" t="s">
        <v>5271</v>
      </c>
      <c r="G1657" s="253"/>
      <c r="H1657" s="256">
        <v>194.31999999999999</v>
      </c>
      <c r="I1657" s="257"/>
      <c r="J1657" s="253"/>
      <c r="K1657" s="253"/>
      <c r="L1657" s="258"/>
      <c r="M1657" s="259"/>
      <c r="N1657" s="260"/>
      <c r="O1657" s="260"/>
      <c r="P1657" s="260"/>
      <c r="Q1657" s="260"/>
      <c r="R1657" s="260"/>
      <c r="S1657" s="260"/>
      <c r="T1657" s="261"/>
      <c r="U1657" s="13"/>
      <c r="V1657" s="13"/>
      <c r="W1657" s="13"/>
      <c r="X1657" s="13"/>
      <c r="Y1657" s="13"/>
      <c r="Z1657" s="13"/>
      <c r="AA1657" s="13"/>
      <c r="AB1657" s="13"/>
      <c r="AC1657" s="13"/>
      <c r="AD1657" s="13"/>
      <c r="AE1657" s="13"/>
      <c r="AT1657" s="262" t="s">
        <v>337</v>
      </c>
      <c r="AU1657" s="262" t="s">
        <v>85</v>
      </c>
      <c r="AV1657" s="13" t="s">
        <v>87</v>
      </c>
      <c r="AW1657" s="13" t="s">
        <v>33</v>
      </c>
      <c r="AX1657" s="13" t="s">
        <v>77</v>
      </c>
      <c r="AY1657" s="262" t="s">
        <v>247</v>
      </c>
    </row>
    <row r="1658" s="13" customFormat="1">
      <c r="A1658" s="13"/>
      <c r="B1658" s="252"/>
      <c r="C1658" s="253"/>
      <c r="D1658" s="232" t="s">
        <v>337</v>
      </c>
      <c r="E1658" s="254" t="s">
        <v>1</v>
      </c>
      <c r="F1658" s="255" t="s">
        <v>5272</v>
      </c>
      <c r="G1658" s="253"/>
      <c r="H1658" s="256">
        <v>30.265999999999998</v>
      </c>
      <c r="I1658" s="257"/>
      <c r="J1658" s="253"/>
      <c r="K1658" s="253"/>
      <c r="L1658" s="258"/>
      <c r="M1658" s="259"/>
      <c r="N1658" s="260"/>
      <c r="O1658" s="260"/>
      <c r="P1658" s="260"/>
      <c r="Q1658" s="260"/>
      <c r="R1658" s="260"/>
      <c r="S1658" s="260"/>
      <c r="T1658" s="261"/>
      <c r="U1658" s="13"/>
      <c r="V1658" s="13"/>
      <c r="W1658" s="13"/>
      <c r="X1658" s="13"/>
      <c r="Y1658" s="13"/>
      <c r="Z1658" s="13"/>
      <c r="AA1658" s="13"/>
      <c r="AB1658" s="13"/>
      <c r="AC1658" s="13"/>
      <c r="AD1658" s="13"/>
      <c r="AE1658" s="13"/>
      <c r="AT1658" s="262" t="s">
        <v>337</v>
      </c>
      <c r="AU1658" s="262" t="s">
        <v>85</v>
      </c>
      <c r="AV1658" s="13" t="s">
        <v>87</v>
      </c>
      <c r="AW1658" s="13" t="s">
        <v>33</v>
      </c>
      <c r="AX1658" s="13" t="s">
        <v>77</v>
      </c>
      <c r="AY1658" s="262" t="s">
        <v>247</v>
      </c>
    </row>
    <row r="1659" s="13" customFormat="1">
      <c r="A1659" s="13"/>
      <c r="B1659" s="252"/>
      <c r="C1659" s="253"/>
      <c r="D1659" s="232" t="s">
        <v>337</v>
      </c>
      <c r="E1659" s="254" t="s">
        <v>1</v>
      </c>
      <c r="F1659" s="255" t="s">
        <v>5273</v>
      </c>
      <c r="G1659" s="253"/>
      <c r="H1659" s="256">
        <v>6.4649999999999999</v>
      </c>
      <c r="I1659" s="257"/>
      <c r="J1659" s="253"/>
      <c r="K1659" s="253"/>
      <c r="L1659" s="258"/>
      <c r="M1659" s="259"/>
      <c r="N1659" s="260"/>
      <c r="O1659" s="260"/>
      <c r="P1659" s="260"/>
      <c r="Q1659" s="260"/>
      <c r="R1659" s="260"/>
      <c r="S1659" s="260"/>
      <c r="T1659" s="261"/>
      <c r="U1659" s="13"/>
      <c r="V1659" s="13"/>
      <c r="W1659" s="13"/>
      <c r="X1659" s="13"/>
      <c r="Y1659" s="13"/>
      <c r="Z1659" s="13"/>
      <c r="AA1659" s="13"/>
      <c r="AB1659" s="13"/>
      <c r="AC1659" s="13"/>
      <c r="AD1659" s="13"/>
      <c r="AE1659" s="13"/>
      <c r="AT1659" s="262" t="s">
        <v>337</v>
      </c>
      <c r="AU1659" s="262" t="s">
        <v>85</v>
      </c>
      <c r="AV1659" s="13" t="s">
        <v>87</v>
      </c>
      <c r="AW1659" s="13" t="s">
        <v>33</v>
      </c>
      <c r="AX1659" s="13" t="s">
        <v>77</v>
      </c>
      <c r="AY1659" s="262" t="s">
        <v>247</v>
      </c>
    </row>
    <row r="1660" s="13" customFormat="1">
      <c r="A1660" s="13"/>
      <c r="B1660" s="252"/>
      <c r="C1660" s="253"/>
      <c r="D1660" s="232" t="s">
        <v>337</v>
      </c>
      <c r="E1660" s="254" t="s">
        <v>1</v>
      </c>
      <c r="F1660" s="255" t="s">
        <v>5274</v>
      </c>
      <c r="G1660" s="253"/>
      <c r="H1660" s="256">
        <v>12.750999999999999</v>
      </c>
      <c r="I1660" s="257"/>
      <c r="J1660" s="253"/>
      <c r="K1660" s="253"/>
      <c r="L1660" s="258"/>
      <c r="M1660" s="259"/>
      <c r="N1660" s="260"/>
      <c r="O1660" s="260"/>
      <c r="P1660" s="260"/>
      <c r="Q1660" s="260"/>
      <c r="R1660" s="260"/>
      <c r="S1660" s="260"/>
      <c r="T1660" s="261"/>
      <c r="U1660" s="13"/>
      <c r="V1660" s="13"/>
      <c r="W1660" s="13"/>
      <c r="X1660" s="13"/>
      <c r="Y1660" s="13"/>
      <c r="Z1660" s="13"/>
      <c r="AA1660" s="13"/>
      <c r="AB1660" s="13"/>
      <c r="AC1660" s="13"/>
      <c r="AD1660" s="13"/>
      <c r="AE1660" s="13"/>
      <c r="AT1660" s="262" t="s">
        <v>337</v>
      </c>
      <c r="AU1660" s="262" t="s">
        <v>85</v>
      </c>
      <c r="AV1660" s="13" t="s">
        <v>87</v>
      </c>
      <c r="AW1660" s="13" t="s">
        <v>33</v>
      </c>
      <c r="AX1660" s="13" t="s">
        <v>77</v>
      </c>
      <c r="AY1660" s="262" t="s">
        <v>247</v>
      </c>
    </row>
    <row r="1661" s="14" customFormat="1">
      <c r="A1661" s="14"/>
      <c r="B1661" s="263"/>
      <c r="C1661" s="264"/>
      <c r="D1661" s="232" t="s">
        <v>337</v>
      </c>
      <c r="E1661" s="265" t="s">
        <v>1</v>
      </c>
      <c r="F1661" s="266" t="s">
        <v>340</v>
      </c>
      <c r="G1661" s="264"/>
      <c r="H1661" s="267">
        <v>422.91199999999998</v>
      </c>
      <c r="I1661" s="268"/>
      <c r="J1661" s="264"/>
      <c r="K1661" s="264"/>
      <c r="L1661" s="269"/>
      <c r="M1661" s="270"/>
      <c r="N1661" s="271"/>
      <c r="O1661" s="271"/>
      <c r="P1661" s="271"/>
      <c r="Q1661" s="271"/>
      <c r="R1661" s="271"/>
      <c r="S1661" s="271"/>
      <c r="T1661" s="272"/>
      <c r="U1661" s="14"/>
      <c r="V1661" s="14"/>
      <c r="W1661" s="14"/>
      <c r="X1661" s="14"/>
      <c r="Y1661" s="14"/>
      <c r="Z1661" s="14"/>
      <c r="AA1661" s="14"/>
      <c r="AB1661" s="14"/>
      <c r="AC1661" s="14"/>
      <c r="AD1661" s="14"/>
      <c r="AE1661" s="14"/>
      <c r="AT1661" s="273" t="s">
        <v>337</v>
      </c>
      <c r="AU1661" s="273" t="s">
        <v>85</v>
      </c>
      <c r="AV1661" s="14" t="s">
        <v>258</v>
      </c>
      <c r="AW1661" s="14" t="s">
        <v>33</v>
      </c>
      <c r="AX1661" s="14" t="s">
        <v>85</v>
      </c>
      <c r="AY1661" s="273" t="s">
        <v>247</v>
      </c>
    </row>
    <row r="1662" s="2" customFormat="1" ht="24.15" customHeight="1">
      <c r="A1662" s="38"/>
      <c r="B1662" s="39"/>
      <c r="C1662" s="219" t="s">
        <v>1129</v>
      </c>
      <c r="D1662" s="219" t="s">
        <v>248</v>
      </c>
      <c r="E1662" s="220" t="s">
        <v>1625</v>
      </c>
      <c r="F1662" s="221" t="s">
        <v>1626</v>
      </c>
      <c r="G1662" s="222" t="s">
        <v>335</v>
      </c>
      <c r="H1662" s="223">
        <v>46.155000000000001</v>
      </c>
      <c r="I1662" s="224"/>
      <c r="J1662" s="225">
        <f>ROUND(I1662*H1662,2)</f>
        <v>0</v>
      </c>
      <c r="K1662" s="221" t="s">
        <v>336</v>
      </c>
      <c r="L1662" s="44"/>
      <c r="M1662" s="226" t="s">
        <v>1</v>
      </c>
      <c r="N1662" s="227" t="s">
        <v>42</v>
      </c>
      <c r="O1662" s="91"/>
      <c r="P1662" s="228">
        <f>O1662*H1662</f>
        <v>0</v>
      </c>
      <c r="Q1662" s="228">
        <v>0</v>
      </c>
      <c r="R1662" s="228">
        <f>Q1662*H1662</f>
        <v>0</v>
      </c>
      <c r="S1662" s="228">
        <v>0</v>
      </c>
      <c r="T1662" s="229">
        <f>S1662*H1662</f>
        <v>0</v>
      </c>
      <c r="U1662" s="38"/>
      <c r="V1662" s="38"/>
      <c r="W1662" s="38"/>
      <c r="X1662" s="38"/>
      <c r="Y1662" s="38"/>
      <c r="Z1662" s="38"/>
      <c r="AA1662" s="38"/>
      <c r="AB1662" s="38"/>
      <c r="AC1662" s="38"/>
      <c r="AD1662" s="38"/>
      <c r="AE1662" s="38"/>
      <c r="AR1662" s="230" t="s">
        <v>264</v>
      </c>
      <c r="AT1662" s="230" t="s">
        <v>248</v>
      </c>
      <c r="AU1662" s="230" t="s">
        <v>85</v>
      </c>
      <c r="AY1662" s="17" t="s">
        <v>247</v>
      </c>
      <c r="BE1662" s="231">
        <f>IF(N1662="základní",J1662,0)</f>
        <v>0</v>
      </c>
      <c r="BF1662" s="231">
        <f>IF(N1662="snížená",J1662,0)</f>
        <v>0</v>
      </c>
      <c r="BG1662" s="231">
        <f>IF(N1662="zákl. přenesená",J1662,0)</f>
        <v>0</v>
      </c>
      <c r="BH1662" s="231">
        <f>IF(N1662="sníž. přenesená",J1662,0)</f>
        <v>0</v>
      </c>
      <c r="BI1662" s="231">
        <f>IF(N1662="nulová",J1662,0)</f>
        <v>0</v>
      </c>
      <c r="BJ1662" s="17" t="s">
        <v>85</v>
      </c>
      <c r="BK1662" s="231">
        <f>ROUND(I1662*H1662,2)</f>
        <v>0</v>
      </c>
      <c r="BL1662" s="17" t="s">
        <v>264</v>
      </c>
      <c r="BM1662" s="230" t="s">
        <v>1827</v>
      </c>
    </row>
    <row r="1663" s="12" customFormat="1">
      <c r="A1663" s="12"/>
      <c r="B1663" s="242"/>
      <c r="C1663" s="243"/>
      <c r="D1663" s="232" t="s">
        <v>337</v>
      </c>
      <c r="E1663" s="244" t="s">
        <v>1</v>
      </c>
      <c r="F1663" s="245" t="s">
        <v>4366</v>
      </c>
      <c r="G1663" s="243"/>
      <c r="H1663" s="244" t="s">
        <v>1</v>
      </c>
      <c r="I1663" s="246"/>
      <c r="J1663" s="243"/>
      <c r="K1663" s="243"/>
      <c r="L1663" s="247"/>
      <c r="M1663" s="248"/>
      <c r="N1663" s="249"/>
      <c r="O1663" s="249"/>
      <c r="P1663" s="249"/>
      <c r="Q1663" s="249"/>
      <c r="R1663" s="249"/>
      <c r="S1663" s="249"/>
      <c r="T1663" s="250"/>
      <c r="U1663" s="12"/>
      <c r="V1663" s="12"/>
      <c r="W1663" s="12"/>
      <c r="X1663" s="12"/>
      <c r="Y1663" s="12"/>
      <c r="Z1663" s="12"/>
      <c r="AA1663" s="12"/>
      <c r="AB1663" s="12"/>
      <c r="AC1663" s="12"/>
      <c r="AD1663" s="12"/>
      <c r="AE1663" s="12"/>
      <c r="AT1663" s="251" t="s">
        <v>337</v>
      </c>
      <c r="AU1663" s="251" t="s">
        <v>85</v>
      </c>
      <c r="AV1663" s="12" t="s">
        <v>85</v>
      </c>
      <c r="AW1663" s="12" t="s">
        <v>33</v>
      </c>
      <c r="AX1663" s="12" t="s">
        <v>77</v>
      </c>
      <c r="AY1663" s="251" t="s">
        <v>247</v>
      </c>
    </row>
    <row r="1664" s="12" customFormat="1">
      <c r="A1664" s="12"/>
      <c r="B1664" s="242"/>
      <c r="C1664" s="243"/>
      <c r="D1664" s="232" t="s">
        <v>337</v>
      </c>
      <c r="E1664" s="244" t="s">
        <v>1</v>
      </c>
      <c r="F1664" s="245" t="s">
        <v>4858</v>
      </c>
      <c r="G1664" s="243"/>
      <c r="H1664" s="244" t="s">
        <v>1</v>
      </c>
      <c r="I1664" s="246"/>
      <c r="J1664" s="243"/>
      <c r="K1664" s="243"/>
      <c r="L1664" s="247"/>
      <c r="M1664" s="248"/>
      <c r="N1664" s="249"/>
      <c r="O1664" s="249"/>
      <c r="P1664" s="249"/>
      <c r="Q1664" s="249"/>
      <c r="R1664" s="249"/>
      <c r="S1664" s="249"/>
      <c r="T1664" s="250"/>
      <c r="U1664" s="12"/>
      <c r="V1664" s="12"/>
      <c r="W1664" s="12"/>
      <c r="X1664" s="12"/>
      <c r="Y1664" s="12"/>
      <c r="Z1664" s="12"/>
      <c r="AA1664" s="12"/>
      <c r="AB1664" s="12"/>
      <c r="AC1664" s="12"/>
      <c r="AD1664" s="12"/>
      <c r="AE1664" s="12"/>
      <c r="AT1664" s="251" t="s">
        <v>337</v>
      </c>
      <c r="AU1664" s="251" t="s">
        <v>85</v>
      </c>
      <c r="AV1664" s="12" t="s">
        <v>85</v>
      </c>
      <c r="AW1664" s="12" t="s">
        <v>33</v>
      </c>
      <c r="AX1664" s="12" t="s">
        <v>77</v>
      </c>
      <c r="AY1664" s="251" t="s">
        <v>247</v>
      </c>
    </row>
    <row r="1665" s="13" customFormat="1">
      <c r="A1665" s="13"/>
      <c r="B1665" s="252"/>
      <c r="C1665" s="253"/>
      <c r="D1665" s="232" t="s">
        <v>337</v>
      </c>
      <c r="E1665" s="254" t="s">
        <v>1</v>
      </c>
      <c r="F1665" s="255" t="s">
        <v>5275</v>
      </c>
      <c r="G1665" s="253"/>
      <c r="H1665" s="256">
        <v>38.863999999999997</v>
      </c>
      <c r="I1665" s="257"/>
      <c r="J1665" s="253"/>
      <c r="K1665" s="253"/>
      <c r="L1665" s="258"/>
      <c r="M1665" s="259"/>
      <c r="N1665" s="260"/>
      <c r="O1665" s="260"/>
      <c r="P1665" s="260"/>
      <c r="Q1665" s="260"/>
      <c r="R1665" s="260"/>
      <c r="S1665" s="260"/>
      <c r="T1665" s="261"/>
      <c r="U1665" s="13"/>
      <c r="V1665" s="13"/>
      <c r="W1665" s="13"/>
      <c r="X1665" s="13"/>
      <c r="Y1665" s="13"/>
      <c r="Z1665" s="13"/>
      <c r="AA1665" s="13"/>
      <c r="AB1665" s="13"/>
      <c r="AC1665" s="13"/>
      <c r="AD1665" s="13"/>
      <c r="AE1665" s="13"/>
      <c r="AT1665" s="262" t="s">
        <v>337</v>
      </c>
      <c r="AU1665" s="262" t="s">
        <v>85</v>
      </c>
      <c r="AV1665" s="13" t="s">
        <v>87</v>
      </c>
      <c r="AW1665" s="13" t="s">
        <v>33</v>
      </c>
      <c r="AX1665" s="13" t="s">
        <v>77</v>
      </c>
      <c r="AY1665" s="262" t="s">
        <v>247</v>
      </c>
    </row>
    <row r="1666" s="13" customFormat="1">
      <c r="A1666" s="13"/>
      <c r="B1666" s="252"/>
      <c r="C1666" s="253"/>
      <c r="D1666" s="232" t="s">
        <v>337</v>
      </c>
      <c r="E1666" s="254" t="s">
        <v>1</v>
      </c>
      <c r="F1666" s="255" t="s">
        <v>5276</v>
      </c>
      <c r="G1666" s="253"/>
      <c r="H1666" s="256">
        <v>3.7829999999999999</v>
      </c>
      <c r="I1666" s="257"/>
      <c r="J1666" s="253"/>
      <c r="K1666" s="253"/>
      <c r="L1666" s="258"/>
      <c r="M1666" s="259"/>
      <c r="N1666" s="260"/>
      <c r="O1666" s="260"/>
      <c r="P1666" s="260"/>
      <c r="Q1666" s="260"/>
      <c r="R1666" s="260"/>
      <c r="S1666" s="260"/>
      <c r="T1666" s="261"/>
      <c r="U1666" s="13"/>
      <c r="V1666" s="13"/>
      <c r="W1666" s="13"/>
      <c r="X1666" s="13"/>
      <c r="Y1666" s="13"/>
      <c r="Z1666" s="13"/>
      <c r="AA1666" s="13"/>
      <c r="AB1666" s="13"/>
      <c r="AC1666" s="13"/>
      <c r="AD1666" s="13"/>
      <c r="AE1666" s="13"/>
      <c r="AT1666" s="262" t="s">
        <v>337</v>
      </c>
      <c r="AU1666" s="262" t="s">
        <v>85</v>
      </c>
      <c r="AV1666" s="13" t="s">
        <v>87</v>
      </c>
      <c r="AW1666" s="13" t="s">
        <v>33</v>
      </c>
      <c r="AX1666" s="13" t="s">
        <v>77</v>
      </c>
      <c r="AY1666" s="262" t="s">
        <v>247</v>
      </c>
    </row>
    <row r="1667" s="13" customFormat="1">
      <c r="A1667" s="13"/>
      <c r="B1667" s="252"/>
      <c r="C1667" s="253"/>
      <c r="D1667" s="232" t="s">
        <v>337</v>
      </c>
      <c r="E1667" s="254" t="s">
        <v>1</v>
      </c>
      <c r="F1667" s="255" t="s">
        <v>5277</v>
      </c>
      <c r="G1667" s="253"/>
      <c r="H1667" s="256">
        <v>0.95799999999999996</v>
      </c>
      <c r="I1667" s="257"/>
      <c r="J1667" s="253"/>
      <c r="K1667" s="253"/>
      <c r="L1667" s="258"/>
      <c r="M1667" s="259"/>
      <c r="N1667" s="260"/>
      <c r="O1667" s="260"/>
      <c r="P1667" s="260"/>
      <c r="Q1667" s="260"/>
      <c r="R1667" s="260"/>
      <c r="S1667" s="260"/>
      <c r="T1667" s="261"/>
      <c r="U1667" s="13"/>
      <c r="V1667" s="13"/>
      <c r="W1667" s="13"/>
      <c r="X1667" s="13"/>
      <c r="Y1667" s="13"/>
      <c r="Z1667" s="13"/>
      <c r="AA1667" s="13"/>
      <c r="AB1667" s="13"/>
      <c r="AC1667" s="13"/>
      <c r="AD1667" s="13"/>
      <c r="AE1667" s="13"/>
      <c r="AT1667" s="262" t="s">
        <v>337</v>
      </c>
      <c r="AU1667" s="262" t="s">
        <v>85</v>
      </c>
      <c r="AV1667" s="13" t="s">
        <v>87</v>
      </c>
      <c r="AW1667" s="13" t="s">
        <v>33</v>
      </c>
      <c r="AX1667" s="13" t="s">
        <v>77</v>
      </c>
      <c r="AY1667" s="262" t="s">
        <v>247</v>
      </c>
    </row>
    <row r="1668" s="13" customFormat="1">
      <c r="A1668" s="13"/>
      <c r="B1668" s="252"/>
      <c r="C1668" s="253"/>
      <c r="D1668" s="232" t="s">
        <v>337</v>
      </c>
      <c r="E1668" s="254" t="s">
        <v>1</v>
      </c>
      <c r="F1668" s="255" t="s">
        <v>5278</v>
      </c>
      <c r="G1668" s="253"/>
      <c r="H1668" s="256">
        <v>2.5499999999999998</v>
      </c>
      <c r="I1668" s="257"/>
      <c r="J1668" s="253"/>
      <c r="K1668" s="253"/>
      <c r="L1668" s="258"/>
      <c r="M1668" s="259"/>
      <c r="N1668" s="260"/>
      <c r="O1668" s="260"/>
      <c r="P1668" s="260"/>
      <c r="Q1668" s="260"/>
      <c r="R1668" s="260"/>
      <c r="S1668" s="260"/>
      <c r="T1668" s="261"/>
      <c r="U1668" s="13"/>
      <c r="V1668" s="13"/>
      <c r="W1668" s="13"/>
      <c r="X1668" s="13"/>
      <c r="Y1668" s="13"/>
      <c r="Z1668" s="13"/>
      <c r="AA1668" s="13"/>
      <c r="AB1668" s="13"/>
      <c r="AC1668" s="13"/>
      <c r="AD1668" s="13"/>
      <c r="AE1668" s="13"/>
      <c r="AT1668" s="262" t="s">
        <v>337</v>
      </c>
      <c r="AU1668" s="262" t="s">
        <v>85</v>
      </c>
      <c r="AV1668" s="13" t="s">
        <v>87</v>
      </c>
      <c r="AW1668" s="13" t="s">
        <v>33</v>
      </c>
      <c r="AX1668" s="13" t="s">
        <v>77</v>
      </c>
      <c r="AY1668" s="262" t="s">
        <v>247</v>
      </c>
    </row>
    <row r="1669" s="14" customFormat="1">
      <c r="A1669" s="14"/>
      <c r="B1669" s="263"/>
      <c r="C1669" s="264"/>
      <c r="D1669" s="232" t="s">
        <v>337</v>
      </c>
      <c r="E1669" s="265" t="s">
        <v>1</v>
      </c>
      <c r="F1669" s="266" t="s">
        <v>340</v>
      </c>
      <c r="G1669" s="264"/>
      <c r="H1669" s="267">
        <v>46.155000000000001</v>
      </c>
      <c r="I1669" s="268"/>
      <c r="J1669" s="264"/>
      <c r="K1669" s="264"/>
      <c r="L1669" s="269"/>
      <c r="M1669" s="270"/>
      <c r="N1669" s="271"/>
      <c r="O1669" s="271"/>
      <c r="P1669" s="271"/>
      <c r="Q1669" s="271"/>
      <c r="R1669" s="271"/>
      <c r="S1669" s="271"/>
      <c r="T1669" s="272"/>
      <c r="U1669" s="14"/>
      <c r="V1669" s="14"/>
      <c r="W1669" s="14"/>
      <c r="X1669" s="14"/>
      <c r="Y1669" s="14"/>
      <c r="Z1669" s="14"/>
      <c r="AA1669" s="14"/>
      <c r="AB1669" s="14"/>
      <c r="AC1669" s="14"/>
      <c r="AD1669" s="14"/>
      <c r="AE1669" s="14"/>
      <c r="AT1669" s="273" t="s">
        <v>337</v>
      </c>
      <c r="AU1669" s="273" t="s">
        <v>85</v>
      </c>
      <c r="AV1669" s="14" t="s">
        <v>258</v>
      </c>
      <c r="AW1669" s="14" t="s">
        <v>33</v>
      </c>
      <c r="AX1669" s="14" t="s">
        <v>85</v>
      </c>
      <c r="AY1669" s="273" t="s">
        <v>247</v>
      </c>
    </row>
    <row r="1670" s="2" customFormat="1" ht="49.05" customHeight="1">
      <c r="A1670" s="38"/>
      <c r="B1670" s="39"/>
      <c r="C1670" s="219" t="s">
        <v>1829</v>
      </c>
      <c r="D1670" s="219" t="s">
        <v>248</v>
      </c>
      <c r="E1670" s="220" t="s">
        <v>5279</v>
      </c>
      <c r="F1670" s="221" t="s">
        <v>5280</v>
      </c>
      <c r="G1670" s="222" t="s">
        <v>267</v>
      </c>
      <c r="H1670" s="223">
        <v>880.279</v>
      </c>
      <c r="I1670" s="224"/>
      <c r="J1670" s="225">
        <f>ROUND(I1670*H1670,2)</f>
        <v>0</v>
      </c>
      <c r="K1670" s="221" t="s">
        <v>336</v>
      </c>
      <c r="L1670" s="44"/>
      <c r="M1670" s="226" t="s">
        <v>1</v>
      </c>
      <c r="N1670" s="227" t="s">
        <v>42</v>
      </c>
      <c r="O1670" s="91"/>
      <c r="P1670" s="228">
        <f>O1670*H1670</f>
        <v>0</v>
      </c>
      <c r="Q1670" s="228">
        <v>0</v>
      </c>
      <c r="R1670" s="228">
        <f>Q1670*H1670</f>
        <v>0</v>
      </c>
      <c r="S1670" s="228">
        <v>0</v>
      </c>
      <c r="T1670" s="229">
        <f>S1670*H1670</f>
        <v>0</v>
      </c>
      <c r="U1670" s="38"/>
      <c r="V1670" s="38"/>
      <c r="W1670" s="38"/>
      <c r="X1670" s="38"/>
      <c r="Y1670" s="38"/>
      <c r="Z1670" s="38"/>
      <c r="AA1670" s="38"/>
      <c r="AB1670" s="38"/>
      <c r="AC1670" s="38"/>
      <c r="AD1670" s="38"/>
      <c r="AE1670" s="38"/>
      <c r="AR1670" s="230" t="s">
        <v>264</v>
      </c>
      <c r="AT1670" s="230" t="s">
        <v>248</v>
      </c>
      <c r="AU1670" s="230" t="s">
        <v>85</v>
      </c>
      <c r="AY1670" s="17" t="s">
        <v>247</v>
      </c>
      <c r="BE1670" s="231">
        <f>IF(N1670="základní",J1670,0)</f>
        <v>0</v>
      </c>
      <c r="BF1670" s="231">
        <f>IF(N1670="snížená",J1670,0)</f>
        <v>0</v>
      </c>
      <c r="BG1670" s="231">
        <f>IF(N1670="zákl. přenesená",J1670,0)</f>
        <v>0</v>
      </c>
      <c r="BH1670" s="231">
        <f>IF(N1670="sníž. přenesená",J1670,0)</f>
        <v>0</v>
      </c>
      <c r="BI1670" s="231">
        <f>IF(N1670="nulová",J1670,0)</f>
        <v>0</v>
      </c>
      <c r="BJ1670" s="17" t="s">
        <v>85</v>
      </c>
      <c r="BK1670" s="231">
        <f>ROUND(I1670*H1670,2)</f>
        <v>0</v>
      </c>
      <c r="BL1670" s="17" t="s">
        <v>264</v>
      </c>
      <c r="BM1670" s="230" t="s">
        <v>1832</v>
      </c>
    </row>
    <row r="1671" s="12" customFormat="1">
      <c r="A1671" s="12"/>
      <c r="B1671" s="242"/>
      <c r="C1671" s="243"/>
      <c r="D1671" s="232" t="s">
        <v>337</v>
      </c>
      <c r="E1671" s="244" t="s">
        <v>1</v>
      </c>
      <c r="F1671" s="245" t="s">
        <v>4357</v>
      </c>
      <c r="G1671" s="243"/>
      <c r="H1671" s="244" t="s">
        <v>1</v>
      </c>
      <c r="I1671" s="246"/>
      <c r="J1671" s="243"/>
      <c r="K1671" s="243"/>
      <c r="L1671" s="247"/>
      <c r="M1671" s="248"/>
      <c r="N1671" s="249"/>
      <c r="O1671" s="249"/>
      <c r="P1671" s="249"/>
      <c r="Q1671" s="249"/>
      <c r="R1671" s="249"/>
      <c r="S1671" s="249"/>
      <c r="T1671" s="250"/>
      <c r="U1671" s="12"/>
      <c r="V1671" s="12"/>
      <c r="W1671" s="12"/>
      <c r="X1671" s="12"/>
      <c r="Y1671" s="12"/>
      <c r="Z1671" s="12"/>
      <c r="AA1671" s="12"/>
      <c r="AB1671" s="12"/>
      <c r="AC1671" s="12"/>
      <c r="AD1671" s="12"/>
      <c r="AE1671" s="12"/>
      <c r="AT1671" s="251" t="s">
        <v>337</v>
      </c>
      <c r="AU1671" s="251" t="s">
        <v>85</v>
      </c>
      <c r="AV1671" s="12" t="s">
        <v>85</v>
      </c>
      <c r="AW1671" s="12" t="s">
        <v>33</v>
      </c>
      <c r="AX1671" s="12" t="s">
        <v>77</v>
      </c>
      <c r="AY1671" s="251" t="s">
        <v>247</v>
      </c>
    </row>
    <row r="1672" s="12" customFormat="1">
      <c r="A1672" s="12"/>
      <c r="B1672" s="242"/>
      <c r="C1672" s="243"/>
      <c r="D1672" s="232" t="s">
        <v>337</v>
      </c>
      <c r="E1672" s="244" t="s">
        <v>1</v>
      </c>
      <c r="F1672" s="245" t="s">
        <v>4858</v>
      </c>
      <c r="G1672" s="243"/>
      <c r="H1672" s="244" t="s">
        <v>1</v>
      </c>
      <c r="I1672" s="246"/>
      <c r="J1672" s="243"/>
      <c r="K1672" s="243"/>
      <c r="L1672" s="247"/>
      <c r="M1672" s="248"/>
      <c r="N1672" s="249"/>
      <c r="O1672" s="249"/>
      <c r="P1672" s="249"/>
      <c r="Q1672" s="249"/>
      <c r="R1672" s="249"/>
      <c r="S1672" s="249"/>
      <c r="T1672" s="250"/>
      <c r="U1672" s="12"/>
      <c r="V1672" s="12"/>
      <c r="W1672" s="12"/>
      <c r="X1672" s="12"/>
      <c r="Y1672" s="12"/>
      <c r="Z1672" s="12"/>
      <c r="AA1672" s="12"/>
      <c r="AB1672" s="12"/>
      <c r="AC1672" s="12"/>
      <c r="AD1672" s="12"/>
      <c r="AE1672" s="12"/>
      <c r="AT1672" s="251" t="s">
        <v>337</v>
      </c>
      <c r="AU1672" s="251" t="s">
        <v>85</v>
      </c>
      <c r="AV1672" s="12" t="s">
        <v>85</v>
      </c>
      <c r="AW1672" s="12" t="s">
        <v>33</v>
      </c>
      <c r="AX1672" s="12" t="s">
        <v>77</v>
      </c>
      <c r="AY1672" s="251" t="s">
        <v>247</v>
      </c>
    </row>
    <row r="1673" s="12" customFormat="1">
      <c r="A1673" s="12"/>
      <c r="B1673" s="242"/>
      <c r="C1673" s="243"/>
      <c r="D1673" s="232" t="s">
        <v>337</v>
      </c>
      <c r="E1673" s="244" t="s">
        <v>1</v>
      </c>
      <c r="F1673" s="245" t="s">
        <v>4888</v>
      </c>
      <c r="G1673" s="243"/>
      <c r="H1673" s="244" t="s">
        <v>1</v>
      </c>
      <c r="I1673" s="246"/>
      <c r="J1673" s="243"/>
      <c r="K1673" s="243"/>
      <c r="L1673" s="247"/>
      <c r="M1673" s="248"/>
      <c r="N1673" s="249"/>
      <c r="O1673" s="249"/>
      <c r="P1673" s="249"/>
      <c r="Q1673" s="249"/>
      <c r="R1673" s="249"/>
      <c r="S1673" s="249"/>
      <c r="T1673" s="250"/>
      <c r="U1673" s="12"/>
      <c r="V1673" s="12"/>
      <c r="W1673" s="12"/>
      <c r="X1673" s="12"/>
      <c r="Y1673" s="12"/>
      <c r="Z1673" s="12"/>
      <c r="AA1673" s="12"/>
      <c r="AB1673" s="12"/>
      <c r="AC1673" s="12"/>
      <c r="AD1673" s="12"/>
      <c r="AE1673" s="12"/>
      <c r="AT1673" s="251" t="s">
        <v>337</v>
      </c>
      <c r="AU1673" s="251" t="s">
        <v>85</v>
      </c>
      <c r="AV1673" s="12" t="s">
        <v>85</v>
      </c>
      <c r="AW1673" s="12" t="s">
        <v>33</v>
      </c>
      <c r="AX1673" s="12" t="s">
        <v>77</v>
      </c>
      <c r="AY1673" s="251" t="s">
        <v>247</v>
      </c>
    </row>
    <row r="1674" s="13" customFormat="1">
      <c r="A1674" s="13"/>
      <c r="B1674" s="252"/>
      <c r="C1674" s="253"/>
      <c r="D1674" s="232" t="s">
        <v>337</v>
      </c>
      <c r="E1674" s="254" t="s">
        <v>1</v>
      </c>
      <c r="F1674" s="255" t="s">
        <v>5281</v>
      </c>
      <c r="G1674" s="253"/>
      <c r="H1674" s="256">
        <v>642.029</v>
      </c>
      <c r="I1674" s="257"/>
      <c r="J1674" s="253"/>
      <c r="K1674" s="253"/>
      <c r="L1674" s="258"/>
      <c r="M1674" s="259"/>
      <c r="N1674" s="260"/>
      <c r="O1674" s="260"/>
      <c r="P1674" s="260"/>
      <c r="Q1674" s="260"/>
      <c r="R1674" s="260"/>
      <c r="S1674" s="260"/>
      <c r="T1674" s="261"/>
      <c r="U1674" s="13"/>
      <c r="V1674" s="13"/>
      <c r="W1674" s="13"/>
      <c r="X1674" s="13"/>
      <c r="Y1674" s="13"/>
      <c r="Z1674" s="13"/>
      <c r="AA1674" s="13"/>
      <c r="AB1674" s="13"/>
      <c r="AC1674" s="13"/>
      <c r="AD1674" s="13"/>
      <c r="AE1674" s="13"/>
      <c r="AT1674" s="262" t="s">
        <v>337</v>
      </c>
      <c r="AU1674" s="262" t="s">
        <v>85</v>
      </c>
      <c r="AV1674" s="13" t="s">
        <v>87</v>
      </c>
      <c r="AW1674" s="13" t="s">
        <v>33</v>
      </c>
      <c r="AX1674" s="13" t="s">
        <v>77</v>
      </c>
      <c r="AY1674" s="262" t="s">
        <v>247</v>
      </c>
    </row>
    <row r="1675" s="12" customFormat="1">
      <c r="A1675" s="12"/>
      <c r="B1675" s="242"/>
      <c r="C1675" s="243"/>
      <c r="D1675" s="232" t="s">
        <v>337</v>
      </c>
      <c r="E1675" s="244" t="s">
        <v>1</v>
      </c>
      <c r="F1675" s="245" t="s">
        <v>4896</v>
      </c>
      <c r="G1675" s="243"/>
      <c r="H1675" s="244" t="s">
        <v>1</v>
      </c>
      <c r="I1675" s="246"/>
      <c r="J1675" s="243"/>
      <c r="K1675" s="243"/>
      <c r="L1675" s="247"/>
      <c r="M1675" s="248"/>
      <c r="N1675" s="249"/>
      <c r="O1675" s="249"/>
      <c r="P1675" s="249"/>
      <c r="Q1675" s="249"/>
      <c r="R1675" s="249"/>
      <c r="S1675" s="249"/>
      <c r="T1675" s="250"/>
      <c r="U1675" s="12"/>
      <c r="V1675" s="12"/>
      <c r="W1675" s="12"/>
      <c r="X1675" s="12"/>
      <c r="Y1675" s="12"/>
      <c r="Z1675" s="12"/>
      <c r="AA1675" s="12"/>
      <c r="AB1675" s="12"/>
      <c r="AC1675" s="12"/>
      <c r="AD1675" s="12"/>
      <c r="AE1675" s="12"/>
      <c r="AT1675" s="251" t="s">
        <v>337</v>
      </c>
      <c r="AU1675" s="251" t="s">
        <v>85</v>
      </c>
      <c r="AV1675" s="12" t="s">
        <v>85</v>
      </c>
      <c r="AW1675" s="12" t="s">
        <v>33</v>
      </c>
      <c r="AX1675" s="12" t="s">
        <v>77</v>
      </c>
      <c r="AY1675" s="251" t="s">
        <v>247</v>
      </c>
    </row>
    <row r="1676" s="13" customFormat="1">
      <c r="A1676" s="13"/>
      <c r="B1676" s="252"/>
      <c r="C1676" s="253"/>
      <c r="D1676" s="232" t="s">
        <v>337</v>
      </c>
      <c r="E1676" s="254" t="s">
        <v>1</v>
      </c>
      <c r="F1676" s="255" t="s">
        <v>5282</v>
      </c>
      <c r="G1676" s="253"/>
      <c r="H1676" s="256">
        <v>34.912999999999997</v>
      </c>
      <c r="I1676" s="257"/>
      <c r="J1676" s="253"/>
      <c r="K1676" s="253"/>
      <c r="L1676" s="258"/>
      <c r="M1676" s="259"/>
      <c r="N1676" s="260"/>
      <c r="O1676" s="260"/>
      <c r="P1676" s="260"/>
      <c r="Q1676" s="260"/>
      <c r="R1676" s="260"/>
      <c r="S1676" s="260"/>
      <c r="T1676" s="261"/>
      <c r="U1676" s="13"/>
      <c r="V1676" s="13"/>
      <c r="W1676" s="13"/>
      <c r="X1676" s="13"/>
      <c r="Y1676" s="13"/>
      <c r="Z1676" s="13"/>
      <c r="AA1676" s="13"/>
      <c r="AB1676" s="13"/>
      <c r="AC1676" s="13"/>
      <c r="AD1676" s="13"/>
      <c r="AE1676" s="13"/>
      <c r="AT1676" s="262" t="s">
        <v>337</v>
      </c>
      <c r="AU1676" s="262" t="s">
        <v>85</v>
      </c>
      <c r="AV1676" s="13" t="s">
        <v>87</v>
      </c>
      <c r="AW1676" s="13" t="s">
        <v>33</v>
      </c>
      <c r="AX1676" s="13" t="s">
        <v>77</v>
      </c>
      <c r="AY1676" s="262" t="s">
        <v>247</v>
      </c>
    </row>
    <row r="1677" s="12" customFormat="1">
      <c r="A1677" s="12"/>
      <c r="B1677" s="242"/>
      <c r="C1677" s="243"/>
      <c r="D1677" s="232" t="s">
        <v>337</v>
      </c>
      <c r="E1677" s="244" t="s">
        <v>1</v>
      </c>
      <c r="F1677" s="245" t="s">
        <v>4890</v>
      </c>
      <c r="G1677" s="243"/>
      <c r="H1677" s="244" t="s">
        <v>1</v>
      </c>
      <c r="I1677" s="246"/>
      <c r="J1677" s="243"/>
      <c r="K1677" s="243"/>
      <c r="L1677" s="247"/>
      <c r="M1677" s="248"/>
      <c r="N1677" s="249"/>
      <c r="O1677" s="249"/>
      <c r="P1677" s="249"/>
      <c r="Q1677" s="249"/>
      <c r="R1677" s="249"/>
      <c r="S1677" s="249"/>
      <c r="T1677" s="250"/>
      <c r="U1677" s="12"/>
      <c r="V1677" s="12"/>
      <c r="W1677" s="12"/>
      <c r="X1677" s="12"/>
      <c r="Y1677" s="12"/>
      <c r="Z1677" s="12"/>
      <c r="AA1677" s="12"/>
      <c r="AB1677" s="12"/>
      <c r="AC1677" s="12"/>
      <c r="AD1677" s="12"/>
      <c r="AE1677" s="12"/>
      <c r="AT1677" s="251" t="s">
        <v>337</v>
      </c>
      <c r="AU1677" s="251" t="s">
        <v>85</v>
      </c>
      <c r="AV1677" s="12" t="s">
        <v>85</v>
      </c>
      <c r="AW1677" s="12" t="s">
        <v>33</v>
      </c>
      <c r="AX1677" s="12" t="s">
        <v>77</v>
      </c>
      <c r="AY1677" s="251" t="s">
        <v>247</v>
      </c>
    </row>
    <row r="1678" s="13" customFormat="1">
      <c r="A1678" s="13"/>
      <c r="B1678" s="252"/>
      <c r="C1678" s="253"/>
      <c r="D1678" s="232" t="s">
        <v>337</v>
      </c>
      <c r="E1678" s="254" t="s">
        <v>1</v>
      </c>
      <c r="F1678" s="255" t="s">
        <v>5283</v>
      </c>
      <c r="G1678" s="253"/>
      <c r="H1678" s="256">
        <v>106.569</v>
      </c>
      <c r="I1678" s="257"/>
      <c r="J1678" s="253"/>
      <c r="K1678" s="253"/>
      <c r="L1678" s="258"/>
      <c r="M1678" s="259"/>
      <c r="N1678" s="260"/>
      <c r="O1678" s="260"/>
      <c r="P1678" s="260"/>
      <c r="Q1678" s="260"/>
      <c r="R1678" s="260"/>
      <c r="S1678" s="260"/>
      <c r="T1678" s="261"/>
      <c r="U1678" s="13"/>
      <c r="V1678" s="13"/>
      <c r="W1678" s="13"/>
      <c r="X1678" s="13"/>
      <c r="Y1678" s="13"/>
      <c r="Z1678" s="13"/>
      <c r="AA1678" s="13"/>
      <c r="AB1678" s="13"/>
      <c r="AC1678" s="13"/>
      <c r="AD1678" s="13"/>
      <c r="AE1678" s="13"/>
      <c r="AT1678" s="262" t="s">
        <v>337</v>
      </c>
      <c r="AU1678" s="262" t="s">
        <v>85</v>
      </c>
      <c r="AV1678" s="13" t="s">
        <v>87</v>
      </c>
      <c r="AW1678" s="13" t="s">
        <v>33</v>
      </c>
      <c r="AX1678" s="13" t="s">
        <v>77</v>
      </c>
      <c r="AY1678" s="262" t="s">
        <v>247</v>
      </c>
    </row>
    <row r="1679" s="12" customFormat="1">
      <c r="A1679" s="12"/>
      <c r="B1679" s="242"/>
      <c r="C1679" s="243"/>
      <c r="D1679" s="232" t="s">
        <v>337</v>
      </c>
      <c r="E1679" s="244" t="s">
        <v>1</v>
      </c>
      <c r="F1679" s="245" t="s">
        <v>4892</v>
      </c>
      <c r="G1679" s="243"/>
      <c r="H1679" s="244" t="s">
        <v>1</v>
      </c>
      <c r="I1679" s="246"/>
      <c r="J1679" s="243"/>
      <c r="K1679" s="243"/>
      <c r="L1679" s="247"/>
      <c r="M1679" s="248"/>
      <c r="N1679" s="249"/>
      <c r="O1679" s="249"/>
      <c r="P1679" s="249"/>
      <c r="Q1679" s="249"/>
      <c r="R1679" s="249"/>
      <c r="S1679" s="249"/>
      <c r="T1679" s="250"/>
      <c r="U1679" s="12"/>
      <c r="V1679" s="12"/>
      <c r="W1679" s="12"/>
      <c r="X1679" s="12"/>
      <c r="Y1679" s="12"/>
      <c r="Z1679" s="12"/>
      <c r="AA1679" s="12"/>
      <c r="AB1679" s="12"/>
      <c r="AC1679" s="12"/>
      <c r="AD1679" s="12"/>
      <c r="AE1679" s="12"/>
      <c r="AT1679" s="251" t="s">
        <v>337</v>
      </c>
      <c r="AU1679" s="251" t="s">
        <v>85</v>
      </c>
      <c r="AV1679" s="12" t="s">
        <v>85</v>
      </c>
      <c r="AW1679" s="12" t="s">
        <v>33</v>
      </c>
      <c r="AX1679" s="12" t="s">
        <v>77</v>
      </c>
      <c r="AY1679" s="251" t="s">
        <v>247</v>
      </c>
    </row>
    <row r="1680" s="13" customFormat="1">
      <c r="A1680" s="13"/>
      <c r="B1680" s="252"/>
      <c r="C1680" s="253"/>
      <c r="D1680" s="232" t="s">
        <v>337</v>
      </c>
      <c r="E1680" s="254" t="s">
        <v>1</v>
      </c>
      <c r="F1680" s="255" t="s">
        <v>5284</v>
      </c>
      <c r="G1680" s="253"/>
      <c r="H1680" s="256">
        <v>96.768000000000001</v>
      </c>
      <c r="I1680" s="257"/>
      <c r="J1680" s="253"/>
      <c r="K1680" s="253"/>
      <c r="L1680" s="258"/>
      <c r="M1680" s="259"/>
      <c r="N1680" s="260"/>
      <c r="O1680" s="260"/>
      <c r="P1680" s="260"/>
      <c r="Q1680" s="260"/>
      <c r="R1680" s="260"/>
      <c r="S1680" s="260"/>
      <c r="T1680" s="261"/>
      <c r="U1680" s="13"/>
      <c r="V1680" s="13"/>
      <c r="W1680" s="13"/>
      <c r="X1680" s="13"/>
      <c r="Y1680" s="13"/>
      <c r="Z1680" s="13"/>
      <c r="AA1680" s="13"/>
      <c r="AB1680" s="13"/>
      <c r="AC1680" s="13"/>
      <c r="AD1680" s="13"/>
      <c r="AE1680" s="13"/>
      <c r="AT1680" s="262" t="s">
        <v>337</v>
      </c>
      <c r="AU1680" s="262" t="s">
        <v>85</v>
      </c>
      <c r="AV1680" s="13" t="s">
        <v>87</v>
      </c>
      <c r="AW1680" s="13" t="s">
        <v>33</v>
      </c>
      <c r="AX1680" s="13" t="s">
        <v>77</v>
      </c>
      <c r="AY1680" s="262" t="s">
        <v>247</v>
      </c>
    </row>
    <row r="1681" s="14" customFormat="1">
      <c r="A1681" s="14"/>
      <c r="B1681" s="263"/>
      <c r="C1681" s="264"/>
      <c r="D1681" s="232" t="s">
        <v>337</v>
      </c>
      <c r="E1681" s="265" t="s">
        <v>1</v>
      </c>
      <c r="F1681" s="266" t="s">
        <v>340</v>
      </c>
      <c r="G1681" s="264"/>
      <c r="H1681" s="267">
        <v>880.279</v>
      </c>
      <c r="I1681" s="268"/>
      <c r="J1681" s="264"/>
      <c r="K1681" s="264"/>
      <c r="L1681" s="269"/>
      <c r="M1681" s="270"/>
      <c r="N1681" s="271"/>
      <c r="O1681" s="271"/>
      <c r="P1681" s="271"/>
      <c r="Q1681" s="271"/>
      <c r="R1681" s="271"/>
      <c r="S1681" s="271"/>
      <c r="T1681" s="272"/>
      <c r="U1681" s="14"/>
      <c r="V1681" s="14"/>
      <c r="W1681" s="14"/>
      <c r="X1681" s="14"/>
      <c r="Y1681" s="14"/>
      <c r="Z1681" s="14"/>
      <c r="AA1681" s="14"/>
      <c r="AB1681" s="14"/>
      <c r="AC1681" s="14"/>
      <c r="AD1681" s="14"/>
      <c r="AE1681" s="14"/>
      <c r="AT1681" s="273" t="s">
        <v>337</v>
      </c>
      <c r="AU1681" s="273" t="s">
        <v>85</v>
      </c>
      <c r="AV1681" s="14" t="s">
        <v>258</v>
      </c>
      <c r="AW1681" s="14" t="s">
        <v>33</v>
      </c>
      <c r="AX1681" s="14" t="s">
        <v>85</v>
      </c>
      <c r="AY1681" s="273" t="s">
        <v>247</v>
      </c>
    </row>
    <row r="1682" s="2" customFormat="1" ht="24.15" customHeight="1">
      <c r="A1682" s="38"/>
      <c r="B1682" s="39"/>
      <c r="C1682" s="219" t="s">
        <v>1135</v>
      </c>
      <c r="D1682" s="219" t="s">
        <v>248</v>
      </c>
      <c r="E1682" s="220" t="s">
        <v>1634</v>
      </c>
      <c r="F1682" s="221" t="s">
        <v>1635</v>
      </c>
      <c r="G1682" s="222" t="s">
        <v>1317</v>
      </c>
      <c r="H1682" s="274"/>
      <c r="I1682" s="224"/>
      <c r="J1682" s="225">
        <f>ROUND(I1682*H1682,2)</f>
        <v>0</v>
      </c>
      <c r="K1682" s="221" t="s">
        <v>336</v>
      </c>
      <c r="L1682" s="44"/>
      <c r="M1682" s="226" t="s">
        <v>1</v>
      </c>
      <c r="N1682" s="227" t="s">
        <v>42</v>
      </c>
      <c r="O1682" s="91"/>
      <c r="P1682" s="228">
        <f>O1682*H1682</f>
        <v>0</v>
      </c>
      <c r="Q1682" s="228">
        <v>0</v>
      </c>
      <c r="R1682" s="228">
        <f>Q1682*H1682</f>
        <v>0</v>
      </c>
      <c r="S1682" s="228">
        <v>0</v>
      </c>
      <c r="T1682" s="229">
        <f>S1682*H1682</f>
        <v>0</v>
      </c>
      <c r="U1682" s="38"/>
      <c r="V1682" s="38"/>
      <c r="W1682" s="38"/>
      <c r="X1682" s="38"/>
      <c r="Y1682" s="38"/>
      <c r="Z1682" s="38"/>
      <c r="AA1682" s="38"/>
      <c r="AB1682" s="38"/>
      <c r="AC1682" s="38"/>
      <c r="AD1682" s="38"/>
      <c r="AE1682" s="38"/>
      <c r="AR1682" s="230" t="s">
        <v>264</v>
      </c>
      <c r="AT1682" s="230" t="s">
        <v>248</v>
      </c>
      <c r="AU1682" s="230" t="s">
        <v>85</v>
      </c>
      <c r="AY1682" s="17" t="s">
        <v>247</v>
      </c>
      <c r="BE1682" s="231">
        <f>IF(N1682="základní",J1682,0)</f>
        <v>0</v>
      </c>
      <c r="BF1682" s="231">
        <f>IF(N1682="snížená",J1682,0)</f>
        <v>0</v>
      </c>
      <c r="BG1682" s="231">
        <f>IF(N1682="zákl. přenesená",J1682,0)</f>
        <v>0</v>
      </c>
      <c r="BH1682" s="231">
        <f>IF(N1682="sníž. přenesená",J1682,0)</f>
        <v>0</v>
      </c>
      <c r="BI1682" s="231">
        <f>IF(N1682="nulová",J1682,0)</f>
        <v>0</v>
      </c>
      <c r="BJ1682" s="17" t="s">
        <v>85</v>
      </c>
      <c r="BK1682" s="231">
        <f>ROUND(I1682*H1682,2)</f>
        <v>0</v>
      </c>
      <c r="BL1682" s="17" t="s">
        <v>264</v>
      </c>
      <c r="BM1682" s="230" t="s">
        <v>1838</v>
      </c>
    </row>
    <row r="1683" s="2" customFormat="1">
      <c r="A1683" s="38"/>
      <c r="B1683" s="39"/>
      <c r="C1683" s="40"/>
      <c r="D1683" s="232" t="s">
        <v>253</v>
      </c>
      <c r="E1683" s="40"/>
      <c r="F1683" s="233" t="s">
        <v>1604</v>
      </c>
      <c r="G1683" s="40"/>
      <c r="H1683" s="40"/>
      <c r="I1683" s="234"/>
      <c r="J1683" s="40"/>
      <c r="K1683" s="40"/>
      <c r="L1683" s="44"/>
      <c r="M1683" s="235"/>
      <c r="N1683" s="236"/>
      <c r="O1683" s="91"/>
      <c r="P1683" s="91"/>
      <c r="Q1683" s="91"/>
      <c r="R1683" s="91"/>
      <c r="S1683" s="91"/>
      <c r="T1683" s="92"/>
      <c r="U1683" s="38"/>
      <c r="V1683" s="38"/>
      <c r="W1683" s="38"/>
      <c r="X1683" s="38"/>
      <c r="Y1683" s="38"/>
      <c r="Z1683" s="38"/>
      <c r="AA1683" s="38"/>
      <c r="AB1683" s="38"/>
      <c r="AC1683" s="38"/>
      <c r="AD1683" s="38"/>
      <c r="AE1683" s="38"/>
      <c r="AT1683" s="17" t="s">
        <v>253</v>
      </c>
      <c r="AU1683" s="17" t="s">
        <v>85</v>
      </c>
    </row>
    <row r="1684" s="11" customFormat="1" ht="25.92" customHeight="1">
      <c r="A1684" s="11"/>
      <c r="B1684" s="205"/>
      <c r="C1684" s="206"/>
      <c r="D1684" s="207" t="s">
        <v>76</v>
      </c>
      <c r="E1684" s="208" t="s">
        <v>1637</v>
      </c>
      <c r="F1684" s="208" t="s">
        <v>1638</v>
      </c>
      <c r="G1684" s="206"/>
      <c r="H1684" s="206"/>
      <c r="I1684" s="209"/>
      <c r="J1684" s="210">
        <f>BK1684</f>
        <v>0</v>
      </c>
      <c r="K1684" s="206"/>
      <c r="L1684" s="211"/>
      <c r="M1684" s="212"/>
      <c r="N1684" s="213"/>
      <c r="O1684" s="213"/>
      <c r="P1684" s="214">
        <f>SUM(P1685:P1709)</f>
        <v>0</v>
      </c>
      <c r="Q1684" s="213"/>
      <c r="R1684" s="214">
        <f>SUM(R1685:R1709)</f>
        <v>0</v>
      </c>
      <c r="S1684" s="213"/>
      <c r="T1684" s="215">
        <f>SUM(T1685:T1709)</f>
        <v>0</v>
      </c>
      <c r="U1684" s="11"/>
      <c r="V1684" s="11"/>
      <c r="W1684" s="11"/>
      <c r="X1684" s="11"/>
      <c r="Y1684" s="11"/>
      <c r="Z1684" s="11"/>
      <c r="AA1684" s="11"/>
      <c r="AB1684" s="11"/>
      <c r="AC1684" s="11"/>
      <c r="AD1684" s="11"/>
      <c r="AE1684" s="11"/>
      <c r="AR1684" s="216" t="s">
        <v>87</v>
      </c>
      <c r="AT1684" s="217" t="s">
        <v>76</v>
      </c>
      <c r="AU1684" s="217" t="s">
        <v>77</v>
      </c>
      <c r="AY1684" s="216" t="s">
        <v>247</v>
      </c>
      <c r="BK1684" s="218">
        <f>SUM(BK1685:BK1709)</f>
        <v>0</v>
      </c>
    </row>
    <row r="1685" s="2" customFormat="1" ht="37.8" customHeight="1">
      <c r="A1685" s="38"/>
      <c r="B1685" s="39"/>
      <c r="C1685" s="219" t="s">
        <v>1840</v>
      </c>
      <c r="D1685" s="219" t="s">
        <v>248</v>
      </c>
      <c r="E1685" s="220" t="s">
        <v>1640</v>
      </c>
      <c r="F1685" s="221" t="s">
        <v>1641</v>
      </c>
      <c r="G1685" s="222" t="s">
        <v>681</v>
      </c>
      <c r="H1685" s="223">
        <v>3.3500000000000001</v>
      </c>
      <c r="I1685" s="224"/>
      <c r="J1685" s="225">
        <f>ROUND(I1685*H1685,2)</f>
        <v>0</v>
      </c>
      <c r="K1685" s="221" t="s">
        <v>336</v>
      </c>
      <c r="L1685" s="44"/>
      <c r="M1685" s="226" t="s">
        <v>1</v>
      </c>
      <c r="N1685" s="227" t="s">
        <v>42</v>
      </c>
      <c r="O1685" s="91"/>
      <c r="P1685" s="228">
        <f>O1685*H1685</f>
        <v>0</v>
      </c>
      <c r="Q1685" s="228">
        <v>0</v>
      </c>
      <c r="R1685" s="228">
        <f>Q1685*H1685</f>
        <v>0</v>
      </c>
      <c r="S1685" s="228">
        <v>0</v>
      </c>
      <c r="T1685" s="229">
        <f>S1685*H1685</f>
        <v>0</v>
      </c>
      <c r="U1685" s="38"/>
      <c r="V1685" s="38"/>
      <c r="W1685" s="38"/>
      <c r="X1685" s="38"/>
      <c r="Y1685" s="38"/>
      <c r="Z1685" s="38"/>
      <c r="AA1685" s="38"/>
      <c r="AB1685" s="38"/>
      <c r="AC1685" s="38"/>
      <c r="AD1685" s="38"/>
      <c r="AE1685" s="38"/>
      <c r="AR1685" s="230" t="s">
        <v>264</v>
      </c>
      <c r="AT1685" s="230" t="s">
        <v>248</v>
      </c>
      <c r="AU1685" s="230" t="s">
        <v>85</v>
      </c>
      <c r="AY1685" s="17" t="s">
        <v>247</v>
      </c>
      <c r="BE1685" s="231">
        <f>IF(N1685="základní",J1685,0)</f>
        <v>0</v>
      </c>
      <c r="BF1685" s="231">
        <f>IF(N1685="snížená",J1685,0)</f>
        <v>0</v>
      </c>
      <c r="BG1685" s="231">
        <f>IF(N1685="zákl. přenesená",J1685,0)</f>
        <v>0</v>
      </c>
      <c r="BH1685" s="231">
        <f>IF(N1685="sníž. přenesená",J1685,0)</f>
        <v>0</v>
      </c>
      <c r="BI1685" s="231">
        <f>IF(N1685="nulová",J1685,0)</f>
        <v>0</v>
      </c>
      <c r="BJ1685" s="17" t="s">
        <v>85</v>
      </c>
      <c r="BK1685" s="231">
        <f>ROUND(I1685*H1685,2)</f>
        <v>0</v>
      </c>
      <c r="BL1685" s="17" t="s">
        <v>264</v>
      </c>
      <c r="BM1685" s="230" t="s">
        <v>1843</v>
      </c>
    </row>
    <row r="1686" s="12" customFormat="1">
      <c r="A1686" s="12"/>
      <c r="B1686" s="242"/>
      <c r="C1686" s="243"/>
      <c r="D1686" s="232" t="s">
        <v>337</v>
      </c>
      <c r="E1686" s="244" t="s">
        <v>1</v>
      </c>
      <c r="F1686" s="245" t="s">
        <v>5285</v>
      </c>
      <c r="G1686" s="243"/>
      <c r="H1686" s="244" t="s">
        <v>1</v>
      </c>
      <c r="I1686" s="246"/>
      <c r="J1686" s="243"/>
      <c r="K1686" s="243"/>
      <c r="L1686" s="247"/>
      <c r="M1686" s="248"/>
      <c r="N1686" s="249"/>
      <c r="O1686" s="249"/>
      <c r="P1686" s="249"/>
      <c r="Q1686" s="249"/>
      <c r="R1686" s="249"/>
      <c r="S1686" s="249"/>
      <c r="T1686" s="250"/>
      <c r="U1686" s="12"/>
      <c r="V1686" s="12"/>
      <c r="W1686" s="12"/>
      <c r="X1686" s="12"/>
      <c r="Y1686" s="12"/>
      <c r="Z1686" s="12"/>
      <c r="AA1686" s="12"/>
      <c r="AB1686" s="12"/>
      <c r="AC1686" s="12"/>
      <c r="AD1686" s="12"/>
      <c r="AE1686" s="12"/>
      <c r="AT1686" s="251" t="s">
        <v>337</v>
      </c>
      <c r="AU1686" s="251" t="s">
        <v>85</v>
      </c>
      <c r="AV1686" s="12" t="s">
        <v>85</v>
      </c>
      <c r="AW1686" s="12" t="s">
        <v>33</v>
      </c>
      <c r="AX1686" s="12" t="s">
        <v>77</v>
      </c>
      <c r="AY1686" s="251" t="s">
        <v>247</v>
      </c>
    </row>
    <row r="1687" s="13" customFormat="1">
      <c r="A1687" s="13"/>
      <c r="B1687" s="252"/>
      <c r="C1687" s="253"/>
      <c r="D1687" s="232" t="s">
        <v>337</v>
      </c>
      <c r="E1687" s="254" t="s">
        <v>1</v>
      </c>
      <c r="F1687" s="255" t="s">
        <v>5286</v>
      </c>
      <c r="G1687" s="253"/>
      <c r="H1687" s="256">
        <v>3.3500000000000001</v>
      </c>
      <c r="I1687" s="257"/>
      <c r="J1687" s="253"/>
      <c r="K1687" s="253"/>
      <c r="L1687" s="258"/>
      <c r="M1687" s="259"/>
      <c r="N1687" s="260"/>
      <c r="O1687" s="260"/>
      <c r="P1687" s="260"/>
      <c r="Q1687" s="260"/>
      <c r="R1687" s="260"/>
      <c r="S1687" s="260"/>
      <c r="T1687" s="261"/>
      <c r="U1687" s="13"/>
      <c r="V1687" s="13"/>
      <c r="W1687" s="13"/>
      <c r="X1687" s="13"/>
      <c r="Y1687" s="13"/>
      <c r="Z1687" s="13"/>
      <c r="AA1687" s="13"/>
      <c r="AB1687" s="13"/>
      <c r="AC1687" s="13"/>
      <c r="AD1687" s="13"/>
      <c r="AE1687" s="13"/>
      <c r="AT1687" s="262" t="s">
        <v>337</v>
      </c>
      <c r="AU1687" s="262" t="s">
        <v>85</v>
      </c>
      <c r="AV1687" s="13" t="s">
        <v>87</v>
      </c>
      <c r="AW1687" s="13" t="s">
        <v>33</v>
      </c>
      <c r="AX1687" s="13" t="s">
        <v>77</v>
      </c>
      <c r="AY1687" s="262" t="s">
        <v>247</v>
      </c>
    </row>
    <row r="1688" s="14" customFormat="1">
      <c r="A1688" s="14"/>
      <c r="B1688" s="263"/>
      <c r="C1688" s="264"/>
      <c r="D1688" s="232" t="s">
        <v>337</v>
      </c>
      <c r="E1688" s="265" t="s">
        <v>1</v>
      </c>
      <c r="F1688" s="266" t="s">
        <v>340</v>
      </c>
      <c r="G1688" s="264"/>
      <c r="H1688" s="267">
        <v>3.3500000000000001</v>
      </c>
      <c r="I1688" s="268"/>
      <c r="J1688" s="264"/>
      <c r="K1688" s="264"/>
      <c r="L1688" s="269"/>
      <c r="M1688" s="270"/>
      <c r="N1688" s="271"/>
      <c r="O1688" s="271"/>
      <c r="P1688" s="271"/>
      <c r="Q1688" s="271"/>
      <c r="R1688" s="271"/>
      <c r="S1688" s="271"/>
      <c r="T1688" s="272"/>
      <c r="U1688" s="14"/>
      <c r="V1688" s="14"/>
      <c r="W1688" s="14"/>
      <c r="X1688" s="14"/>
      <c r="Y1688" s="14"/>
      <c r="Z1688" s="14"/>
      <c r="AA1688" s="14"/>
      <c r="AB1688" s="14"/>
      <c r="AC1688" s="14"/>
      <c r="AD1688" s="14"/>
      <c r="AE1688" s="14"/>
      <c r="AT1688" s="273" t="s">
        <v>337</v>
      </c>
      <c r="AU1688" s="273" t="s">
        <v>85</v>
      </c>
      <c r="AV1688" s="14" t="s">
        <v>258</v>
      </c>
      <c r="AW1688" s="14" t="s">
        <v>33</v>
      </c>
      <c r="AX1688" s="14" t="s">
        <v>85</v>
      </c>
      <c r="AY1688" s="273" t="s">
        <v>247</v>
      </c>
    </row>
    <row r="1689" s="2" customFormat="1" ht="33" customHeight="1">
      <c r="A1689" s="38"/>
      <c r="B1689" s="39"/>
      <c r="C1689" s="219" t="s">
        <v>1140</v>
      </c>
      <c r="D1689" s="219" t="s">
        <v>248</v>
      </c>
      <c r="E1689" s="220" t="s">
        <v>1644</v>
      </c>
      <c r="F1689" s="221" t="s">
        <v>1645</v>
      </c>
      <c r="G1689" s="222" t="s">
        <v>681</v>
      </c>
      <c r="H1689" s="223">
        <v>8.5</v>
      </c>
      <c r="I1689" s="224"/>
      <c r="J1689" s="225">
        <f>ROUND(I1689*H1689,2)</f>
        <v>0</v>
      </c>
      <c r="K1689" s="221" t="s">
        <v>336</v>
      </c>
      <c r="L1689" s="44"/>
      <c r="M1689" s="226" t="s">
        <v>1</v>
      </c>
      <c r="N1689" s="227" t="s">
        <v>42</v>
      </c>
      <c r="O1689" s="91"/>
      <c r="P1689" s="228">
        <f>O1689*H1689</f>
        <v>0</v>
      </c>
      <c r="Q1689" s="228">
        <v>0</v>
      </c>
      <c r="R1689" s="228">
        <f>Q1689*H1689</f>
        <v>0</v>
      </c>
      <c r="S1689" s="228">
        <v>0</v>
      </c>
      <c r="T1689" s="229">
        <f>S1689*H1689</f>
        <v>0</v>
      </c>
      <c r="U1689" s="38"/>
      <c r="V1689" s="38"/>
      <c r="W1689" s="38"/>
      <c r="X1689" s="38"/>
      <c r="Y1689" s="38"/>
      <c r="Z1689" s="38"/>
      <c r="AA1689" s="38"/>
      <c r="AB1689" s="38"/>
      <c r="AC1689" s="38"/>
      <c r="AD1689" s="38"/>
      <c r="AE1689" s="38"/>
      <c r="AR1689" s="230" t="s">
        <v>264</v>
      </c>
      <c r="AT1689" s="230" t="s">
        <v>248</v>
      </c>
      <c r="AU1689" s="230" t="s">
        <v>85</v>
      </c>
      <c r="AY1689" s="17" t="s">
        <v>247</v>
      </c>
      <c r="BE1689" s="231">
        <f>IF(N1689="základní",J1689,0)</f>
        <v>0</v>
      </c>
      <c r="BF1689" s="231">
        <f>IF(N1689="snížená",J1689,0)</f>
        <v>0</v>
      </c>
      <c r="BG1689" s="231">
        <f>IF(N1689="zákl. přenesená",J1689,0)</f>
        <v>0</v>
      </c>
      <c r="BH1689" s="231">
        <f>IF(N1689="sníž. přenesená",J1689,0)</f>
        <v>0</v>
      </c>
      <c r="BI1689" s="231">
        <f>IF(N1689="nulová",J1689,0)</f>
        <v>0</v>
      </c>
      <c r="BJ1689" s="17" t="s">
        <v>85</v>
      </c>
      <c r="BK1689" s="231">
        <f>ROUND(I1689*H1689,2)</f>
        <v>0</v>
      </c>
      <c r="BL1689" s="17" t="s">
        <v>264</v>
      </c>
      <c r="BM1689" s="230" t="s">
        <v>1848</v>
      </c>
    </row>
    <row r="1690" s="2" customFormat="1">
      <c r="A1690" s="38"/>
      <c r="B1690" s="39"/>
      <c r="C1690" s="40"/>
      <c r="D1690" s="232" t="s">
        <v>253</v>
      </c>
      <c r="E1690" s="40"/>
      <c r="F1690" s="233" t="s">
        <v>1647</v>
      </c>
      <c r="G1690" s="40"/>
      <c r="H1690" s="40"/>
      <c r="I1690" s="234"/>
      <c r="J1690" s="40"/>
      <c r="K1690" s="40"/>
      <c r="L1690" s="44"/>
      <c r="M1690" s="235"/>
      <c r="N1690" s="236"/>
      <c r="O1690" s="91"/>
      <c r="P1690" s="91"/>
      <c r="Q1690" s="91"/>
      <c r="R1690" s="91"/>
      <c r="S1690" s="91"/>
      <c r="T1690" s="92"/>
      <c r="U1690" s="38"/>
      <c r="V1690" s="38"/>
      <c r="W1690" s="38"/>
      <c r="X1690" s="38"/>
      <c r="Y1690" s="38"/>
      <c r="Z1690" s="38"/>
      <c r="AA1690" s="38"/>
      <c r="AB1690" s="38"/>
      <c r="AC1690" s="38"/>
      <c r="AD1690" s="38"/>
      <c r="AE1690" s="38"/>
      <c r="AT1690" s="17" t="s">
        <v>253</v>
      </c>
      <c r="AU1690" s="17" t="s">
        <v>85</v>
      </c>
    </row>
    <row r="1691" s="12" customFormat="1">
      <c r="A1691" s="12"/>
      <c r="B1691" s="242"/>
      <c r="C1691" s="243"/>
      <c r="D1691" s="232" t="s">
        <v>337</v>
      </c>
      <c r="E1691" s="244" t="s">
        <v>1</v>
      </c>
      <c r="F1691" s="245" t="s">
        <v>1563</v>
      </c>
      <c r="G1691" s="243"/>
      <c r="H1691" s="244" t="s">
        <v>1</v>
      </c>
      <c r="I1691" s="246"/>
      <c r="J1691" s="243"/>
      <c r="K1691" s="243"/>
      <c r="L1691" s="247"/>
      <c r="M1691" s="248"/>
      <c r="N1691" s="249"/>
      <c r="O1691" s="249"/>
      <c r="P1691" s="249"/>
      <c r="Q1691" s="249"/>
      <c r="R1691" s="249"/>
      <c r="S1691" s="249"/>
      <c r="T1691" s="250"/>
      <c r="U1691" s="12"/>
      <c r="V1691" s="12"/>
      <c r="W1691" s="12"/>
      <c r="X1691" s="12"/>
      <c r="Y1691" s="12"/>
      <c r="Z1691" s="12"/>
      <c r="AA1691" s="12"/>
      <c r="AB1691" s="12"/>
      <c r="AC1691" s="12"/>
      <c r="AD1691" s="12"/>
      <c r="AE1691" s="12"/>
      <c r="AT1691" s="251" t="s">
        <v>337</v>
      </c>
      <c r="AU1691" s="251" t="s">
        <v>85</v>
      </c>
      <c r="AV1691" s="12" t="s">
        <v>85</v>
      </c>
      <c r="AW1691" s="12" t="s">
        <v>33</v>
      </c>
      <c r="AX1691" s="12" t="s">
        <v>77</v>
      </c>
      <c r="AY1691" s="251" t="s">
        <v>247</v>
      </c>
    </row>
    <row r="1692" s="13" customFormat="1">
      <c r="A1692" s="13"/>
      <c r="B1692" s="252"/>
      <c r="C1692" s="253"/>
      <c r="D1692" s="232" t="s">
        <v>337</v>
      </c>
      <c r="E1692" s="254" t="s">
        <v>1</v>
      </c>
      <c r="F1692" s="255" t="s">
        <v>5287</v>
      </c>
      <c r="G1692" s="253"/>
      <c r="H1692" s="256">
        <v>8.5</v>
      </c>
      <c r="I1692" s="257"/>
      <c r="J1692" s="253"/>
      <c r="K1692" s="253"/>
      <c r="L1692" s="258"/>
      <c r="M1692" s="259"/>
      <c r="N1692" s="260"/>
      <c r="O1692" s="260"/>
      <c r="P1692" s="260"/>
      <c r="Q1692" s="260"/>
      <c r="R1692" s="260"/>
      <c r="S1692" s="260"/>
      <c r="T1692" s="261"/>
      <c r="U1692" s="13"/>
      <c r="V1692" s="13"/>
      <c r="W1692" s="13"/>
      <c r="X1692" s="13"/>
      <c r="Y1692" s="13"/>
      <c r="Z1692" s="13"/>
      <c r="AA1692" s="13"/>
      <c r="AB1692" s="13"/>
      <c r="AC1692" s="13"/>
      <c r="AD1692" s="13"/>
      <c r="AE1692" s="13"/>
      <c r="AT1692" s="262" t="s">
        <v>337</v>
      </c>
      <c r="AU1692" s="262" t="s">
        <v>85</v>
      </c>
      <c r="AV1692" s="13" t="s">
        <v>87</v>
      </c>
      <c r="AW1692" s="13" t="s">
        <v>33</v>
      </c>
      <c r="AX1692" s="13" t="s">
        <v>77</v>
      </c>
      <c r="AY1692" s="262" t="s">
        <v>247</v>
      </c>
    </row>
    <row r="1693" s="14" customFormat="1">
      <c r="A1693" s="14"/>
      <c r="B1693" s="263"/>
      <c r="C1693" s="264"/>
      <c r="D1693" s="232" t="s">
        <v>337</v>
      </c>
      <c r="E1693" s="265" t="s">
        <v>1</v>
      </c>
      <c r="F1693" s="266" t="s">
        <v>340</v>
      </c>
      <c r="G1693" s="264"/>
      <c r="H1693" s="267">
        <v>8.5</v>
      </c>
      <c r="I1693" s="268"/>
      <c r="J1693" s="264"/>
      <c r="K1693" s="264"/>
      <c r="L1693" s="269"/>
      <c r="M1693" s="270"/>
      <c r="N1693" s="271"/>
      <c r="O1693" s="271"/>
      <c r="P1693" s="271"/>
      <c r="Q1693" s="271"/>
      <c r="R1693" s="271"/>
      <c r="S1693" s="271"/>
      <c r="T1693" s="272"/>
      <c r="U1693" s="14"/>
      <c r="V1693" s="14"/>
      <c r="W1693" s="14"/>
      <c r="X1693" s="14"/>
      <c r="Y1693" s="14"/>
      <c r="Z1693" s="14"/>
      <c r="AA1693" s="14"/>
      <c r="AB1693" s="14"/>
      <c r="AC1693" s="14"/>
      <c r="AD1693" s="14"/>
      <c r="AE1693" s="14"/>
      <c r="AT1693" s="273" t="s">
        <v>337</v>
      </c>
      <c r="AU1693" s="273" t="s">
        <v>85</v>
      </c>
      <c r="AV1693" s="14" t="s">
        <v>258</v>
      </c>
      <c r="AW1693" s="14" t="s">
        <v>33</v>
      </c>
      <c r="AX1693" s="14" t="s">
        <v>85</v>
      </c>
      <c r="AY1693" s="273" t="s">
        <v>247</v>
      </c>
    </row>
    <row r="1694" s="2" customFormat="1" ht="49.05" customHeight="1">
      <c r="A1694" s="38"/>
      <c r="B1694" s="39"/>
      <c r="C1694" s="219" t="s">
        <v>1853</v>
      </c>
      <c r="D1694" s="219" t="s">
        <v>248</v>
      </c>
      <c r="E1694" s="220" t="s">
        <v>1650</v>
      </c>
      <c r="F1694" s="221" t="s">
        <v>1651</v>
      </c>
      <c r="G1694" s="222" t="s">
        <v>398</v>
      </c>
      <c r="H1694" s="223">
        <v>1</v>
      </c>
      <c r="I1694" s="224"/>
      <c r="J1694" s="225">
        <f>ROUND(I1694*H1694,2)</f>
        <v>0</v>
      </c>
      <c r="K1694" s="221" t="s">
        <v>336</v>
      </c>
      <c r="L1694" s="44"/>
      <c r="M1694" s="226" t="s">
        <v>1</v>
      </c>
      <c r="N1694" s="227" t="s">
        <v>42</v>
      </c>
      <c r="O1694" s="91"/>
      <c r="P1694" s="228">
        <f>O1694*H1694</f>
        <v>0</v>
      </c>
      <c r="Q1694" s="228">
        <v>0</v>
      </c>
      <c r="R1694" s="228">
        <f>Q1694*H1694</f>
        <v>0</v>
      </c>
      <c r="S1694" s="228">
        <v>0</v>
      </c>
      <c r="T1694" s="229">
        <f>S1694*H1694</f>
        <v>0</v>
      </c>
      <c r="U1694" s="38"/>
      <c r="V1694" s="38"/>
      <c r="W1694" s="38"/>
      <c r="X1694" s="38"/>
      <c r="Y1694" s="38"/>
      <c r="Z1694" s="38"/>
      <c r="AA1694" s="38"/>
      <c r="AB1694" s="38"/>
      <c r="AC1694" s="38"/>
      <c r="AD1694" s="38"/>
      <c r="AE1694" s="38"/>
      <c r="AR1694" s="230" t="s">
        <v>264</v>
      </c>
      <c r="AT1694" s="230" t="s">
        <v>248</v>
      </c>
      <c r="AU1694" s="230" t="s">
        <v>85</v>
      </c>
      <c r="AY1694" s="17" t="s">
        <v>247</v>
      </c>
      <c r="BE1694" s="231">
        <f>IF(N1694="základní",J1694,0)</f>
        <v>0</v>
      </c>
      <c r="BF1694" s="231">
        <f>IF(N1694="snížená",J1694,0)</f>
        <v>0</v>
      </c>
      <c r="BG1694" s="231">
        <f>IF(N1694="zákl. přenesená",J1694,0)</f>
        <v>0</v>
      </c>
      <c r="BH1694" s="231">
        <f>IF(N1694="sníž. přenesená",J1694,0)</f>
        <v>0</v>
      </c>
      <c r="BI1694" s="231">
        <f>IF(N1694="nulová",J1694,0)</f>
        <v>0</v>
      </c>
      <c r="BJ1694" s="17" t="s">
        <v>85</v>
      </c>
      <c r="BK1694" s="231">
        <f>ROUND(I1694*H1694,2)</f>
        <v>0</v>
      </c>
      <c r="BL1694" s="17" t="s">
        <v>264</v>
      </c>
      <c r="BM1694" s="230" t="s">
        <v>1856</v>
      </c>
    </row>
    <row r="1695" s="12" customFormat="1">
      <c r="A1695" s="12"/>
      <c r="B1695" s="242"/>
      <c r="C1695" s="243"/>
      <c r="D1695" s="232" t="s">
        <v>337</v>
      </c>
      <c r="E1695" s="244" t="s">
        <v>1</v>
      </c>
      <c r="F1695" s="245" t="s">
        <v>1563</v>
      </c>
      <c r="G1695" s="243"/>
      <c r="H1695" s="244" t="s">
        <v>1</v>
      </c>
      <c r="I1695" s="246"/>
      <c r="J1695" s="243"/>
      <c r="K1695" s="243"/>
      <c r="L1695" s="247"/>
      <c r="M1695" s="248"/>
      <c r="N1695" s="249"/>
      <c r="O1695" s="249"/>
      <c r="P1695" s="249"/>
      <c r="Q1695" s="249"/>
      <c r="R1695" s="249"/>
      <c r="S1695" s="249"/>
      <c r="T1695" s="250"/>
      <c r="U1695" s="12"/>
      <c r="V1695" s="12"/>
      <c r="W1695" s="12"/>
      <c r="X1695" s="12"/>
      <c r="Y1695" s="12"/>
      <c r="Z1695" s="12"/>
      <c r="AA1695" s="12"/>
      <c r="AB1695" s="12"/>
      <c r="AC1695" s="12"/>
      <c r="AD1695" s="12"/>
      <c r="AE1695" s="12"/>
      <c r="AT1695" s="251" t="s">
        <v>337</v>
      </c>
      <c r="AU1695" s="251" t="s">
        <v>85</v>
      </c>
      <c r="AV1695" s="12" t="s">
        <v>85</v>
      </c>
      <c r="AW1695" s="12" t="s">
        <v>33</v>
      </c>
      <c r="AX1695" s="12" t="s">
        <v>77</v>
      </c>
      <c r="AY1695" s="251" t="s">
        <v>247</v>
      </c>
    </row>
    <row r="1696" s="13" customFormat="1">
      <c r="A1696" s="13"/>
      <c r="B1696" s="252"/>
      <c r="C1696" s="253"/>
      <c r="D1696" s="232" t="s">
        <v>337</v>
      </c>
      <c r="E1696" s="254" t="s">
        <v>1</v>
      </c>
      <c r="F1696" s="255" t="s">
        <v>5288</v>
      </c>
      <c r="G1696" s="253"/>
      <c r="H1696" s="256">
        <v>1</v>
      </c>
      <c r="I1696" s="257"/>
      <c r="J1696" s="253"/>
      <c r="K1696" s="253"/>
      <c r="L1696" s="258"/>
      <c r="M1696" s="259"/>
      <c r="N1696" s="260"/>
      <c r="O1696" s="260"/>
      <c r="P1696" s="260"/>
      <c r="Q1696" s="260"/>
      <c r="R1696" s="260"/>
      <c r="S1696" s="260"/>
      <c r="T1696" s="261"/>
      <c r="U1696" s="13"/>
      <c r="V1696" s="13"/>
      <c r="W1696" s="13"/>
      <c r="X1696" s="13"/>
      <c r="Y1696" s="13"/>
      <c r="Z1696" s="13"/>
      <c r="AA1696" s="13"/>
      <c r="AB1696" s="13"/>
      <c r="AC1696" s="13"/>
      <c r="AD1696" s="13"/>
      <c r="AE1696" s="13"/>
      <c r="AT1696" s="262" t="s">
        <v>337</v>
      </c>
      <c r="AU1696" s="262" t="s">
        <v>85</v>
      </c>
      <c r="AV1696" s="13" t="s">
        <v>87</v>
      </c>
      <c r="AW1696" s="13" t="s">
        <v>33</v>
      </c>
      <c r="AX1696" s="13" t="s">
        <v>77</v>
      </c>
      <c r="AY1696" s="262" t="s">
        <v>247</v>
      </c>
    </row>
    <row r="1697" s="14" customFormat="1">
      <c r="A1697" s="14"/>
      <c r="B1697" s="263"/>
      <c r="C1697" s="264"/>
      <c r="D1697" s="232" t="s">
        <v>337</v>
      </c>
      <c r="E1697" s="265" t="s">
        <v>1</v>
      </c>
      <c r="F1697" s="266" t="s">
        <v>340</v>
      </c>
      <c r="G1697" s="264"/>
      <c r="H1697" s="267">
        <v>1</v>
      </c>
      <c r="I1697" s="268"/>
      <c r="J1697" s="264"/>
      <c r="K1697" s="264"/>
      <c r="L1697" s="269"/>
      <c r="M1697" s="270"/>
      <c r="N1697" s="271"/>
      <c r="O1697" s="271"/>
      <c r="P1697" s="271"/>
      <c r="Q1697" s="271"/>
      <c r="R1697" s="271"/>
      <c r="S1697" s="271"/>
      <c r="T1697" s="272"/>
      <c r="U1697" s="14"/>
      <c r="V1697" s="14"/>
      <c r="W1697" s="14"/>
      <c r="X1697" s="14"/>
      <c r="Y1697" s="14"/>
      <c r="Z1697" s="14"/>
      <c r="AA1697" s="14"/>
      <c r="AB1697" s="14"/>
      <c r="AC1697" s="14"/>
      <c r="AD1697" s="14"/>
      <c r="AE1697" s="14"/>
      <c r="AT1697" s="273" t="s">
        <v>337</v>
      </c>
      <c r="AU1697" s="273" t="s">
        <v>85</v>
      </c>
      <c r="AV1697" s="14" t="s">
        <v>258</v>
      </c>
      <c r="AW1697" s="14" t="s">
        <v>33</v>
      </c>
      <c r="AX1697" s="14" t="s">
        <v>85</v>
      </c>
      <c r="AY1697" s="273" t="s">
        <v>247</v>
      </c>
    </row>
    <row r="1698" s="2" customFormat="1" ht="37.8" customHeight="1">
      <c r="A1698" s="38"/>
      <c r="B1698" s="39"/>
      <c r="C1698" s="219" t="s">
        <v>1146</v>
      </c>
      <c r="D1698" s="219" t="s">
        <v>248</v>
      </c>
      <c r="E1698" s="220" t="s">
        <v>1654</v>
      </c>
      <c r="F1698" s="221" t="s">
        <v>1655</v>
      </c>
      <c r="G1698" s="222" t="s">
        <v>681</v>
      </c>
      <c r="H1698" s="223">
        <v>142.25</v>
      </c>
      <c r="I1698" s="224"/>
      <c r="J1698" s="225">
        <f>ROUND(I1698*H1698,2)</f>
        <v>0</v>
      </c>
      <c r="K1698" s="221" t="s">
        <v>336</v>
      </c>
      <c r="L1698" s="44"/>
      <c r="M1698" s="226" t="s">
        <v>1</v>
      </c>
      <c r="N1698" s="227" t="s">
        <v>42</v>
      </c>
      <c r="O1698" s="91"/>
      <c r="P1698" s="228">
        <f>O1698*H1698</f>
        <v>0</v>
      </c>
      <c r="Q1698" s="228">
        <v>0</v>
      </c>
      <c r="R1698" s="228">
        <f>Q1698*H1698</f>
        <v>0</v>
      </c>
      <c r="S1698" s="228">
        <v>0</v>
      </c>
      <c r="T1698" s="229">
        <f>S1698*H1698</f>
        <v>0</v>
      </c>
      <c r="U1698" s="38"/>
      <c r="V1698" s="38"/>
      <c r="W1698" s="38"/>
      <c r="X1698" s="38"/>
      <c r="Y1698" s="38"/>
      <c r="Z1698" s="38"/>
      <c r="AA1698" s="38"/>
      <c r="AB1698" s="38"/>
      <c r="AC1698" s="38"/>
      <c r="AD1698" s="38"/>
      <c r="AE1698" s="38"/>
      <c r="AR1698" s="230" t="s">
        <v>264</v>
      </c>
      <c r="AT1698" s="230" t="s">
        <v>248</v>
      </c>
      <c r="AU1698" s="230" t="s">
        <v>85</v>
      </c>
      <c r="AY1698" s="17" t="s">
        <v>247</v>
      </c>
      <c r="BE1698" s="231">
        <f>IF(N1698="základní",J1698,0)</f>
        <v>0</v>
      </c>
      <c r="BF1698" s="231">
        <f>IF(N1698="snížená",J1698,0)</f>
        <v>0</v>
      </c>
      <c r="BG1698" s="231">
        <f>IF(N1698="zákl. přenesená",J1698,0)</f>
        <v>0</v>
      </c>
      <c r="BH1698" s="231">
        <f>IF(N1698="sníž. přenesená",J1698,0)</f>
        <v>0</v>
      </c>
      <c r="BI1698" s="231">
        <f>IF(N1698="nulová",J1698,0)</f>
        <v>0</v>
      </c>
      <c r="BJ1698" s="17" t="s">
        <v>85</v>
      </c>
      <c r="BK1698" s="231">
        <f>ROUND(I1698*H1698,2)</f>
        <v>0</v>
      </c>
      <c r="BL1698" s="17" t="s">
        <v>264</v>
      </c>
      <c r="BM1698" s="230" t="s">
        <v>1860</v>
      </c>
    </row>
    <row r="1699" s="2" customFormat="1">
      <c r="A1699" s="38"/>
      <c r="B1699" s="39"/>
      <c r="C1699" s="40"/>
      <c r="D1699" s="232" t="s">
        <v>253</v>
      </c>
      <c r="E1699" s="40"/>
      <c r="F1699" s="233" t="s">
        <v>1657</v>
      </c>
      <c r="G1699" s="40"/>
      <c r="H1699" s="40"/>
      <c r="I1699" s="234"/>
      <c r="J1699" s="40"/>
      <c r="K1699" s="40"/>
      <c r="L1699" s="44"/>
      <c r="M1699" s="235"/>
      <c r="N1699" s="236"/>
      <c r="O1699" s="91"/>
      <c r="P1699" s="91"/>
      <c r="Q1699" s="91"/>
      <c r="R1699" s="91"/>
      <c r="S1699" s="91"/>
      <c r="T1699" s="92"/>
      <c r="U1699" s="38"/>
      <c r="V1699" s="38"/>
      <c r="W1699" s="38"/>
      <c r="X1699" s="38"/>
      <c r="Y1699" s="38"/>
      <c r="Z1699" s="38"/>
      <c r="AA1699" s="38"/>
      <c r="AB1699" s="38"/>
      <c r="AC1699" s="38"/>
      <c r="AD1699" s="38"/>
      <c r="AE1699" s="38"/>
      <c r="AT1699" s="17" t="s">
        <v>253</v>
      </c>
      <c r="AU1699" s="17" t="s">
        <v>85</v>
      </c>
    </row>
    <row r="1700" s="12" customFormat="1">
      <c r="A1700" s="12"/>
      <c r="B1700" s="242"/>
      <c r="C1700" s="243"/>
      <c r="D1700" s="232" t="s">
        <v>337</v>
      </c>
      <c r="E1700" s="244" t="s">
        <v>1</v>
      </c>
      <c r="F1700" s="245" t="s">
        <v>1563</v>
      </c>
      <c r="G1700" s="243"/>
      <c r="H1700" s="244" t="s">
        <v>1</v>
      </c>
      <c r="I1700" s="246"/>
      <c r="J1700" s="243"/>
      <c r="K1700" s="243"/>
      <c r="L1700" s="247"/>
      <c r="M1700" s="248"/>
      <c r="N1700" s="249"/>
      <c r="O1700" s="249"/>
      <c r="P1700" s="249"/>
      <c r="Q1700" s="249"/>
      <c r="R1700" s="249"/>
      <c r="S1700" s="249"/>
      <c r="T1700" s="250"/>
      <c r="U1700" s="12"/>
      <c r="V1700" s="12"/>
      <c r="W1700" s="12"/>
      <c r="X1700" s="12"/>
      <c r="Y1700" s="12"/>
      <c r="Z1700" s="12"/>
      <c r="AA1700" s="12"/>
      <c r="AB1700" s="12"/>
      <c r="AC1700" s="12"/>
      <c r="AD1700" s="12"/>
      <c r="AE1700" s="12"/>
      <c r="AT1700" s="251" t="s">
        <v>337</v>
      </c>
      <c r="AU1700" s="251" t="s">
        <v>85</v>
      </c>
      <c r="AV1700" s="12" t="s">
        <v>85</v>
      </c>
      <c r="AW1700" s="12" t="s">
        <v>33</v>
      </c>
      <c r="AX1700" s="12" t="s">
        <v>77</v>
      </c>
      <c r="AY1700" s="251" t="s">
        <v>247</v>
      </c>
    </row>
    <row r="1701" s="13" customFormat="1">
      <c r="A1701" s="13"/>
      <c r="B1701" s="252"/>
      <c r="C1701" s="253"/>
      <c r="D1701" s="232" t="s">
        <v>337</v>
      </c>
      <c r="E1701" s="254" t="s">
        <v>1</v>
      </c>
      <c r="F1701" s="255" t="s">
        <v>5289</v>
      </c>
      <c r="G1701" s="253"/>
      <c r="H1701" s="256">
        <v>25</v>
      </c>
      <c r="I1701" s="257"/>
      <c r="J1701" s="253"/>
      <c r="K1701" s="253"/>
      <c r="L1701" s="258"/>
      <c r="M1701" s="259"/>
      <c r="N1701" s="260"/>
      <c r="O1701" s="260"/>
      <c r="P1701" s="260"/>
      <c r="Q1701" s="260"/>
      <c r="R1701" s="260"/>
      <c r="S1701" s="260"/>
      <c r="T1701" s="261"/>
      <c r="U1701" s="13"/>
      <c r="V1701" s="13"/>
      <c r="W1701" s="13"/>
      <c r="X1701" s="13"/>
      <c r="Y1701" s="13"/>
      <c r="Z1701" s="13"/>
      <c r="AA1701" s="13"/>
      <c r="AB1701" s="13"/>
      <c r="AC1701" s="13"/>
      <c r="AD1701" s="13"/>
      <c r="AE1701" s="13"/>
      <c r="AT1701" s="262" t="s">
        <v>337</v>
      </c>
      <c r="AU1701" s="262" t="s">
        <v>85</v>
      </c>
      <c r="AV1701" s="13" t="s">
        <v>87</v>
      </c>
      <c r="AW1701" s="13" t="s">
        <v>33</v>
      </c>
      <c r="AX1701" s="13" t="s">
        <v>77</v>
      </c>
      <c r="AY1701" s="262" t="s">
        <v>247</v>
      </c>
    </row>
    <row r="1702" s="13" customFormat="1">
      <c r="A1702" s="13"/>
      <c r="B1702" s="252"/>
      <c r="C1702" s="253"/>
      <c r="D1702" s="232" t="s">
        <v>337</v>
      </c>
      <c r="E1702" s="254" t="s">
        <v>1</v>
      </c>
      <c r="F1702" s="255" t="s">
        <v>5290</v>
      </c>
      <c r="G1702" s="253"/>
      <c r="H1702" s="256">
        <v>9</v>
      </c>
      <c r="I1702" s="257"/>
      <c r="J1702" s="253"/>
      <c r="K1702" s="253"/>
      <c r="L1702" s="258"/>
      <c r="M1702" s="259"/>
      <c r="N1702" s="260"/>
      <c r="O1702" s="260"/>
      <c r="P1702" s="260"/>
      <c r="Q1702" s="260"/>
      <c r="R1702" s="260"/>
      <c r="S1702" s="260"/>
      <c r="T1702" s="261"/>
      <c r="U1702" s="13"/>
      <c r="V1702" s="13"/>
      <c r="W1702" s="13"/>
      <c r="X1702" s="13"/>
      <c r="Y1702" s="13"/>
      <c r="Z1702" s="13"/>
      <c r="AA1702" s="13"/>
      <c r="AB1702" s="13"/>
      <c r="AC1702" s="13"/>
      <c r="AD1702" s="13"/>
      <c r="AE1702" s="13"/>
      <c r="AT1702" s="262" t="s">
        <v>337</v>
      </c>
      <c r="AU1702" s="262" t="s">
        <v>85</v>
      </c>
      <c r="AV1702" s="13" t="s">
        <v>87</v>
      </c>
      <c r="AW1702" s="13" t="s">
        <v>33</v>
      </c>
      <c r="AX1702" s="13" t="s">
        <v>77</v>
      </c>
      <c r="AY1702" s="262" t="s">
        <v>247</v>
      </c>
    </row>
    <row r="1703" s="13" customFormat="1">
      <c r="A1703" s="13"/>
      <c r="B1703" s="252"/>
      <c r="C1703" s="253"/>
      <c r="D1703" s="232" t="s">
        <v>337</v>
      </c>
      <c r="E1703" s="254" t="s">
        <v>1</v>
      </c>
      <c r="F1703" s="255" t="s">
        <v>5291</v>
      </c>
      <c r="G1703" s="253"/>
      <c r="H1703" s="256">
        <v>78</v>
      </c>
      <c r="I1703" s="257"/>
      <c r="J1703" s="253"/>
      <c r="K1703" s="253"/>
      <c r="L1703" s="258"/>
      <c r="M1703" s="259"/>
      <c r="N1703" s="260"/>
      <c r="O1703" s="260"/>
      <c r="P1703" s="260"/>
      <c r="Q1703" s="260"/>
      <c r="R1703" s="260"/>
      <c r="S1703" s="260"/>
      <c r="T1703" s="261"/>
      <c r="U1703" s="13"/>
      <c r="V1703" s="13"/>
      <c r="W1703" s="13"/>
      <c r="X1703" s="13"/>
      <c r="Y1703" s="13"/>
      <c r="Z1703" s="13"/>
      <c r="AA1703" s="13"/>
      <c r="AB1703" s="13"/>
      <c r="AC1703" s="13"/>
      <c r="AD1703" s="13"/>
      <c r="AE1703" s="13"/>
      <c r="AT1703" s="262" t="s">
        <v>337</v>
      </c>
      <c r="AU1703" s="262" t="s">
        <v>85</v>
      </c>
      <c r="AV1703" s="13" t="s">
        <v>87</v>
      </c>
      <c r="AW1703" s="13" t="s">
        <v>33</v>
      </c>
      <c r="AX1703" s="13" t="s">
        <v>77</v>
      </c>
      <c r="AY1703" s="262" t="s">
        <v>247</v>
      </c>
    </row>
    <row r="1704" s="13" customFormat="1">
      <c r="A1704" s="13"/>
      <c r="B1704" s="252"/>
      <c r="C1704" s="253"/>
      <c r="D1704" s="232" t="s">
        <v>337</v>
      </c>
      <c r="E1704" s="254" t="s">
        <v>1</v>
      </c>
      <c r="F1704" s="255" t="s">
        <v>5292</v>
      </c>
      <c r="G1704" s="253"/>
      <c r="H1704" s="256">
        <v>7.5</v>
      </c>
      <c r="I1704" s="257"/>
      <c r="J1704" s="253"/>
      <c r="K1704" s="253"/>
      <c r="L1704" s="258"/>
      <c r="M1704" s="259"/>
      <c r="N1704" s="260"/>
      <c r="O1704" s="260"/>
      <c r="P1704" s="260"/>
      <c r="Q1704" s="260"/>
      <c r="R1704" s="260"/>
      <c r="S1704" s="260"/>
      <c r="T1704" s="261"/>
      <c r="U1704" s="13"/>
      <c r="V1704" s="13"/>
      <c r="W1704" s="13"/>
      <c r="X1704" s="13"/>
      <c r="Y1704" s="13"/>
      <c r="Z1704" s="13"/>
      <c r="AA1704" s="13"/>
      <c r="AB1704" s="13"/>
      <c r="AC1704" s="13"/>
      <c r="AD1704" s="13"/>
      <c r="AE1704" s="13"/>
      <c r="AT1704" s="262" t="s">
        <v>337</v>
      </c>
      <c r="AU1704" s="262" t="s">
        <v>85</v>
      </c>
      <c r="AV1704" s="13" t="s">
        <v>87</v>
      </c>
      <c r="AW1704" s="13" t="s">
        <v>33</v>
      </c>
      <c r="AX1704" s="13" t="s">
        <v>77</v>
      </c>
      <c r="AY1704" s="262" t="s">
        <v>247</v>
      </c>
    </row>
    <row r="1705" s="13" customFormat="1">
      <c r="A1705" s="13"/>
      <c r="B1705" s="252"/>
      <c r="C1705" s="253"/>
      <c r="D1705" s="232" t="s">
        <v>337</v>
      </c>
      <c r="E1705" s="254" t="s">
        <v>1</v>
      </c>
      <c r="F1705" s="255" t="s">
        <v>5293</v>
      </c>
      <c r="G1705" s="253"/>
      <c r="H1705" s="256">
        <v>21</v>
      </c>
      <c r="I1705" s="257"/>
      <c r="J1705" s="253"/>
      <c r="K1705" s="253"/>
      <c r="L1705" s="258"/>
      <c r="M1705" s="259"/>
      <c r="N1705" s="260"/>
      <c r="O1705" s="260"/>
      <c r="P1705" s="260"/>
      <c r="Q1705" s="260"/>
      <c r="R1705" s="260"/>
      <c r="S1705" s="260"/>
      <c r="T1705" s="261"/>
      <c r="U1705" s="13"/>
      <c r="V1705" s="13"/>
      <c r="W1705" s="13"/>
      <c r="X1705" s="13"/>
      <c r="Y1705" s="13"/>
      <c r="Z1705" s="13"/>
      <c r="AA1705" s="13"/>
      <c r="AB1705" s="13"/>
      <c r="AC1705" s="13"/>
      <c r="AD1705" s="13"/>
      <c r="AE1705" s="13"/>
      <c r="AT1705" s="262" t="s">
        <v>337</v>
      </c>
      <c r="AU1705" s="262" t="s">
        <v>85</v>
      </c>
      <c r="AV1705" s="13" t="s">
        <v>87</v>
      </c>
      <c r="AW1705" s="13" t="s">
        <v>33</v>
      </c>
      <c r="AX1705" s="13" t="s">
        <v>77</v>
      </c>
      <c r="AY1705" s="262" t="s">
        <v>247</v>
      </c>
    </row>
    <row r="1706" s="13" customFormat="1">
      <c r="A1706" s="13"/>
      <c r="B1706" s="252"/>
      <c r="C1706" s="253"/>
      <c r="D1706" s="232" t="s">
        <v>337</v>
      </c>
      <c r="E1706" s="254" t="s">
        <v>1</v>
      </c>
      <c r="F1706" s="255" t="s">
        <v>5294</v>
      </c>
      <c r="G1706" s="253"/>
      <c r="H1706" s="256">
        <v>1.75</v>
      </c>
      <c r="I1706" s="257"/>
      <c r="J1706" s="253"/>
      <c r="K1706" s="253"/>
      <c r="L1706" s="258"/>
      <c r="M1706" s="259"/>
      <c r="N1706" s="260"/>
      <c r="O1706" s="260"/>
      <c r="P1706" s="260"/>
      <c r="Q1706" s="260"/>
      <c r="R1706" s="260"/>
      <c r="S1706" s="260"/>
      <c r="T1706" s="261"/>
      <c r="U1706" s="13"/>
      <c r="V1706" s="13"/>
      <c r="W1706" s="13"/>
      <c r="X1706" s="13"/>
      <c r="Y1706" s="13"/>
      <c r="Z1706" s="13"/>
      <c r="AA1706" s="13"/>
      <c r="AB1706" s="13"/>
      <c r="AC1706" s="13"/>
      <c r="AD1706" s="13"/>
      <c r="AE1706" s="13"/>
      <c r="AT1706" s="262" t="s">
        <v>337</v>
      </c>
      <c r="AU1706" s="262" t="s">
        <v>85</v>
      </c>
      <c r="AV1706" s="13" t="s">
        <v>87</v>
      </c>
      <c r="AW1706" s="13" t="s">
        <v>33</v>
      </c>
      <c r="AX1706" s="13" t="s">
        <v>77</v>
      </c>
      <c r="AY1706" s="262" t="s">
        <v>247</v>
      </c>
    </row>
    <row r="1707" s="14" customFormat="1">
      <c r="A1707" s="14"/>
      <c r="B1707" s="263"/>
      <c r="C1707" s="264"/>
      <c r="D1707" s="232" t="s">
        <v>337</v>
      </c>
      <c r="E1707" s="265" t="s">
        <v>1</v>
      </c>
      <c r="F1707" s="266" t="s">
        <v>340</v>
      </c>
      <c r="G1707" s="264"/>
      <c r="H1707" s="267">
        <v>142.25</v>
      </c>
      <c r="I1707" s="268"/>
      <c r="J1707" s="264"/>
      <c r="K1707" s="264"/>
      <c r="L1707" s="269"/>
      <c r="M1707" s="270"/>
      <c r="N1707" s="271"/>
      <c r="O1707" s="271"/>
      <c r="P1707" s="271"/>
      <c r="Q1707" s="271"/>
      <c r="R1707" s="271"/>
      <c r="S1707" s="271"/>
      <c r="T1707" s="272"/>
      <c r="U1707" s="14"/>
      <c r="V1707" s="14"/>
      <c r="W1707" s="14"/>
      <c r="X1707" s="14"/>
      <c r="Y1707" s="14"/>
      <c r="Z1707" s="14"/>
      <c r="AA1707" s="14"/>
      <c r="AB1707" s="14"/>
      <c r="AC1707" s="14"/>
      <c r="AD1707" s="14"/>
      <c r="AE1707" s="14"/>
      <c r="AT1707" s="273" t="s">
        <v>337</v>
      </c>
      <c r="AU1707" s="273" t="s">
        <v>85</v>
      </c>
      <c r="AV1707" s="14" t="s">
        <v>258</v>
      </c>
      <c r="AW1707" s="14" t="s">
        <v>33</v>
      </c>
      <c r="AX1707" s="14" t="s">
        <v>85</v>
      </c>
      <c r="AY1707" s="273" t="s">
        <v>247</v>
      </c>
    </row>
    <row r="1708" s="2" customFormat="1" ht="24.15" customHeight="1">
      <c r="A1708" s="38"/>
      <c r="B1708" s="39"/>
      <c r="C1708" s="219" t="s">
        <v>1861</v>
      </c>
      <c r="D1708" s="219" t="s">
        <v>248</v>
      </c>
      <c r="E1708" s="220" t="s">
        <v>1666</v>
      </c>
      <c r="F1708" s="221" t="s">
        <v>1667</v>
      </c>
      <c r="G1708" s="222" t="s">
        <v>1317</v>
      </c>
      <c r="H1708" s="274"/>
      <c r="I1708" s="224"/>
      <c r="J1708" s="225">
        <f>ROUND(I1708*H1708,2)</f>
        <v>0</v>
      </c>
      <c r="K1708" s="221" t="s">
        <v>336</v>
      </c>
      <c r="L1708" s="44"/>
      <c r="M1708" s="226" t="s">
        <v>1</v>
      </c>
      <c r="N1708" s="227" t="s">
        <v>42</v>
      </c>
      <c r="O1708" s="91"/>
      <c r="P1708" s="228">
        <f>O1708*H1708</f>
        <v>0</v>
      </c>
      <c r="Q1708" s="228">
        <v>0</v>
      </c>
      <c r="R1708" s="228">
        <f>Q1708*H1708</f>
        <v>0</v>
      </c>
      <c r="S1708" s="228">
        <v>0</v>
      </c>
      <c r="T1708" s="229">
        <f>S1708*H1708</f>
        <v>0</v>
      </c>
      <c r="U1708" s="38"/>
      <c r="V1708" s="38"/>
      <c r="W1708" s="38"/>
      <c r="X1708" s="38"/>
      <c r="Y1708" s="38"/>
      <c r="Z1708" s="38"/>
      <c r="AA1708" s="38"/>
      <c r="AB1708" s="38"/>
      <c r="AC1708" s="38"/>
      <c r="AD1708" s="38"/>
      <c r="AE1708" s="38"/>
      <c r="AR1708" s="230" t="s">
        <v>264</v>
      </c>
      <c r="AT1708" s="230" t="s">
        <v>248</v>
      </c>
      <c r="AU1708" s="230" t="s">
        <v>85</v>
      </c>
      <c r="AY1708" s="17" t="s">
        <v>247</v>
      </c>
      <c r="BE1708" s="231">
        <f>IF(N1708="základní",J1708,0)</f>
        <v>0</v>
      </c>
      <c r="BF1708" s="231">
        <f>IF(N1708="snížená",J1708,0)</f>
        <v>0</v>
      </c>
      <c r="BG1708" s="231">
        <f>IF(N1708="zákl. přenesená",J1708,0)</f>
        <v>0</v>
      </c>
      <c r="BH1708" s="231">
        <f>IF(N1708="sníž. přenesená",J1708,0)</f>
        <v>0</v>
      </c>
      <c r="BI1708" s="231">
        <f>IF(N1708="nulová",J1708,0)</f>
        <v>0</v>
      </c>
      <c r="BJ1708" s="17" t="s">
        <v>85</v>
      </c>
      <c r="BK1708" s="231">
        <f>ROUND(I1708*H1708,2)</f>
        <v>0</v>
      </c>
      <c r="BL1708" s="17" t="s">
        <v>264</v>
      </c>
      <c r="BM1708" s="230" t="s">
        <v>1864</v>
      </c>
    </row>
    <row r="1709" s="2" customFormat="1">
      <c r="A1709" s="38"/>
      <c r="B1709" s="39"/>
      <c r="C1709" s="40"/>
      <c r="D1709" s="232" t="s">
        <v>253</v>
      </c>
      <c r="E1709" s="40"/>
      <c r="F1709" s="233" t="s">
        <v>1604</v>
      </c>
      <c r="G1709" s="40"/>
      <c r="H1709" s="40"/>
      <c r="I1709" s="234"/>
      <c r="J1709" s="40"/>
      <c r="K1709" s="40"/>
      <c r="L1709" s="44"/>
      <c r="M1709" s="235"/>
      <c r="N1709" s="236"/>
      <c r="O1709" s="91"/>
      <c r="P1709" s="91"/>
      <c r="Q1709" s="91"/>
      <c r="R1709" s="91"/>
      <c r="S1709" s="91"/>
      <c r="T1709" s="92"/>
      <c r="U1709" s="38"/>
      <c r="V1709" s="38"/>
      <c r="W1709" s="38"/>
      <c r="X1709" s="38"/>
      <c r="Y1709" s="38"/>
      <c r="Z1709" s="38"/>
      <c r="AA1709" s="38"/>
      <c r="AB1709" s="38"/>
      <c r="AC1709" s="38"/>
      <c r="AD1709" s="38"/>
      <c r="AE1709" s="38"/>
      <c r="AT1709" s="17" t="s">
        <v>253</v>
      </c>
      <c r="AU1709" s="17" t="s">
        <v>85</v>
      </c>
    </row>
    <row r="1710" s="11" customFormat="1" ht="25.92" customHeight="1">
      <c r="A1710" s="11"/>
      <c r="B1710" s="205"/>
      <c r="C1710" s="206"/>
      <c r="D1710" s="207" t="s">
        <v>76</v>
      </c>
      <c r="E1710" s="208" t="s">
        <v>1669</v>
      </c>
      <c r="F1710" s="208" t="s">
        <v>1670</v>
      </c>
      <c r="G1710" s="206"/>
      <c r="H1710" s="206"/>
      <c r="I1710" s="209"/>
      <c r="J1710" s="210">
        <f>BK1710</f>
        <v>0</v>
      </c>
      <c r="K1710" s="206"/>
      <c r="L1710" s="211"/>
      <c r="M1710" s="212"/>
      <c r="N1710" s="213"/>
      <c r="O1710" s="213"/>
      <c r="P1710" s="214">
        <f>SUM(P1711:P1750)</f>
        <v>0</v>
      </c>
      <c r="Q1710" s="213"/>
      <c r="R1710" s="214">
        <f>SUM(R1711:R1750)</f>
        <v>0</v>
      </c>
      <c r="S1710" s="213"/>
      <c r="T1710" s="215">
        <f>SUM(T1711:T1750)</f>
        <v>0</v>
      </c>
      <c r="U1710" s="11"/>
      <c r="V1710" s="11"/>
      <c r="W1710" s="11"/>
      <c r="X1710" s="11"/>
      <c r="Y1710" s="11"/>
      <c r="Z1710" s="11"/>
      <c r="AA1710" s="11"/>
      <c r="AB1710" s="11"/>
      <c r="AC1710" s="11"/>
      <c r="AD1710" s="11"/>
      <c r="AE1710" s="11"/>
      <c r="AR1710" s="216" t="s">
        <v>87</v>
      </c>
      <c r="AT1710" s="217" t="s">
        <v>76</v>
      </c>
      <c r="AU1710" s="217" t="s">
        <v>77</v>
      </c>
      <c r="AY1710" s="216" t="s">
        <v>247</v>
      </c>
      <c r="BK1710" s="218">
        <f>SUM(BK1711:BK1750)</f>
        <v>0</v>
      </c>
    </row>
    <row r="1711" s="2" customFormat="1" ht="33" customHeight="1">
      <c r="A1711" s="38"/>
      <c r="B1711" s="39"/>
      <c r="C1711" s="219" t="s">
        <v>1150</v>
      </c>
      <c r="D1711" s="219" t="s">
        <v>248</v>
      </c>
      <c r="E1711" s="220" t="s">
        <v>1671</v>
      </c>
      <c r="F1711" s="221" t="s">
        <v>5295</v>
      </c>
      <c r="G1711" s="222" t="s">
        <v>251</v>
      </c>
      <c r="H1711" s="223">
        <v>1</v>
      </c>
      <c r="I1711" s="224"/>
      <c r="J1711" s="225">
        <f>ROUND(I1711*H1711,2)</f>
        <v>0</v>
      </c>
      <c r="K1711" s="221" t="s">
        <v>1</v>
      </c>
      <c r="L1711" s="44"/>
      <c r="M1711" s="226" t="s">
        <v>1</v>
      </c>
      <c r="N1711" s="227" t="s">
        <v>42</v>
      </c>
      <c r="O1711" s="91"/>
      <c r="P1711" s="228">
        <f>O1711*H1711</f>
        <v>0</v>
      </c>
      <c r="Q1711" s="228">
        <v>0</v>
      </c>
      <c r="R1711" s="228">
        <f>Q1711*H1711</f>
        <v>0</v>
      </c>
      <c r="S1711" s="228">
        <v>0</v>
      </c>
      <c r="T1711" s="229">
        <f>S1711*H1711</f>
        <v>0</v>
      </c>
      <c r="U1711" s="38"/>
      <c r="V1711" s="38"/>
      <c r="W1711" s="38"/>
      <c r="X1711" s="38"/>
      <c r="Y1711" s="38"/>
      <c r="Z1711" s="38"/>
      <c r="AA1711" s="38"/>
      <c r="AB1711" s="38"/>
      <c r="AC1711" s="38"/>
      <c r="AD1711" s="38"/>
      <c r="AE1711" s="38"/>
      <c r="AR1711" s="230" t="s">
        <v>264</v>
      </c>
      <c r="AT1711" s="230" t="s">
        <v>248</v>
      </c>
      <c r="AU1711" s="230" t="s">
        <v>85</v>
      </c>
      <c r="AY1711" s="17" t="s">
        <v>247</v>
      </c>
      <c r="BE1711" s="231">
        <f>IF(N1711="základní",J1711,0)</f>
        <v>0</v>
      </c>
      <c r="BF1711" s="231">
        <f>IF(N1711="snížená",J1711,0)</f>
        <v>0</v>
      </c>
      <c r="BG1711" s="231">
        <f>IF(N1711="zákl. přenesená",J1711,0)</f>
        <v>0</v>
      </c>
      <c r="BH1711" s="231">
        <f>IF(N1711="sníž. přenesená",J1711,0)</f>
        <v>0</v>
      </c>
      <c r="BI1711" s="231">
        <f>IF(N1711="nulová",J1711,0)</f>
        <v>0</v>
      </c>
      <c r="BJ1711" s="17" t="s">
        <v>85</v>
      </c>
      <c r="BK1711" s="231">
        <f>ROUND(I1711*H1711,2)</f>
        <v>0</v>
      </c>
      <c r="BL1711" s="17" t="s">
        <v>264</v>
      </c>
      <c r="BM1711" s="230" t="s">
        <v>1867</v>
      </c>
    </row>
    <row r="1712" s="2" customFormat="1">
      <c r="A1712" s="38"/>
      <c r="B1712" s="39"/>
      <c r="C1712" s="40"/>
      <c r="D1712" s="232" t="s">
        <v>253</v>
      </c>
      <c r="E1712" s="40"/>
      <c r="F1712" s="233" t="s">
        <v>5296</v>
      </c>
      <c r="G1712" s="40"/>
      <c r="H1712" s="40"/>
      <c r="I1712" s="234"/>
      <c r="J1712" s="40"/>
      <c r="K1712" s="40"/>
      <c r="L1712" s="44"/>
      <c r="M1712" s="235"/>
      <c r="N1712" s="236"/>
      <c r="O1712" s="91"/>
      <c r="P1712" s="91"/>
      <c r="Q1712" s="91"/>
      <c r="R1712" s="91"/>
      <c r="S1712" s="91"/>
      <c r="T1712" s="92"/>
      <c r="U1712" s="38"/>
      <c r="V1712" s="38"/>
      <c r="W1712" s="38"/>
      <c r="X1712" s="38"/>
      <c r="Y1712" s="38"/>
      <c r="Z1712" s="38"/>
      <c r="AA1712" s="38"/>
      <c r="AB1712" s="38"/>
      <c r="AC1712" s="38"/>
      <c r="AD1712" s="38"/>
      <c r="AE1712" s="38"/>
      <c r="AT1712" s="17" t="s">
        <v>253</v>
      </c>
      <c r="AU1712" s="17" t="s">
        <v>85</v>
      </c>
    </row>
    <row r="1713" s="12" customFormat="1">
      <c r="A1713" s="12"/>
      <c r="B1713" s="242"/>
      <c r="C1713" s="243"/>
      <c r="D1713" s="232" t="s">
        <v>337</v>
      </c>
      <c r="E1713" s="244" t="s">
        <v>1</v>
      </c>
      <c r="F1713" s="245" t="s">
        <v>1675</v>
      </c>
      <c r="G1713" s="243"/>
      <c r="H1713" s="244" t="s">
        <v>1</v>
      </c>
      <c r="I1713" s="246"/>
      <c r="J1713" s="243"/>
      <c r="K1713" s="243"/>
      <c r="L1713" s="247"/>
      <c r="M1713" s="248"/>
      <c r="N1713" s="249"/>
      <c r="O1713" s="249"/>
      <c r="P1713" s="249"/>
      <c r="Q1713" s="249"/>
      <c r="R1713" s="249"/>
      <c r="S1713" s="249"/>
      <c r="T1713" s="250"/>
      <c r="U1713" s="12"/>
      <c r="V1713" s="12"/>
      <c r="W1713" s="12"/>
      <c r="X1713" s="12"/>
      <c r="Y1713" s="12"/>
      <c r="Z1713" s="12"/>
      <c r="AA1713" s="12"/>
      <c r="AB1713" s="12"/>
      <c r="AC1713" s="12"/>
      <c r="AD1713" s="12"/>
      <c r="AE1713" s="12"/>
      <c r="AT1713" s="251" t="s">
        <v>337</v>
      </c>
      <c r="AU1713" s="251" t="s">
        <v>85</v>
      </c>
      <c r="AV1713" s="12" t="s">
        <v>85</v>
      </c>
      <c r="AW1713" s="12" t="s">
        <v>33</v>
      </c>
      <c r="AX1713" s="12" t="s">
        <v>77</v>
      </c>
      <c r="AY1713" s="251" t="s">
        <v>247</v>
      </c>
    </row>
    <row r="1714" s="13" customFormat="1">
      <c r="A1714" s="13"/>
      <c r="B1714" s="252"/>
      <c r="C1714" s="253"/>
      <c r="D1714" s="232" t="s">
        <v>337</v>
      </c>
      <c r="E1714" s="254" t="s">
        <v>1</v>
      </c>
      <c r="F1714" s="255" t="s">
        <v>85</v>
      </c>
      <c r="G1714" s="253"/>
      <c r="H1714" s="256">
        <v>1</v>
      </c>
      <c r="I1714" s="257"/>
      <c r="J1714" s="253"/>
      <c r="K1714" s="253"/>
      <c r="L1714" s="258"/>
      <c r="M1714" s="259"/>
      <c r="N1714" s="260"/>
      <c r="O1714" s="260"/>
      <c r="P1714" s="260"/>
      <c r="Q1714" s="260"/>
      <c r="R1714" s="260"/>
      <c r="S1714" s="260"/>
      <c r="T1714" s="261"/>
      <c r="U1714" s="13"/>
      <c r="V1714" s="13"/>
      <c r="W1714" s="13"/>
      <c r="X1714" s="13"/>
      <c r="Y1714" s="13"/>
      <c r="Z1714" s="13"/>
      <c r="AA1714" s="13"/>
      <c r="AB1714" s="13"/>
      <c r="AC1714" s="13"/>
      <c r="AD1714" s="13"/>
      <c r="AE1714" s="13"/>
      <c r="AT1714" s="262" t="s">
        <v>337</v>
      </c>
      <c r="AU1714" s="262" t="s">
        <v>85</v>
      </c>
      <c r="AV1714" s="13" t="s">
        <v>87</v>
      </c>
      <c r="AW1714" s="13" t="s">
        <v>33</v>
      </c>
      <c r="AX1714" s="13" t="s">
        <v>77</v>
      </c>
      <c r="AY1714" s="262" t="s">
        <v>247</v>
      </c>
    </row>
    <row r="1715" s="14" customFormat="1">
      <c r="A1715" s="14"/>
      <c r="B1715" s="263"/>
      <c r="C1715" s="264"/>
      <c r="D1715" s="232" t="s">
        <v>337</v>
      </c>
      <c r="E1715" s="265" t="s">
        <v>1</v>
      </c>
      <c r="F1715" s="266" t="s">
        <v>340</v>
      </c>
      <c r="G1715" s="264"/>
      <c r="H1715" s="267">
        <v>1</v>
      </c>
      <c r="I1715" s="268"/>
      <c r="J1715" s="264"/>
      <c r="K1715" s="264"/>
      <c r="L1715" s="269"/>
      <c r="M1715" s="270"/>
      <c r="N1715" s="271"/>
      <c r="O1715" s="271"/>
      <c r="P1715" s="271"/>
      <c r="Q1715" s="271"/>
      <c r="R1715" s="271"/>
      <c r="S1715" s="271"/>
      <c r="T1715" s="272"/>
      <c r="U1715" s="14"/>
      <c r="V1715" s="14"/>
      <c r="W1715" s="14"/>
      <c r="X1715" s="14"/>
      <c r="Y1715" s="14"/>
      <c r="Z1715" s="14"/>
      <c r="AA1715" s="14"/>
      <c r="AB1715" s="14"/>
      <c r="AC1715" s="14"/>
      <c r="AD1715" s="14"/>
      <c r="AE1715" s="14"/>
      <c r="AT1715" s="273" t="s">
        <v>337</v>
      </c>
      <c r="AU1715" s="273" t="s">
        <v>85</v>
      </c>
      <c r="AV1715" s="14" t="s">
        <v>258</v>
      </c>
      <c r="AW1715" s="14" t="s">
        <v>33</v>
      </c>
      <c r="AX1715" s="14" t="s">
        <v>85</v>
      </c>
      <c r="AY1715" s="273" t="s">
        <v>247</v>
      </c>
    </row>
    <row r="1716" s="2" customFormat="1" ht="16.5" customHeight="1">
      <c r="A1716" s="38"/>
      <c r="B1716" s="39"/>
      <c r="C1716" s="219" t="s">
        <v>1868</v>
      </c>
      <c r="D1716" s="219" t="s">
        <v>248</v>
      </c>
      <c r="E1716" s="220" t="s">
        <v>5297</v>
      </c>
      <c r="F1716" s="221" t="s">
        <v>1684</v>
      </c>
      <c r="G1716" s="222" t="s">
        <v>681</v>
      </c>
      <c r="H1716" s="223">
        <v>35.700000000000003</v>
      </c>
      <c r="I1716" s="224"/>
      <c r="J1716" s="225">
        <f>ROUND(I1716*H1716,2)</f>
        <v>0</v>
      </c>
      <c r="K1716" s="221" t="s">
        <v>1</v>
      </c>
      <c r="L1716" s="44"/>
      <c r="M1716" s="226" t="s">
        <v>1</v>
      </c>
      <c r="N1716" s="227" t="s">
        <v>42</v>
      </c>
      <c r="O1716" s="91"/>
      <c r="P1716" s="228">
        <f>O1716*H1716</f>
        <v>0</v>
      </c>
      <c r="Q1716" s="228">
        <v>0</v>
      </c>
      <c r="R1716" s="228">
        <f>Q1716*H1716</f>
        <v>0</v>
      </c>
      <c r="S1716" s="228">
        <v>0</v>
      </c>
      <c r="T1716" s="229">
        <f>S1716*H1716</f>
        <v>0</v>
      </c>
      <c r="U1716" s="38"/>
      <c r="V1716" s="38"/>
      <c r="W1716" s="38"/>
      <c r="X1716" s="38"/>
      <c r="Y1716" s="38"/>
      <c r="Z1716" s="38"/>
      <c r="AA1716" s="38"/>
      <c r="AB1716" s="38"/>
      <c r="AC1716" s="38"/>
      <c r="AD1716" s="38"/>
      <c r="AE1716" s="38"/>
      <c r="AR1716" s="230" t="s">
        <v>264</v>
      </c>
      <c r="AT1716" s="230" t="s">
        <v>248</v>
      </c>
      <c r="AU1716" s="230" t="s">
        <v>85</v>
      </c>
      <c r="AY1716" s="17" t="s">
        <v>247</v>
      </c>
      <c r="BE1716" s="231">
        <f>IF(N1716="základní",J1716,0)</f>
        <v>0</v>
      </c>
      <c r="BF1716" s="231">
        <f>IF(N1716="snížená",J1716,0)</f>
        <v>0</v>
      </c>
      <c r="BG1716" s="231">
        <f>IF(N1716="zákl. přenesená",J1716,0)</f>
        <v>0</v>
      </c>
      <c r="BH1716" s="231">
        <f>IF(N1716="sníž. přenesená",J1716,0)</f>
        <v>0</v>
      </c>
      <c r="BI1716" s="231">
        <f>IF(N1716="nulová",J1716,0)</f>
        <v>0</v>
      </c>
      <c r="BJ1716" s="17" t="s">
        <v>85</v>
      </c>
      <c r="BK1716" s="231">
        <f>ROUND(I1716*H1716,2)</f>
        <v>0</v>
      </c>
      <c r="BL1716" s="17" t="s">
        <v>264</v>
      </c>
      <c r="BM1716" s="230" t="s">
        <v>1869</v>
      </c>
    </row>
    <row r="1717" s="2" customFormat="1">
      <c r="A1717" s="38"/>
      <c r="B1717" s="39"/>
      <c r="C1717" s="40"/>
      <c r="D1717" s="232" t="s">
        <v>253</v>
      </c>
      <c r="E1717" s="40"/>
      <c r="F1717" s="233" t="s">
        <v>5298</v>
      </c>
      <c r="G1717" s="40"/>
      <c r="H1717" s="40"/>
      <c r="I1717" s="234"/>
      <c r="J1717" s="40"/>
      <c r="K1717" s="40"/>
      <c r="L1717" s="44"/>
      <c r="M1717" s="235"/>
      <c r="N1717" s="236"/>
      <c r="O1717" s="91"/>
      <c r="P1717" s="91"/>
      <c r="Q1717" s="91"/>
      <c r="R1717" s="91"/>
      <c r="S1717" s="91"/>
      <c r="T1717" s="92"/>
      <c r="U1717" s="38"/>
      <c r="V1717" s="38"/>
      <c r="W1717" s="38"/>
      <c r="X1717" s="38"/>
      <c r="Y1717" s="38"/>
      <c r="Z1717" s="38"/>
      <c r="AA1717" s="38"/>
      <c r="AB1717" s="38"/>
      <c r="AC1717" s="38"/>
      <c r="AD1717" s="38"/>
      <c r="AE1717" s="38"/>
      <c r="AT1717" s="17" t="s">
        <v>253</v>
      </c>
      <c r="AU1717" s="17" t="s">
        <v>85</v>
      </c>
    </row>
    <row r="1718" s="12" customFormat="1">
      <c r="A1718" s="12"/>
      <c r="B1718" s="242"/>
      <c r="C1718" s="243"/>
      <c r="D1718" s="232" t="s">
        <v>337</v>
      </c>
      <c r="E1718" s="244" t="s">
        <v>1</v>
      </c>
      <c r="F1718" s="245" t="s">
        <v>5299</v>
      </c>
      <c r="G1718" s="243"/>
      <c r="H1718" s="244" t="s">
        <v>1</v>
      </c>
      <c r="I1718" s="246"/>
      <c r="J1718" s="243"/>
      <c r="K1718" s="243"/>
      <c r="L1718" s="247"/>
      <c r="M1718" s="248"/>
      <c r="N1718" s="249"/>
      <c r="O1718" s="249"/>
      <c r="P1718" s="249"/>
      <c r="Q1718" s="249"/>
      <c r="R1718" s="249"/>
      <c r="S1718" s="249"/>
      <c r="T1718" s="250"/>
      <c r="U1718" s="12"/>
      <c r="V1718" s="12"/>
      <c r="W1718" s="12"/>
      <c r="X1718" s="12"/>
      <c r="Y1718" s="12"/>
      <c r="Z1718" s="12"/>
      <c r="AA1718" s="12"/>
      <c r="AB1718" s="12"/>
      <c r="AC1718" s="12"/>
      <c r="AD1718" s="12"/>
      <c r="AE1718" s="12"/>
      <c r="AT1718" s="251" t="s">
        <v>337</v>
      </c>
      <c r="AU1718" s="251" t="s">
        <v>85</v>
      </c>
      <c r="AV1718" s="12" t="s">
        <v>85</v>
      </c>
      <c r="AW1718" s="12" t="s">
        <v>33</v>
      </c>
      <c r="AX1718" s="12" t="s">
        <v>77</v>
      </c>
      <c r="AY1718" s="251" t="s">
        <v>247</v>
      </c>
    </row>
    <row r="1719" s="13" customFormat="1">
      <c r="A1719" s="13"/>
      <c r="B1719" s="252"/>
      <c r="C1719" s="253"/>
      <c r="D1719" s="232" t="s">
        <v>337</v>
      </c>
      <c r="E1719" s="254" t="s">
        <v>1</v>
      </c>
      <c r="F1719" s="255" t="s">
        <v>5300</v>
      </c>
      <c r="G1719" s="253"/>
      <c r="H1719" s="256">
        <v>35.700000000000003</v>
      </c>
      <c r="I1719" s="257"/>
      <c r="J1719" s="253"/>
      <c r="K1719" s="253"/>
      <c r="L1719" s="258"/>
      <c r="M1719" s="259"/>
      <c r="N1719" s="260"/>
      <c r="O1719" s="260"/>
      <c r="P1719" s="260"/>
      <c r="Q1719" s="260"/>
      <c r="R1719" s="260"/>
      <c r="S1719" s="260"/>
      <c r="T1719" s="261"/>
      <c r="U1719" s="13"/>
      <c r="V1719" s="13"/>
      <c r="W1719" s="13"/>
      <c r="X1719" s="13"/>
      <c r="Y1719" s="13"/>
      <c r="Z1719" s="13"/>
      <c r="AA1719" s="13"/>
      <c r="AB1719" s="13"/>
      <c r="AC1719" s="13"/>
      <c r="AD1719" s="13"/>
      <c r="AE1719" s="13"/>
      <c r="AT1719" s="262" t="s">
        <v>337</v>
      </c>
      <c r="AU1719" s="262" t="s">
        <v>85</v>
      </c>
      <c r="AV1719" s="13" t="s">
        <v>87</v>
      </c>
      <c r="AW1719" s="13" t="s">
        <v>33</v>
      </c>
      <c r="AX1719" s="13" t="s">
        <v>77</v>
      </c>
      <c r="AY1719" s="262" t="s">
        <v>247</v>
      </c>
    </row>
    <row r="1720" s="14" customFormat="1">
      <c r="A1720" s="14"/>
      <c r="B1720" s="263"/>
      <c r="C1720" s="264"/>
      <c r="D1720" s="232" t="s">
        <v>337</v>
      </c>
      <c r="E1720" s="265" t="s">
        <v>1</v>
      </c>
      <c r="F1720" s="266" t="s">
        <v>340</v>
      </c>
      <c r="G1720" s="264"/>
      <c r="H1720" s="267">
        <v>35.700000000000003</v>
      </c>
      <c r="I1720" s="268"/>
      <c r="J1720" s="264"/>
      <c r="K1720" s="264"/>
      <c r="L1720" s="269"/>
      <c r="M1720" s="270"/>
      <c r="N1720" s="271"/>
      <c r="O1720" s="271"/>
      <c r="P1720" s="271"/>
      <c r="Q1720" s="271"/>
      <c r="R1720" s="271"/>
      <c r="S1720" s="271"/>
      <c r="T1720" s="272"/>
      <c r="U1720" s="14"/>
      <c r="V1720" s="14"/>
      <c r="W1720" s="14"/>
      <c r="X1720" s="14"/>
      <c r="Y1720" s="14"/>
      <c r="Z1720" s="14"/>
      <c r="AA1720" s="14"/>
      <c r="AB1720" s="14"/>
      <c r="AC1720" s="14"/>
      <c r="AD1720" s="14"/>
      <c r="AE1720" s="14"/>
      <c r="AT1720" s="273" t="s">
        <v>337</v>
      </c>
      <c r="AU1720" s="273" t="s">
        <v>85</v>
      </c>
      <c r="AV1720" s="14" t="s">
        <v>258</v>
      </c>
      <c r="AW1720" s="14" t="s">
        <v>33</v>
      </c>
      <c r="AX1720" s="14" t="s">
        <v>85</v>
      </c>
      <c r="AY1720" s="273" t="s">
        <v>247</v>
      </c>
    </row>
    <row r="1721" s="2" customFormat="1" ht="24.15" customHeight="1">
      <c r="A1721" s="38"/>
      <c r="B1721" s="39"/>
      <c r="C1721" s="219" t="s">
        <v>1155</v>
      </c>
      <c r="D1721" s="219" t="s">
        <v>248</v>
      </c>
      <c r="E1721" s="220" t="s">
        <v>5301</v>
      </c>
      <c r="F1721" s="221" t="s">
        <v>5302</v>
      </c>
      <c r="G1721" s="222" t="s">
        <v>681</v>
      </c>
      <c r="H1721" s="223">
        <v>24.699999999999999</v>
      </c>
      <c r="I1721" s="224"/>
      <c r="J1721" s="225">
        <f>ROUND(I1721*H1721,2)</f>
        <v>0</v>
      </c>
      <c r="K1721" s="221" t="s">
        <v>1</v>
      </c>
      <c r="L1721" s="44"/>
      <c r="M1721" s="226" t="s">
        <v>1</v>
      </c>
      <c r="N1721" s="227" t="s">
        <v>42</v>
      </c>
      <c r="O1721" s="91"/>
      <c r="P1721" s="228">
        <f>O1721*H1721</f>
        <v>0</v>
      </c>
      <c r="Q1721" s="228">
        <v>0</v>
      </c>
      <c r="R1721" s="228">
        <f>Q1721*H1721</f>
        <v>0</v>
      </c>
      <c r="S1721" s="228">
        <v>0</v>
      </c>
      <c r="T1721" s="229">
        <f>S1721*H1721</f>
        <v>0</v>
      </c>
      <c r="U1721" s="38"/>
      <c r="V1721" s="38"/>
      <c r="W1721" s="38"/>
      <c r="X1721" s="38"/>
      <c r="Y1721" s="38"/>
      <c r="Z1721" s="38"/>
      <c r="AA1721" s="38"/>
      <c r="AB1721" s="38"/>
      <c r="AC1721" s="38"/>
      <c r="AD1721" s="38"/>
      <c r="AE1721" s="38"/>
      <c r="AR1721" s="230" t="s">
        <v>264</v>
      </c>
      <c r="AT1721" s="230" t="s">
        <v>248</v>
      </c>
      <c r="AU1721" s="230" t="s">
        <v>85</v>
      </c>
      <c r="AY1721" s="17" t="s">
        <v>247</v>
      </c>
      <c r="BE1721" s="231">
        <f>IF(N1721="základní",J1721,0)</f>
        <v>0</v>
      </c>
      <c r="BF1721" s="231">
        <f>IF(N1721="snížená",J1721,0)</f>
        <v>0</v>
      </c>
      <c r="BG1721" s="231">
        <f>IF(N1721="zákl. přenesená",J1721,0)</f>
        <v>0</v>
      </c>
      <c r="BH1721" s="231">
        <f>IF(N1721="sníž. přenesená",J1721,0)</f>
        <v>0</v>
      </c>
      <c r="BI1721" s="231">
        <f>IF(N1721="nulová",J1721,0)</f>
        <v>0</v>
      </c>
      <c r="BJ1721" s="17" t="s">
        <v>85</v>
      </c>
      <c r="BK1721" s="231">
        <f>ROUND(I1721*H1721,2)</f>
        <v>0</v>
      </c>
      <c r="BL1721" s="17" t="s">
        <v>264</v>
      </c>
      <c r="BM1721" s="230" t="s">
        <v>1870</v>
      </c>
    </row>
    <row r="1722" s="2" customFormat="1">
      <c r="A1722" s="38"/>
      <c r="B1722" s="39"/>
      <c r="C1722" s="40"/>
      <c r="D1722" s="232" t="s">
        <v>253</v>
      </c>
      <c r="E1722" s="40"/>
      <c r="F1722" s="233" t="s">
        <v>5303</v>
      </c>
      <c r="G1722" s="40"/>
      <c r="H1722" s="40"/>
      <c r="I1722" s="234"/>
      <c r="J1722" s="40"/>
      <c r="K1722" s="40"/>
      <c r="L1722" s="44"/>
      <c r="M1722" s="235"/>
      <c r="N1722" s="236"/>
      <c r="O1722" s="91"/>
      <c r="P1722" s="91"/>
      <c r="Q1722" s="91"/>
      <c r="R1722" s="91"/>
      <c r="S1722" s="91"/>
      <c r="T1722" s="92"/>
      <c r="U1722" s="38"/>
      <c r="V1722" s="38"/>
      <c r="W1722" s="38"/>
      <c r="X1722" s="38"/>
      <c r="Y1722" s="38"/>
      <c r="Z1722" s="38"/>
      <c r="AA1722" s="38"/>
      <c r="AB1722" s="38"/>
      <c r="AC1722" s="38"/>
      <c r="AD1722" s="38"/>
      <c r="AE1722" s="38"/>
      <c r="AT1722" s="17" t="s">
        <v>253</v>
      </c>
      <c r="AU1722" s="17" t="s">
        <v>85</v>
      </c>
    </row>
    <row r="1723" s="12" customFormat="1">
      <c r="A1723" s="12"/>
      <c r="B1723" s="242"/>
      <c r="C1723" s="243"/>
      <c r="D1723" s="232" t="s">
        <v>337</v>
      </c>
      <c r="E1723" s="244" t="s">
        <v>1</v>
      </c>
      <c r="F1723" s="245" t="s">
        <v>5299</v>
      </c>
      <c r="G1723" s="243"/>
      <c r="H1723" s="244" t="s">
        <v>1</v>
      </c>
      <c r="I1723" s="246"/>
      <c r="J1723" s="243"/>
      <c r="K1723" s="243"/>
      <c r="L1723" s="247"/>
      <c r="M1723" s="248"/>
      <c r="N1723" s="249"/>
      <c r="O1723" s="249"/>
      <c r="P1723" s="249"/>
      <c r="Q1723" s="249"/>
      <c r="R1723" s="249"/>
      <c r="S1723" s="249"/>
      <c r="T1723" s="250"/>
      <c r="U1723" s="12"/>
      <c r="V1723" s="12"/>
      <c r="W1723" s="12"/>
      <c r="X1723" s="12"/>
      <c r="Y1723" s="12"/>
      <c r="Z1723" s="12"/>
      <c r="AA1723" s="12"/>
      <c r="AB1723" s="12"/>
      <c r="AC1723" s="12"/>
      <c r="AD1723" s="12"/>
      <c r="AE1723" s="12"/>
      <c r="AT1723" s="251" t="s">
        <v>337</v>
      </c>
      <c r="AU1723" s="251" t="s">
        <v>85</v>
      </c>
      <c r="AV1723" s="12" t="s">
        <v>85</v>
      </c>
      <c r="AW1723" s="12" t="s">
        <v>33</v>
      </c>
      <c r="AX1723" s="12" t="s">
        <v>77</v>
      </c>
      <c r="AY1723" s="251" t="s">
        <v>247</v>
      </c>
    </row>
    <row r="1724" s="13" customFormat="1">
      <c r="A1724" s="13"/>
      <c r="B1724" s="252"/>
      <c r="C1724" s="253"/>
      <c r="D1724" s="232" t="s">
        <v>337</v>
      </c>
      <c r="E1724" s="254" t="s">
        <v>1</v>
      </c>
      <c r="F1724" s="255" t="s">
        <v>5304</v>
      </c>
      <c r="G1724" s="253"/>
      <c r="H1724" s="256">
        <v>24.699999999999999</v>
      </c>
      <c r="I1724" s="257"/>
      <c r="J1724" s="253"/>
      <c r="K1724" s="253"/>
      <c r="L1724" s="258"/>
      <c r="M1724" s="259"/>
      <c r="N1724" s="260"/>
      <c r="O1724" s="260"/>
      <c r="P1724" s="260"/>
      <c r="Q1724" s="260"/>
      <c r="R1724" s="260"/>
      <c r="S1724" s="260"/>
      <c r="T1724" s="261"/>
      <c r="U1724" s="13"/>
      <c r="V1724" s="13"/>
      <c r="W1724" s="13"/>
      <c r="X1724" s="13"/>
      <c r="Y1724" s="13"/>
      <c r="Z1724" s="13"/>
      <c r="AA1724" s="13"/>
      <c r="AB1724" s="13"/>
      <c r="AC1724" s="13"/>
      <c r="AD1724" s="13"/>
      <c r="AE1724" s="13"/>
      <c r="AT1724" s="262" t="s">
        <v>337</v>
      </c>
      <c r="AU1724" s="262" t="s">
        <v>85</v>
      </c>
      <c r="AV1724" s="13" t="s">
        <v>87</v>
      </c>
      <c r="AW1724" s="13" t="s">
        <v>33</v>
      </c>
      <c r="AX1724" s="13" t="s">
        <v>77</v>
      </c>
      <c r="AY1724" s="262" t="s">
        <v>247</v>
      </c>
    </row>
    <row r="1725" s="14" customFormat="1">
      <c r="A1725" s="14"/>
      <c r="B1725" s="263"/>
      <c r="C1725" s="264"/>
      <c r="D1725" s="232" t="s">
        <v>337</v>
      </c>
      <c r="E1725" s="265" t="s">
        <v>1</v>
      </c>
      <c r="F1725" s="266" t="s">
        <v>340</v>
      </c>
      <c r="G1725" s="264"/>
      <c r="H1725" s="267">
        <v>24.699999999999999</v>
      </c>
      <c r="I1725" s="268"/>
      <c r="J1725" s="264"/>
      <c r="K1725" s="264"/>
      <c r="L1725" s="269"/>
      <c r="M1725" s="270"/>
      <c r="N1725" s="271"/>
      <c r="O1725" s="271"/>
      <c r="P1725" s="271"/>
      <c r="Q1725" s="271"/>
      <c r="R1725" s="271"/>
      <c r="S1725" s="271"/>
      <c r="T1725" s="272"/>
      <c r="U1725" s="14"/>
      <c r="V1725" s="14"/>
      <c r="W1725" s="14"/>
      <c r="X1725" s="14"/>
      <c r="Y1725" s="14"/>
      <c r="Z1725" s="14"/>
      <c r="AA1725" s="14"/>
      <c r="AB1725" s="14"/>
      <c r="AC1725" s="14"/>
      <c r="AD1725" s="14"/>
      <c r="AE1725" s="14"/>
      <c r="AT1725" s="273" t="s">
        <v>337</v>
      </c>
      <c r="AU1725" s="273" t="s">
        <v>85</v>
      </c>
      <c r="AV1725" s="14" t="s">
        <v>258</v>
      </c>
      <c r="AW1725" s="14" t="s">
        <v>33</v>
      </c>
      <c r="AX1725" s="14" t="s">
        <v>85</v>
      </c>
      <c r="AY1725" s="273" t="s">
        <v>247</v>
      </c>
    </row>
    <row r="1726" s="2" customFormat="1" ht="16.5" customHeight="1">
      <c r="A1726" s="38"/>
      <c r="B1726" s="39"/>
      <c r="C1726" s="219" t="s">
        <v>1871</v>
      </c>
      <c r="D1726" s="219" t="s">
        <v>248</v>
      </c>
      <c r="E1726" s="220" t="s">
        <v>5305</v>
      </c>
      <c r="F1726" s="221" t="s">
        <v>5306</v>
      </c>
      <c r="G1726" s="222" t="s">
        <v>681</v>
      </c>
      <c r="H1726" s="223">
        <v>2</v>
      </c>
      <c r="I1726" s="224"/>
      <c r="J1726" s="225">
        <f>ROUND(I1726*H1726,2)</f>
        <v>0</v>
      </c>
      <c r="K1726" s="221" t="s">
        <v>1</v>
      </c>
      <c r="L1726" s="44"/>
      <c r="M1726" s="226" t="s">
        <v>1</v>
      </c>
      <c r="N1726" s="227" t="s">
        <v>42</v>
      </c>
      <c r="O1726" s="91"/>
      <c r="P1726" s="228">
        <f>O1726*H1726</f>
        <v>0</v>
      </c>
      <c r="Q1726" s="228">
        <v>0</v>
      </c>
      <c r="R1726" s="228">
        <f>Q1726*H1726</f>
        <v>0</v>
      </c>
      <c r="S1726" s="228">
        <v>0</v>
      </c>
      <c r="T1726" s="229">
        <f>S1726*H1726</f>
        <v>0</v>
      </c>
      <c r="U1726" s="38"/>
      <c r="V1726" s="38"/>
      <c r="W1726" s="38"/>
      <c r="X1726" s="38"/>
      <c r="Y1726" s="38"/>
      <c r="Z1726" s="38"/>
      <c r="AA1726" s="38"/>
      <c r="AB1726" s="38"/>
      <c r="AC1726" s="38"/>
      <c r="AD1726" s="38"/>
      <c r="AE1726" s="38"/>
      <c r="AR1726" s="230" t="s">
        <v>264</v>
      </c>
      <c r="AT1726" s="230" t="s">
        <v>248</v>
      </c>
      <c r="AU1726" s="230" t="s">
        <v>85</v>
      </c>
      <c r="AY1726" s="17" t="s">
        <v>247</v>
      </c>
      <c r="BE1726" s="231">
        <f>IF(N1726="základní",J1726,0)</f>
        <v>0</v>
      </c>
      <c r="BF1726" s="231">
        <f>IF(N1726="snížená",J1726,0)</f>
        <v>0</v>
      </c>
      <c r="BG1726" s="231">
        <f>IF(N1726="zákl. přenesená",J1726,0)</f>
        <v>0</v>
      </c>
      <c r="BH1726" s="231">
        <f>IF(N1726="sníž. přenesená",J1726,0)</f>
        <v>0</v>
      </c>
      <c r="BI1726" s="231">
        <f>IF(N1726="nulová",J1726,0)</f>
        <v>0</v>
      </c>
      <c r="BJ1726" s="17" t="s">
        <v>85</v>
      </c>
      <c r="BK1726" s="231">
        <f>ROUND(I1726*H1726,2)</f>
        <v>0</v>
      </c>
      <c r="BL1726" s="17" t="s">
        <v>264</v>
      </c>
      <c r="BM1726" s="230" t="s">
        <v>1874</v>
      </c>
    </row>
    <row r="1727" s="2" customFormat="1">
      <c r="A1727" s="38"/>
      <c r="B1727" s="39"/>
      <c r="C1727" s="40"/>
      <c r="D1727" s="232" t="s">
        <v>253</v>
      </c>
      <c r="E1727" s="40"/>
      <c r="F1727" s="233" t="s">
        <v>5303</v>
      </c>
      <c r="G1727" s="40"/>
      <c r="H1727" s="40"/>
      <c r="I1727" s="234"/>
      <c r="J1727" s="40"/>
      <c r="K1727" s="40"/>
      <c r="L1727" s="44"/>
      <c r="M1727" s="235"/>
      <c r="N1727" s="236"/>
      <c r="O1727" s="91"/>
      <c r="P1727" s="91"/>
      <c r="Q1727" s="91"/>
      <c r="R1727" s="91"/>
      <c r="S1727" s="91"/>
      <c r="T1727" s="92"/>
      <c r="U1727" s="38"/>
      <c r="V1727" s="38"/>
      <c r="W1727" s="38"/>
      <c r="X1727" s="38"/>
      <c r="Y1727" s="38"/>
      <c r="Z1727" s="38"/>
      <c r="AA1727" s="38"/>
      <c r="AB1727" s="38"/>
      <c r="AC1727" s="38"/>
      <c r="AD1727" s="38"/>
      <c r="AE1727" s="38"/>
      <c r="AT1727" s="17" t="s">
        <v>253</v>
      </c>
      <c r="AU1727" s="17" t="s">
        <v>85</v>
      </c>
    </row>
    <row r="1728" s="12" customFormat="1">
      <c r="A1728" s="12"/>
      <c r="B1728" s="242"/>
      <c r="C1728" s="243"/>
      <c r="D1728" s="232" t="s">
        <v>337</v>
      </c>
      <c r="E1728" s="244" t="s">
        <v>1</v>
      </c>
      <c r="F1728" s="245" t="s">
        <v>5299</v>
      </c>
      <c r="G1728" s="243"/>
      <c r="H1728" s="244" t="s">
        <v>1</v>
      </c>
      <c r="I1728" s="246"/>
      <c r="J1728" s="243"/>
      <c r="K1728" s="243"/>
      <c r="L1728" s="247"/>
      <c r="M1728" s="248"/>
      <c r="N1728" s="249"/>
      <c r="O1728" s="249"/>
      <c r="P1728" s="249"/>
      <c r="Q1728" s="249"/>
      <c r="R1728" s="249"/>
      <c r="S1728" s="249"/>
      <c r="T1728" s="250"/>
      <c r="U1728" s="12"/>
      <c r="V1728" s="12"/>
      <c r="W1728" s="12"/>
      <c r="X1728" s="12"/>
      <c r="Y1728" s="12"/>
      <c r="Z1728" s="12"/>
      <c r="AA1728" s="12"/>
      <c r="AB1728" s="12"/>
      <c r="AC1728" s="12"/>
      <c r="AD1728" s="12"/>
      <c r="AE1728" s="12"/>
      <c r="AT1728" s="251" t="s">
        <v>337</v>
      </c>
      <c r="AU1728" s="251" t="s">
        <v>85</v>
      </c>
      <c r="AV1728" s="12" t="s">
        <v>85</v>
      </c>
      <c r="AW1728" s="12" t="s">
        <v>33</v>
      </c>
      <c r="AX1728" s="12" t="s">
        <v>77</v>
      </c>
      <c r="AY1728" s="251" t="s">
        <v>247</v>
      </c>
    </row>
    <row r="1729" s="13" customFormat="1">
      <c r="A1729" s="13"/>
      <c r="B1729" s="252"/>
      <c r="C1729" s="253"/>
      <c r="D1729" s="232" t="s">
        <v>337</v>
      </c>
      <c r="E1729" s="254" t="s">
        <v>1</v>
      </c>
      <c r="F1729" s="255" t="s">
        <v>87</v>
      </c>
      <c r="G1729" s="253"/>
      <c r="H1729" s="256">
        <v>2</v>
      </c>
      <c r="I1729" s="257"/>
      <c r="J1729" s="253"/>
      <c r="K1729" s="253"/>
      <c r="L1729" s="258"/>
      <c r="M1729" s="259"/>
      <c r="N1729" s="260"/>
      <c r="O1729" s="260"/>
      <c r="P1729" s="260"/>
      <c r="Q1729" s="260"/>
      <c r="R1729" s="260"/>
      <c r="S1729" s="260"/>
      <c r="T1729" s="261"/>
      <c r="U1729" s="13"/>
      <c r="V1729" s="13"/>
      <c r="W1729" s="13"/>
      <c r="X1729" s="13"/>
      <c r="Y1729" s="13"/>
      <c r="Z1729" s="13"/>
      <c r="AA1729" s="13"/>
      <c r="AB1729" s="13"/>
      <c r="AC1729" s="13"/>
      <c r="AD1729" s="13"/>
      <c r="AE1729" s="13"/>
      <c r="AT1729" s="262" t="s">
        <v>337</v>
      </c>
      <c r="AU1729" s="262" t="s">
        <v>85</v>
      </c>
      <c r="AV1729" s="13" t="s">
        <v>87</v>
      </c>
      <c r="AW1729" s="13" t="s">
        <v>33</v>
      </c>
      <c r="AX1729" s="13" t="s">
        <v>77</v>
      </c>
      <c r="AY1729" s="262" t="s">
        <v>247</v>
      </c>
    </row>
    <row r="1730" s="14" customFormat="1">
      <c r="A1730" s="14"/>
      <c r="B1730" s="263"/>
      <c r="C1730" s="264"/>
      <c r="D1730" s="232" t="s">
        <v>337</v>
      </c>
      <c r="E1730" s="265" t="s">
        <v>1</v>
      </c>
      <c r="F1730" s="266" t="s">
        <v>340</v>
      </c>
      <c r="G1730" s="264"/>
      <c r="H1730" s="267">
        <v>2</v>
      </c>
      <c r="I1730" s="268"/>
      <c r="J1730" s="264"/>
      <c r="K1730" s="264"/>
      <c r="L1730" s="269"/>
      <c r="M1730" s="270"/>
      <c r="N1730" s="271"/>
      <c r="O1730" s="271"/>
      <c r="P1730" s="271"/>
      <c r="Q1730" s="271"/>
      <c r="R1730" s="271"/>
      <c r="S1730" s="271"/>
      <c r="T1730" s="272"/>
      <c r="U1730" s="14"/>
      <c r="V1730" s="14"/>
      <c r="W1730" s="14"/>
      <c r="X1730" s="14"/>
      <c r="Y1730" s="14"/>
      <c r="Z1730" s="14"/>
      <c r="AA1730" s="14"/>
      <c r="AB1730" s="14"/>
      <c r="AC1730" s="14"/>
      <c r="AD1730" s="14"/>
      <c r="AE1730" s="14"/>
      <c r="AT1730" s="273" t="s">
        <v>337</v>
      </c>
      <c r="AU1730" s="273" t="s">
        <v>85</v>
      </c>
      <c r="AV1730" s="14" t="s">
        <v>258</v>
      </c>
      <c r="AW1730" s="14" t="s">
        <v>33</v>
      </c>
      <c r="AX1730" s="14" t="s">
        <v>85</v>
      </c>
      <c r="AY1730" s="273" t="s">
        <v>247</v>
      </c>
    </row>
    <row r="1731" s="2" customFormat="1" ht="16.5" customHeight="1">
      <c r="A1731" s="38"/>
      <c r="B1731" s="39"/>
      <c r="C1731" s="219" t="s">
        <v>516</v>
      </c>
      <c r="D1731" s="219" t="s">
        <v>248</v>
      </c>
      <c r="E1731" s="220" t="s">
        <v>5307</v>
      </c>
      <c r="F1731" s="221" t="s">
        <v>5308</v>
      </c>
      <c r="G1731" s="222" t="s">
        <v>681</v>
      </c>
      <c r="H1731" s="223">
        <v>52.5</v>
      </c>
      <c r="I1731" s="224"/>
      <c r="J1731" s="225">
        <f>ROUND(I1731*H1731,2)</f>
        <v>0</v>
      </c>
      <c r="K1731" s="221" t="s">
        <v>1</v>
      </c>
      <c r="L1731" s="44"/>
      <c r="M1731" s="226" t="s">
        <v>1</v>
      </c>
      <c r="N1731" s="227" t="s">
        <v>42</v>
      </c>
      <c r="O1731" s="91"/>
      <c r="P1731" s="228">
        <f>O1731*H1731</f>
        <v>0</v>
      </c>
      <c r="Q1731" s="228">
        <v>0</v>
      </c>
      <c r="R1731" s="228">
        <f>Q1731*H1731</f>
        <v>0</v>
      </c>
      <c r="S1731" s="228">
        <v>0</v>
      </c>
      <c r="T1731" s="229">
        <f>S1731*H1731</f>
        <v>0</v>
      </c>
      <c r="U1731" s="38"/>
      <c r="V1731" s="38"/>
      <c r="W1731" s="38"/>
      <c r="X1731" s="38"/>
      <c r="Y1731" s="38"/>
      <c r="Z1731" s="38"/>
      <c r="AA1731" s="38"/>
      <c r="AB1731" s="38"/>
      <c r="AC1731" s="38"/>
      <c r="AD1731" s="38"/>
      <c r="AE1731" s="38"/>
      <c r="AR1731" s="230" t="s">
        <v>264</v>
      </c>
      <c r="AT1731" s="230" t="s">
        <v>248</v>
      </c>
      <c r="AU1731" s="230" t="s">
        <v>85</v>
      </c>
      <c r="AY1731" s="17" t="s">
        <v>247</v>
      </c>
      <c r="BE1731" s="231">
        <f>IF(N1731="základní",J1731,0)</f>
        <v>0</v>
      </c>
      <c r="BF1731" s="231">
        <f>IF(N1731="snížená",J1731,0)</f>
        <v>0</v>
      </c>
      <c r="BG1731" s="231">
        <f>IF(N1731="zákl. přenesená",J1731,0)</f>
        <v>0</v>
      </c>
      <c r="BH1731" s="231">
        <f>IF(N1731="sníž. přenesená",J1731,0)</f>
        <v>0</v>
      </c>
      <c r="BI1731" s="231">
        <f>IF(N1731="nulová",J1731,0)</f>
        <v>0</v>
      </c>
      <c r="BJ1731" s="17" t="s">
        <v>85</v>
      </c>
      <c r="BK1731" s="231">
        <f>ROUND(I1731*H1731,2)</f>
        <v>0</v>
      </c>
      <c r="BL1731" s="17" t="s">
        <v>264</v>
      </c>
      <c r="BM1731" s="230" t="s">
        <v>3079</v>
      </c>
    </row>
    <row r="1732" s="2" customFormat="1">
      <c r="A1732" s="38"/>
      <c r="B1732" s="39"/>
      <c r="C1732" s="40"/>
      <c r="D1732" s="232" t="s">
        <v>253</v>
      </c>
      <c r="E1732" s="40"/>
      <c r="F1732" s="233" t="s">
        <v>5309</v>
      </c>
      <c r="G1732" s="40"/>
      <c r="H1732" s="40"/>
      <c r="I1732" s="234"/>
      <c r="J1732" s="40"/>
      <c r="K1732" s="40"/>
      <c r="L1732" s="44"/>
      <c r="M1732" s="235"/>
      <c r="N1732" s="236"/>
      <c r="O1732" s="91"/>
      <c r="P1732" s="91"/>
      <c r="Q1732" s="91"/>
      <c r="R1732" s="91"/>
      <c r="S1732" s="91"/>
      <c r="T1732" s="92"/>
      <c r="U1732" s="38"/>
      <c r="V1732" s="38"/>
      <c r="W1732" s="38"/>
      <c r="X1732" s="38"/>
      <c r="Y1732" s="38"/>
      <c r="Z1732" s="38"/>
      <c r="AA1732" s="38"/>
      <c r="AB1732" s="38"/>
      <c r="AC1732" s="38"/>
      <c r="AD1732" s="38"/>
      <c r="AE1732" s="38"/>
      <c r="AT1732" s="17" t="s">
        <v>253</v>
      </c>
      <c r="AU1732" s="17" t="s">
        <v>85</v>
      </c>
    </row>
    <row r="1733" s="12" customFormat="1">
      <c r="A1733" s="12"/>
      <c r="B1733" s="242"/>
      <c r="C1733" s="243"/>
      <c r="D1733" s="232" t="s">
        <v>337</v>
      </c>
      <c r="E1733" s="244" t="s">
        <v>1</v>
      </c>
      <c r="F1733" s="245" t="s">
        <v>5299</v>
      </c>
      <c r="G1733" s="243"/>
      <c r="H1733" s="244" t="s">
        <v>1</v>
      </c>
      <c r="I1733" s="246"/>
      <c r="J1733" s="243"/>
      <c r="K1733" s="243"/>
      <c r="L1733" s="247"/>
      <c r="M1733" s="248"/>
      <c r="N1733" s="249"/>
      <c r="O1733" s="249"/>
      <c r="P1733" s="249"/>
      <c r="Q1733" s="249"/>
      <c r="R1733" s="249"/>
      <c r="S1733" s="249"/>
      <c r="T1733" s="250"/>
      <c r="U1733" s="12"/>
      <c r="V1733" s="12"/>
      <c r="W1733" s="12"/>
      <c r="X1733" s="12"/>
      <c r="Y1733" s="12"/>
      <c r="Z1733" s="12"/>
      <c r="AA1733" s="12"/>
      <c r="AB1733" s="12"/>
      <c r="AC1733" s="12"/>
      <c r="AD1733" s="12"/>
      <c r="AE1733" s="12"/>
      <c r="AT1733" s="251" t="s">
        <v>337</v>
      </c>
      <c r="AU1733" s="251" t="s">
        <v>85</v>
      </c>
      <c r="AV1733" s="12" t="s">
        <v>85</v>
      </c>
      <c r="AW1733" s="12" t="s">
        <v>33</v>
      </c>
      <c r="AX1733" s="12" t="s">
        <v>77</v>
      </c>
      <c r="AY1733" s="251" t="s">
        <v>247</v>
      </c>
    </row>
    <row r="1734" s="13" customFormat="1">
      <c r="A1734" s="13"/>
      <c r="B1734" s="252"/>
      <c r="C1734" s="253"/>
      <c r="D1734" s="232" t="s">
        <v>337</v>
      </c>
      <c r="E1734" s="254" t="s">
        <v>1</v>
      </c>
      <c r="F1734" s="255" t="s">
        <v>5310</v>
      </c>
      <c r="G1734" s="253"/>
      <c r="H1734" s="256">
        <v>52.5</v>
      </c>
      <c r="I1734" s="257"/>
      <c r="J1734" s="253"/>
      <c r="K1734" s="253"/>
      <c r="L1734" s="258"/>
      <c r="M1734" s="259"/>
      <c r="N1734" s="260"/>
      <c r="O1734" s="260"/>
      <c r="P1734" s="260"/>
      <c r="Q1734" s="260"/>
      <c r="R1734" s="260"/>
      <c r="S1734" s="260"/>
      <c r="T1734" s="261"/>
      <c r="U1734" s="13"/>
      <c r="V1734" s="13"/>
      <c r="W1734" s="13"/>
      <c r="X1734" s="13"/>
      <c r="Y1734" s="13"/>
      <c r="Z1734" s="13"/>
      <c r="AA1734" s="13"/>
      <c r="AB1734" s="13"/>
      <c r="AC1734" s="13"/>
      <c r="AD1734" s="13"/>
      <c r="AE1734" s="13"/>
      <c r="AT1734" s="262" t="s">
        <v>337</v>
      </c>
      <c r="AU1734" s="262" t="s">
        <v>85</v>
      </c>
      <c r="AV1734" s="13" t="s">
        <v>87</v>
      </c>
      <c r="AW1734" s="13" t="s">
        <v>33</v>
      </c>
      <c r="AX1734" s="13" t="s">
        <v>77</v>
      </c>
      <c r="AY1734" s="262" t="s">
        <v>247</v>
      </c>
    </row>
    <row r="1735" s="14" customFormat="1">
      <c r="A1735" s="14"/>
      <c r="B1735" s="263"/>
      <c r="C1735" s="264"/>
      <c r="D1735" s="232" t="s">
        <v>337</v>
      </c>
      <c r="E1735" s="265" t="s">
        <v>1</v>
      </c>
      <c r="F1735" s="266" t="s">
        <v>340</v>
      </c>
      <c r="G1735" s="264"/>
      <c r="H1735" s="267">
        <v>52.5</v>
      </c>
      <c r="I1735" s="268"/>
      <c r="J1735" s="264"/>
      <c r="K1735" s="264"/>
      <c r="L1735" s="269"/>
      <c r="M1735" s="270"/>
      <c r="N1735" s="271"/>
      <c r="O1735" s="271"/>
      <c r="P1735" s="271"/>
      <c r="Q1735" s="271"/>
      <c r="R1735" s="271"/>
      <c r="S1735" s="271"/>
      <c r="T1735" s="272"/>
      <c r="U1735" s="14"/>
      <c r="V1735" s="14"/>
      <c r="W1735" s="14"/>
      <c r="X1735" s="14"/>
      <c r="Y1735" s="14"/>
      <c r="Z1735" s="14"/>
      <c r="AA1735" s="14"/>
      <c r="AB1735" s="14"/>
      <c r="AC1735" s="14"/>
      <c r="AD1735" s="14"/>
      <c r="AE1735" s="14"/>
      <c r="AT1735" s="273" t="s">
        <v>337</v>
      </c>
      <c r="AU1735" s="273" t="s">
        <v>85</v>
      </c>
      <c r="AV1735" s="14" t="s">
        <v>258</v>
      </c>
      <c r="AW1735" s="14" t="s">
        <v>33</v>
      </c>
      <c r="AX1735" s="14" t="s">
        <v>85</v>
      </c>
      <c r="AY1735" s="273" t="s">
        <v>247</v>
      </c>
    </row>
    <row r="1736" s="2" customFormat="1" ht="16.5" customHeight="1">
      <c r="A1736" s="38"/>
      <c r="B1736" s="39"/>
      <c r="C1736" s="219" t="s">
        <v>641</v>
      </c>
      <c r="D1736" s="219" t="s">
        <v>248</v>
      </c>
      <c r="E1736" s="220" t="s">
        <v>1688</v>
      </c>
      <c r="F1736" s="221" t="s">
        <v>1689</v>
      </c>
      <c r="G1736" s="222" t="s">
        <v>1475</v>
      </c>
      <c r="H1736" s="223">
        <v>14540.325000000001</v>
      </c>
      <c r="I1736" s="224"/>
      <c r="J1736" s="225">
        <f>ROUND(I1736*H1736,2)</f>
        <v>0</v>
      </c>
      <c r="K1736" s="221" t="s">
        <v>336</v>
      </c>
      <c r="L1736" s="44"/>
      <c r="M1736" s="226" t="s">
        <v>1</v>
      </c>
      <c r="N1736" s="227" t="s">
        <v>42</v>
      </c>
      <c r="O1736" s="91"/>
      <c r="P1736" s="228">
        <f>O1736*H1736</f>
        <v>0</v>
      </c>
      <c r="Q1736" s="228">
        <v>0</v>
      </c>
      <c r="R1736" s="228">
        <f>Q1736*H1736</f>
        <v>0</v>
      </c>
      <c r="S1736" s="228">
        <v>0</v>
      </c>
      <c r="T1736" s="229">
        <f>S1736*H1736</f>
        <v>0</v>
      </c>
      <c r="U1736" s="38"/>
      <c r="V1736" s="38"/>
      <c r="W1736" s="38"/>
      <c r="X1736" s="38"/>
      <c r="Y1736" s="38"/>
      <c r="Z1736" s="38"/>
      <c r="AA1736" s="38"/>
      <c r="AB1736" s="38"/>
      <c r="AC1736" s="38"/>
      <c r="AD1736" s="38"/>
      <c r="AE1736" s="38"/>
      <c r="AR1736" s="230" t="s">
        <v>264</v>
      </c>
      <c r="AT1736" s="230" t="s">
        <v>248</v>
      </c>
      <c r="AU1736" s="230" t="s">
        <v>85</v>
      </c>
      <c r="AY1736" s="17" t="s">
        <v>247</v>
      </c>
      <c r="BE1736" s="231">
        <f>IF(N1736="základní",J1736,0)</f>
        <v>0</v>
      </c>
      <c r="BF1736" s="231">
        <f>IF(N1736="snížená",J1736,0)</f>
        <v>0</v>
      </c>
      <c r="BG1736" s="231">
        <f>IF(N1736="zákl. přenesená",J1736,0)</f>
        <v>0</v>
      </c>
      <c r="BH1736" s="231">
        <f>IF(N1736="sníž. přenesená",J1736,0)</f>
        <v>0</v>
      </c>
      <c r="BI1736" s="231">
        <f>IF(N1736="nulová",J1736,0)</f>
        <v>0</v>
      </c>
      <c r="BJ1736" s="17" t="s">
        <v>85</v>
      </c>
      <c r="BK1736" s="231">
        <f>ROUND(I1736*H1736,2)</f>
        <v>0</v>
      </c>
      <c r="BL1736" s="17" t="s">
        <v>264</v>
      </c>
      <c r="BM1736" s="230" t="s">
        <v>3080</v>
      </c>
    </row>
    <row r="1737" s="12" customFormat="1">
      <c r="A1737" s="12"/>
      <c r="B1737" s="242"/>
      <c r="C1737" s="243"/>
      <c r="D1737" s="232" t="s">
        <v>337</v>
      </c>
      <c r="E1737" s="244" t="s">
        <v>1</v>
      </c>
      <c r="F1737" s="245" t="s">
        <v>5311</v>
      </c>
      <c r="G1737" s="243"/>
      <c r="H1737" s="244" t="s">
        <v>1</v>
      </c>
      <c r="I1737" s="246"/>
      <c r="J1737" s="243"/>
      <c r="K1737" s="243"/>
      <c r="L1737" s="247"/>
      <c r="M1737" s="248"/>
      <c r="N1737" s="249"/>
      <c r="O1737" s="249"/>
      <c r="P1737" s="249"/>
      <c r="Q1737" s="249"/>
      <c r="R1737" s="249"/>
      <c r="S1737" s="249"/>
      <c r="T1737" s="250"/>
      <c r="U1737" s="12"/>
      <c r="V1737" s="12"/>
      <c r="W1737" s="12"/>
      <c r="X1737" s="12"/>
      <c r="Y1737" s="12"/>
      <c r="Z1737" s="12"/>
      <c r="AA1737" s="12"/>
      <c r="AB1737" s="12"/>
      <c r="AC1737" s="12"/>
      <c r="AD1737" s="12"/>
      <c r="AE1737" s="12"/>
      <c r="AT1737" s="251" t="s">
        <v>337</v>
      </c>
      <c r="AU1737" s="251" t="s">
        <v>85</v>
      </c>
      <c r="AV1737" s="12" t="s">
        <v>85</v>
      </c>
      <c r="AW1737" s="12" t="s">
        <v>33</v>
      </c>
      <c r="AX1737" s="12" t="s">
        <v>77</v>
      </c>
      <c r="AY1737" s="251" t="s">
        <v>247</v>
      </c>
    </row>
    <row r="1738" s="12" customFormat="1">
      <c r="A1738" s="12"/>
      <c r="B1738" s="242"/>
      <c r="C1738" s="243"/>
      <c r="D1738" s="232" t="s">
        <v>337</v>
      </c>
      <c r="E1738" s="244" t="s">
        <v>1</v>
      </c>
      <c r="F1738" s="245" t="s">
        <v>5312</v>
      </c>
      <c r="G1738" s="243"/>
      <c r="H1738" s="244" t="s">
        <v>1</v>
      </c>
      <c r="I1738" s="246"/>
      <c r="J1738" s="243"/>
      <c r="K1738" s="243"/>
      <c r="L1738" s="247"/>
      <c r="M1738" s="248"/>
      <c r="N1738" s="249"/>
      <c r="O1738" s="249"/>
      <c r="P1738" s="249"/>
      <c r="Q1738" s="249"/>
      <c r="R1738" s="249"/>
      <c r="S1738" s="249"/>
      <c r="T1738" s="250"/>
      <c r="U1738" s="12"/>
      <c r="V1738" s="12"/>
      <c r="W1738" s="12"/>
      <c r="X1738" s="12"/>
      <c r="Y1738" s="12"/>
      <c r="Z1738" s="12"/>
      <c r="AA1738" s="12"/>
      <c r="AB1738" s="12"/>
      <c r="AC1738" s="12"/>
      <c r="AD1738" s="12"/>
      <c r="AE1738" s="12"/>
      <c r="AT1738" s="251" t="s">
        <v>337</v>
      </c>
      <c r="AU1738" s="251" t="s">
        <v>85</v>
      </c>
      <c r="AV1738" s="12" t="s">
        <v>85</v>
      </c>
      <c r="AW1738" s="12" t="s">
        <v>33</v>
      </c>
      <c r="AX1738" s="12" t="s">
        <v>77</v>
      </c>
      <c r="AY1738" s="251" t="s">
        <v>247</v>
      </c>
    </row>
    <row r="1739" s="13" customFormat="1">
      <c r="A1739" s="13"/>
      <c r="B1739" s="252"/>
      <c r="C1739" s="253"/>
      <c r="D1739" s="232" t="s">
        <v>337</v>
      </c>
      <c r="E1739" s="254" t="s">
        <v>1</v>
      </c>
      <c r="F1739" s="255" t="s">
        <v>5313</v>
      </c>
      <c r="G1739" s="253"/>
      <c r="H1739" s="256">
        <v>1215</v>
      </c>
      <c r="I1739" s="257"/>
      <c r="J1739" s="253"/>
      <c r="K1739" s="253"/>
      <c r="L1739" s="258"/>
      <c r="M1739" s="259"/>
      <c r="N1739" s="260"/>
      <c r="O1739" s="260"/>
      <c r="P1739" s="260"/>
      <c r="Q1739" s="260"/>
      <c r="R1739" s="260"/>
      <c r="S1739" s="260"/>
      <c r="T1739" s="261"/>
      <c r="U1739" s="13"/>
      <c r="V1739" s="13"/>
      <c r="W1739" s="13"/>
      <c r="X1739" s="13"/>
      <c r="Y1739" s="13"/>
      <c r="Z1739" s="13"/>
      <c r="AA1739" s="13"/>
      <c r="AB1739" s="13"/>
      <c r="AC1739" s="13"/>
      <c r="AD1739" s="13"/>
      <c r="AE1739" s="13"/>
      <c r="AT1739" s="262" t="s">
        <v>337</v>
      </c>
      <c r="AU1739" s="262" t="s">
        <v>85</v>
      </c>
      <c r="AV1739" s="13" t="s">
        <v>87</v>
      </c>
      <c r="AW1739" s="13" t="s">
        <v>33</v>
      </c>
      <c r="AX1739" s="13" t="s">
        <v>77</v>
      </c>
      <c r="AY1739" s="262" t="s">
        <v>247</v>
      </c>
    </row>
    <row r="1740" s="13" customFormat="1">
      <c r="A1740" s="13"/>
      <c r="B1740" s="252"/>
      <c r="C1740" s="253"/>
      <c r="D1740" s="232" t="s">
        <v>337</v>
      </c>
      <c r="E1740" s="254" t="s">
        <v>1</v>
      </c>
      <c r="F1740" s="255" t="s">
        <v>5314</v>
      </c>
      <c r="G1740" s="253"/>
      <c r="H1740" s="256">
        <v>1700</v>
      </c>
      <c r="I1740" s="257"/>
      <c r="J1740" s="253"/>
      <c r="K1740" s="253"/>
      <c r="L1740" s="258"/>
      <c r="M1740" s="259"/>
      <c r="N1740" s="260"/>
      <c r="O1740" s="260"/>
      <c r="P1740" s="260"/>
      <c r="Q1740" s="260"/>
      <c r="R1740" s="260"/>
      <c r="S1740" s="260"/>
      <c r="T1740" s="261"/>
      <c r="U1740" s="13"/>
      <c r="V1740" s="13"/>
      <c r="W1740" s="13"/>
      <c r="X1740" s="13"/>
      <c r="Y1740" s="13"/>
      <c r="Z1740" s="13"/>
      <c r="AA1740" s="13"/>
      <c r="AB1740" s="13"/>
      <c r="AC1740" s="13"/>
      <c r="AD1740" s="13"/>
      <c r="AE1740" s="13"/>
      <c r="AT1740" s="262" t="s">
        <v>337</v>
      </c>
      <c r="AU1740" s="262" t="s">
        <v>85</v>
      </c>
      <c r="AV1740" s="13" t="s">
        <v>87</v>
      </c>
      <c r="AW1740" s="13" t="s">
        <v>33</v>
      </c>
      <c r="AX1740" s="13" t="s">
        <v>77</v>
      </c>
      <c r="AY1740" s="262" t="s">
        <v>247</v>
      </c>
    </row>
    <row r="1741" s="13" customFormat="1">
      <c r="A1741" s="13"/>
      <c r="B1741" s="252"/>
      <c r="C1741" s="253"/>
      <c r="D1741" s="232" t="s">
        <v>337</v>
      </c>
      <c r="E1741" s="254" t="s">
        <v>1</v>
      </c>
      <c r="F1741" s="255" t="s">
        <v>5315</v>
      </c>
      <c r="G1741" s="253"/>
      <c r="H1741" s="256">
        <v>495</v>
      </c>
      <c r="I1741" s="257"/>
      <c r="J1741" s="253"/>
      <c r="K1741" s="253"/>
      <c r="L1741" s="258"/>
      <c r="M1741" s="259"/>
      <c r="N1741" s="260"/>
      <c r="O1741" s="260"/>
      <c r="P1741" s="260"/>
      <c r="Q1741" s="260"/>
      <c r="R1741" s="260"/>
      <c r="S1741" s="260"/>
      <c r="T1741" s="261"/>
      <c r="U1741" s="13"/>
      <c r="V1741" s="13"/>
      <c r="W1741" s="13"/>
      <c r="X1741" s="13"/>
      <c r="Y1741" s="13"/>
      <c r="Z1741" s="13"/>
      <c r="AA1741" s="13"/>
      <c r="AB1741" s="13"/>
      <c r="AC1741" s="13"/>
      <c r="AD1741" s="13"/>
      <c r="AE1741" s="13"/>
      <c r="AT1741" s="262" t="s">
        <v>337</v>
      </c>
      <c r="AU1741" s="262" t="s">
        <v>85</v>
      </c>
      <c r="AV1741" s="13" t="s">
        <v>87</v>
      </c>
      <c r="AW1741" s="13" t="s">
        <v>33</v>
      </c>
      <c r="AX1741" s="13" t="s">
        <v>77</v>
      </c>
      <c r="AY1741" s="262" t="s">
        <v>247</v>
      </c>
    </row>
    <row r="1742" s="13" customFormat="1">
      <c r="A1742" s="13"/>
      <c r="B1742" s="252"/>
      <c r="C1742" s="253"/>
      <c r="D1742" s="232" t="s">
        <v>337</v>
      </c>
      <c r="E1742" s="254" t="s">
        <v>1</v>
      </c>
      <c r="F1742" s="255" t="s">
        <v>5316</v>
      </c>
      <c r="G1742" s="253"/>
      <c r="H1742" s="256">
        <v>415</v>
      </c>
      <c r="I1742" s="257"/>
      <c r="J1742" s="253"/>
      <c r="K1742" s="253"/>
      <c r="L1742" s="258"/>
      <c r="M1742" s="259"/>
      <c r="N1742" s="260"/>
      <c r="O1742" s="260"/>
      <c r="P1742" s="260"/>
      <c r="Q1742" s="260"/>
      <c r="R1742" s="260"/>
      <c r="S1742" s="260"/>
      <c r="T1742" s="261"/>
      <c r="U1742" s="13"/>
      <c r="V1742" s="13"/>
      <c r="W1742" s="13"/>
      <c r="X1742" s="13"/>
      <c r="Y1742" s="13"/>
      <c r="Z1742" s="13"/>
      <c r="AA1742" s="13"/>
      <c r="AB1742" s="13"/>
      <c r="AC1742" s="13"/>
      <c r="AD1742" s="13"/>
      <c r="AE1742" s="13"/>
      <c r="AT1742" s="262" t="s">
        <v>337</v>
      </c>
      <c r="AU1742" s="262" t="s">
        <v>85</v>
      </c>
      <c r="AV1742" s="13" t="s">
        <v>87</v>
      </c>
      <c r="AW1742" s="13" t="s">
        <v>33</v>
      </c>
      <c r="AX1742" s="13" t="s">
        <v>77</v>
      </c>
      <c r="AY1742" s="262" t="s">
        <v>247</v>
      </c>
    </row>
    <row r="1743" s="12" customFormat="1">
      <c r="A1743" s="12"/>
      <c r="B1743" s="242"/>
      <c r="C1743" s="243"/>
      <c r="D1743" s="232" t="s">
        <v>337</v>
      </c>
      <c r="E1743" s="244" t="s">
        <v>1</v>
      </c>
      <c r="F1743" s="245" t="s">
        <v>5317</v>
      </c>
      <c r="G1743" s="243"/>
      <c r="H1743" s="244" t="s">
        <v>1</v>
      </c>
      <c r="I1743" s="246"/>
      <c r="J1743" s="243"/>
      <c r="K1743" s="243"/>
      <c r="L1743" s="247"/>
      <c r="M1743" s="248"/>
      <c r="N1743" s="249"/>
      <c r="O1743" s="249"/>
      <c r="P1743" s="249"/>
      <c r="Q1743" s="249"/>
      <c r="R1743" s="249"/>
      <c r="S1743" s="249"/>
      <c r="T1743" s="250"/>
      <c r="U1743" s="12"/>
      <c r="V1743" s="12"/>
      <c r="W1743" s="12"/>
      <c r="X1743" s="12"/>
      <c r="Y1743" s="12"/>
      <c r="Z1743" s="12"/>
      <c r="AA1743" s="12"/>
      <c r="AB1743" s="12"/>
      <c r="AC1743" s="12"/>
      <c r="AD1743" s="12"/>
      <c r="AE1743" s="12"/>
      <c r="AT1743" s="251" t="s">
        <v>337</v>
      </c>
      <c r="AU1743" s="251" t="s">
        <v>85</v>
      </c>
      <c r="AV1743" s="12" t="s">
        <v>85</v>
      </c>
      <c r="AW1743" s="12" t="s">
        <v>33</v>
      </c>
      <c r="AX1743" s="12" t="s">
        <v>77</v>
      </c>
      <c r="AY1743" s="251" t="s">
        <v>247</v>
      </c>
    </row>
    <row r="1744" s="12" customFormat="1">
      <c r="A1744" s="12"/>
      <c r="B1744" s="242"/>
      <c r="C1744" s="243"/>
      <c r="D1744" s="232" t="s">
        <v>337</v>
      </c>
      <c r="E1744" s="244" t="s">
        <v>1</v>
      </c>
      <c r="F1744" s="245" t="s">
        <v>1693</v>
      </c>
      <c r="G1744" s="243"/>
      <c r="H1744" s="244" t="s">
        <v>1</v>
      </c>
      <c r="I1744" s="246"/>
      <c r="J1744" s="243"/>
      <c r="K1744" s="243"/>
      <c r="L1744" s="247"/>
      <c r="M1744" s="248"/>
      <c r="N1744" s="249"/>
      <c r="O1744" s="249"/>
      <c r="P1744" s="249"/>
      <c r="Q1744" s="249"/>
      <c r="R1744" s="249"/>
      <c r="S1744" s="249"/>
      <c r="T1744" s="250"/>
      <c r="U1744" s="12"/>
      <c r="V1744" s="12"/>
      <c r="W1744" s="12"/>
      <c r="X1744" s="12"/>
      <c r="Y1744" s="12"/>
      <c r="Z1744" s="12"/>
      <c r="AA1744" s="12"/>
      <c r="AB1744" s="12"/>
      <c r="AC1744" s="12"/>
      <c r="AD1744" s="12"/>
      <c r="AE1744" s="12"/>
      <c r="AT1744" s="251" t="s">
        <v>337</v>
      </c>
      <c r="AU1744" s="251" t="s">
        <v>85</v>
      </c>
      <c r="AV1744" s="12" t="s">
        <v>85</v>
      </c>
      <c r="AW1744" s="12" t="s">
        <v>33</v>
      </c>
      <c r="AX1744" s="12" t="s">
        <v>77</v>
      </c>
      <c r="AY1744" s="251" t="s">
        <v>247</v>
      </c>
    </row>
    <row r="1745" s="13" customFormat="1">
      <c r="A1745" s="13"/>
      <c r="B1745" s="252"/>
      <c r="C1745" s="253"/>
      <c r="D1745" s="232" t="s">
        <v>337</v>
      </c>
      <c r="E1745" s="254" t="s">
        <v>1</v>
      </c>
      <c r="F1745" s="255" t="s">
        <v>5318</v>
      </c>
      <c r="G1745" s="253"/>
      <c r="H1745" s="256">
        <v>4912.4549999999999</v>
      </c>
      <c r="I1745" s="257"/>
      <c r="J1745" s="253"/>
      <c r="K1745" s="253"/>
      <c r="L1745" s="258"/>
      <c r="M1745" s="259"/>
      <c r="N1745" s="260"/>
      <c r="O1745" s="260"/>
      <c r="P1745" s="260"/>
      <c r="Q1745" s="260"/>
      <c r="R1745" s="260"/>
      <c r="S1745" s="260"/>
      <c r="T1745" s="261"/>
      <c r="U1745" s="13"/>
      <c r="V1745" s="13"/>
      <c r="W1745" s="13"/>
      <c r="X1745" s="13"/>
      <c r="Y1745" s="13"/>
      <c r="Z1745" s="13"/>
      <c r="AA1745" s="13"/>
      <c r="AB1745" s="13"/>
      <c r="AC1745" s="13"/>
      <c r="AD1745" s="13"/>
      <c r="AE1745" s="13"/>
      <c r="AT1745" s="262" t="s">
        <v>337</v>
      </c>
      <c r="AU1745" s="262" t="s">
        <v>85</v>
      </c>
      <c r="AV1745" s="13" t="s">
        <v>87</v>
      </c>
      <c r="AW1745" s="13" t="s">
        <v>33</v>
      </c>
      <c r="AX1745" s="13" t="s">
        <v>77</v>
      </c>
      <c r="AY1745" s="262" t="s">
        <v>247</v>
      </c>
    </row>
    <row r="1746" s="13" customFormat="1">
      <c r="A1746" s="13"/>
      <c r="B1746" s="252"/>
      <c r="C1746" s="253"/>
      <c r="D1746" s="232" t="s">
        <v>337</v>
      </c>
      <c r="E1746" s="254" t="s">
        <v>1</v>
      </c>
      <c r="F1746" s="255" t="s">
        <v>5319</v>
      </c>
      <c r="G1746" s="253"/>
      <c r="H1746" s="256">
        <v>5742.8699999999999</v>
      </c>
      <c r="I1746" s="257"/>
      <c r="J1746" s="253"/>
      <c r="K1746" s="253"/>
      <c r="L1746" s="258"/>
      <c r="M1746" s="259"/>
      <c r="N1746" s="260"/>
      <c r="O1746" s="260"/>
      <c r="P1746" s="260"/>
      <c r="Q1746" s="260"/>
      <c r="R1746" s="260"/>
      <c r="S1746" s="260"/>
      <c r="T1746" s="261"/>
      <c r="U1746" s="13"/>
      <c r="V1746" s="13"/>
      <c r="W1746" s="13"/>
      <c r="X1746" s="13"/>
      <c r="Y1746" s="13"/>
      <c r="Z1746" s="13"/>
      <c r="AA1746" s="13"/>
      <c r="AB1746" s="13"/>
      <c r="AC1746" s="13"/>
      <c r="AD1746" s="13"/>
      <c r="AE1746" s="13"/>
      <c r="AT1746" s="262" t="s">
        <v>337</v>
      </c>
      <c r="AU1746" s="262" t="s">
        <v>85</v>
      </c>
      <c r="AV1746" s="13" t="s">
        <v>87</v>
      </c>
      <c r="AW1746" s="13" t="s">
        <v>33</v>
      </c>
      <c r="AX1746" s="13" t="s">
        <v>77</v>
      </c>
      <c r="AY1746" s="262" t="s">
        <v>247</v>
      </c>
    </row>
    <row r="1747" s="13" customFormat="1">
      <c r="A1747" s="13"/>
      <c r="B1747" s="252"/>
      <c r="C1747" s="253"/>
      <c r="D1747" s="232" t="s">
        <v>337</v>
      </c>
      <c r="E1747" s="254" t="s">
        <v>1</v>
      </c>
      <c r="F1747" s="255" t="s">
        <v>5320</v>
      </c>
      <c r="G1747" s="253"/>
      <c r="H1747" s="256">
        <v>60</v>
      </c>
      <c r="I1747" s="257"/>
      <c r="J1747" s="253"/>
      <c r="K1747" s="253"/>
      <c r="L1747" s="258"/>
      <c r="M1747" s="259"/>
      <c r="N1747" s="260"/>
      <c r="O1747" s="260"/>
      <c r="P1747" s="260"/>
      <c r="Q1747" s="260"/>
      <c r="R1747" s="260"/>
      <c r="S1747" s="260"/>
      <c r="T1747" s="261"/>
      <c r="U1747" s="13"/>
      <c r="V1747" s="13"/>
      <c r="W1747" s="13"/>
      <c r="X1747" s="13"/>
      <c r="Y1747" s="13"/>
      <c r="Z1747" s="13"/>
      <c r="AA1747" s="13"/>
      <c r="AB1747" s="13"/>
      <c r="AC1747" s="13"/>
      <c r="AD1747" s="13"/>
      <c r="AE1747" s="13"/>
      <c r="AT1747" s="262" t="s">
        <v>337</v>
      </c>
      <c r="AU1747" s="262" t="s">
        <v>85</v>
      </c>
      <c r="AV1747" s="13" t="s">
        <v>87</v>
      </c>
      <c r="AW1747" s="13" t="s">
        <v>33</v>
      </c>
      <c r="AX1747" s="13" t="s">
        <v>77</v>
      </c>
      <c r="AY1747" s="262" t="s">
        <v>247</v>
      </c>
    </row>
    <row r="1748" s="14" customFormat="1">
      <c r="A1748" s="14"/>
      <c r="B1748" s="263"/>
      <c r="C1748" s="264"/>
      <c r="D1748" s="232" t="s">
        <v>337</v>
      </c>
      <c r="E1748" s="265" t="s">
        <v>1</v>
      </c>
      <c r="F1748" s="266" t="s">
        <v>340</v>
      </c>
      <c r="G1748" s="264"/>
      <c r="H1748" s="267">
        <v>14540.325000000001</v>
      </c>
      <c r="I1748" s="268"/>
      <c r="J1748" s="264"/>
      <c r="K1748" s="264"/>
      <c r="L1748" s="269"/>
      <c r="M1748" s="270"/>
      <c r="N1748" s="271"/>
      <c r="O1748" s="271"/>
      <c r="P1748" s="271"/>
      <c r="Q1748" s="271"/>
      <c r="R1748" s="271"/>
      <c r="S1748" s="271"/>
      <c r="T1748" s="272"/>
      <c r="U1748" s="14"/>
      <c r="V1748" s="14"/>
      <c r="W1748" s="14"/>
      <c r="X1748" s="14"/>
      <c r="Y1748" s="14"/>
      <c r="Z1748" s="14"/>
      <c r="AA1748" s="14"/>
      <c r="AB1748" s="14"/>
      <c r="AC1748" s="14"/>
      <c r="AD1748" s="14"/>
      <c r="AE1748" s="14"/>
      <c r="AT1748" s="273" t="s">
        <v>337</v>
      </c>
      <c r="AU1748" s="273" t="s">
        <v>85</v>
      </c>
      <c r="AV1748" s="14" t="s">
        <v>258</v>
      </c>
      <c r="AW1748" s="14" t="s">
        <v>33</v>
      </c>
      <c r="AX1748" s="14" t="s">
        <v>85</v>
      </c>
      <c r="AY1748" s="273" t="s">
        <v>247</v>
      </c>
    </row>
    <row r="1749" s="2" customFormat="1" ht="24.15" customHeight="1">
      <c r="A1749" s="38"/>
      <c r="B1749" s="39"/>
      <c r="C1749" s="219" t="s">
        <v>3131</v>
      </c>
      <c r="D1749" s="219" t="s">
        <v>248</v>
      </c>
      <c r="E1749" s="220" t="s">
        <v>5321</v>
      </c>
      <c r="F1749" s="221" t="s">
        <v>5322</v>
      </c>
      <c r="G1749" s="222" t="s">
        <v>1475</v>
      </c>
      <c r="H1749" s="223">
        <v>2060.1300000000001</v>
      </c>
      <c r="I1749" s="224"/>
      <c r="J1749" s="225">
        <f>ROUND(I1749*H1749,2)</f>
        <v>0</v>
      </c>
      <c r="K1749" s="221" t="s">
        <v>1</v>
      </c>
      <c r="L1749" s="44"/>
      <c r="M1749" s="226" t="s">
        <v>1</v>
      </c>
      <c r="N1749" s="227" t="s">
        <v>42</v>
      </c>
      <c r="O1749" s="91"/>
      <c r="P1749" s="228">
        <f>O1749*H1749</f>
        <v>0</v>
      </c>
      <c r="Q1749" s="228">
        <v>0</v>
      </c>
      <c r="R1749" s="228">
        <f>Q1749*H1749</f>
        <v>0</v>
      </c>
      <c r="S1749" s="228">
        <v>0</v>
      </c>
      <c r="T1749" s="229">
        <f>S1749*H1749</f>
        <v>0</v>
      </c>
      <c r="U1749" s="38"/>
      <c r="V1749" s="38"/>
      <c r="W1749" s="38"/>
      <c r="X1749" s="38"/>
      <c r="Y1749" s="38"/>
      <c r="Z1749" s="38"/>
      <c r="AA1749" s="38"/>
      <c r="AB1749" s="38"/>
      <c r="AC1749" s="38"/>
      <c r="AD1749" s="38"/>
      <c r="AE1749" s="38"/>
      <c r="AR1749" s="230" t="s">
        <v>264</v>
      </c>
      <c r="AT1749" s="230" t="s">
        <v>248</v>
      </c>
      <c r="AU1749" s="230" t="s">
        <v>85</v>
      </c>
      <c r="AY1749" s="17" t="s">
        <v>247</v>
      </c>
      <c r="BE1749" s="231">
        <f>IF(N1749="základní",J1749,0)</f>
        <v>0</v>
      </c>
      <c r="BF1749" s="231">
        <f>IF(N1749="snížená",J1749,0)</f>
        <v>0</v>
      </c>
      <c r="BG1749" s="231">
        <f>IF(N1749="zákl. přenesená",J1749,0)</f>
        <v>0</v>
      </c>
      <c r="BH1749" s="231">
        <f>IF(N1749="sníž. přenesená",J1749,0)</f>
        <v>0</v>
      </c>
      <c r="BI1749" s="231">
        <f>IF(N1749="nulová",J1749,0)</f>
        <v>0</v>
      </c>
      <c r="BJ1749" s="17" t="s">
        <v>85</v>
      </c>
      <c r="BK1749" s="231">
        <f>ROUND(I1749*H1749,2)</f>
        <v>0</v>
      </c>
      <c r="BL1749" s="17" t="s">
        <v>264</v>
      </c>
      <c r="BM1749" s="230" t="s">
        <v>5323</v>
      </c>
    </row>
    <row r="1750" s="13" customFormat="1">
      <c r="A1750" s="13"/>
      <c r="B1750" s="252"/>
      <c r="C1750" s="253"/>
      <c r="D1750" s="232" t="s">
        <v>337</v>
      </c>
      <c r="E1750" s="254" t="s">
        <v>1</v>
      </c>
      <c r="F1750" s="255" t="s">
        <v>5324</v>
      </c>
      <c r="G1750" s="253"/>
      <c r="H1750" s="256">
        <v>2060.1300000000001</v>
      </c>
      <c r="I1750" s="257"/>
      <c r="J1750" s="253"/>
      <c r="K1750" s="253"/>
      <c r="L1750" s="258"/>
      <c r="M1750" s="259"/>
      <c r="N1750" s="260"/>
      <c r="O1750" s="260"/>
      <c r="P1750" s="260"/>
      <c r="Q1750" s="260"/>
      <c r="R1750" s="260"/>
      <c r="S1750" s="260"/>
      <c r="T1750" s="261"/>
      <c r="U1750" s="13"/>
      <c r="V1750" s="13"/>
      <c r="W1750" s="13"/>
      <c r="X1750" s="13"/>
      <c r="Y1750" s="13"/>
      <c r="Z1750" s="13"/>
      <c r="AA1750" s="13"/>
      <c r="AB1750" s="13"/>
      <c r="AC1750" s="13"/>
      <c r="AD1750" s="13"/>
      <c r="AE1750" s="13"/>
      <c r="AT1750" s="262" t="s">
        <v>337</v>
      </c>
      <c r="AU1750" s="262" t="s">
        <v>85</v>
      </c>
      <c r="AV1750" s="13" t="s">
        <v>87</v>
      </c>
      <c r="AW1750" s="13" t="s">
        <v>33</v>
      </c>
      <c r="AX1750" s="13" t="s">
        <v>85</v>
      </c>
      <c r="AY1750" s="262" t="s">
        <v>247</v>
      </c>
    </row>
    <row r="1751" s="11" customFormat="1" ht="25.92" customHeight="1">
      <c r="A1751" s="11"/>
      <c r="B1751" s="205"/>
      <c r="C1751" s="206"/>
      <c r="D1751" s="207" t="s">
        <v>76</v>
      </c>
      <c r="E1751" s="208" t="s">
        <v>1697</v>
      </c>
      <c r="F1751" s="208" t="s">
        <v>1698</v>
      </c>
      <c r="G1751" s="206"/>
      <c r="H1751" s="206"/>
      <c r="I1751" s="209"/>
      <c r="J1751" s="210">
        <f>BK1751</f>
        <v>0</v>
      </c>
      <c r="K1751" s="206"/>
      <c r="L1751" s="211"/>
      <c r="M1751" s="212"/>
      <c r="N1751" s="213"/>
      <c r="O1751" s="213"/>
      <c r="P1751" s="214">
        <f>SUM(P1752:P1814)</f>
        <v>0</v>
      </c>
      <c r="Q1751" s="213"/>
      <c r="R1751" s="214">
        <f>SUM(R1752:R1814)</f>
        <v>0</v>
      </c>
      <c r="S1751" s="213"/>
      <c r="T1751" s="215">
        <f>SUM(T1752:T1814)</f>
        <v>0</v>
      </c>
      <c r="U1751" s="11"/>
      <c r="V1751" s="11"/>
      <c r="W1751" s="11"/>
      <c r="X1751" s="11"/>
      <c r="Y1751" s="11"/>
      <c r="Z1751" s="11"/>
      <c r="AA1751" s="11"/>
      <c r="AB1751" s="11"/>
      <c r="AC1751" s="11"/>
      <c r="AD1751" s="11"/>
      <c r="AE1751" s="11"/>
      <c r="AR1751" s="216" t="s">
        <v>87</v>
      </c>
      <c r="AT1751" s="217" t="s">
        <v>76</v>
      </c>
      <c r="AU1751" s="217" t="s">
        <v>77</v>
      </c>
      <c r="AY1751" s="216" t="s">
        <v>247</v>
      </c>
      <c r="BK1751" s="218">
        <f>SUM(BK1752:BK1814)</f>
        <v>0</v>
      </c>
    </row>
    <row r="1752" s="2" customFormat="1" ht="33" customHeight="1">
      <c r="A1752" s="38"/>
      <c r="B1752" s="39"/>
      <c r="C1752" s="219" t="s">
        <v>1162</v>
      </c>
      <c r="D1752" s="219" t="s">
        <v>248</v>
      </c>
      <c r="E1752" s="220" t="s">
        <v>5325</v>
      </c>
      <c r="F1752" s="221" t="s">
        <v>5326</v>
      </c>
      <c r="G1752" s="222" t="s">
        <v>681</v>
      </c>
      <c r="H1752" s="223">
        <v>148.33000000000001</v>
      </c>
      <c r="I1752" s="224"/>
      <c r="J1752" s="225">
        <f>ROUND(I1752*H1752,2)</f>
        <v>0</v>
      </c>
      <c r="K1752" s="221" t="s">
        <v>336</v>
      </c>
      <c r="L1752" s="44"/>
      <c r="M1752" s="226" t="s">
        <v>1</v>
      </c>
      <c r="N1752" s="227" t="s">
        <v>42</v>
      </c>
      <c r="O1752" s="91"/>
      <c r="P1752" s="228">
        <f>O1752*H1752</f>
        <v>0</v>
      </c>
      <c r="Q1752" s="228">
        <v>0</v>
      </c>
      <c r="R1752" s="228">
        <f>Q1752*H1752</f>
        <v>0</v>
      </c>
      <c r="S1752" s="228">
        <v>0</v>
      </c>
      <c r="T1752" s="229">
        <f>S1752*H1752</f>
        <v>0</v>
      </c>
      <c r="U1752" s="38"/>
      <c r="V1752" s="38"/>
      <c r="W1752" s="38"/>
      <c r="X1752" s="38"/>
      <c r="Y1752" s="38"/>
      <c r="Z1752" s="38"/>
      <c r="AA1752" s="38"/>
      <c r="AB1752" s="38"/>
      <c r="AC1752" s="38"/>
      <c r="AD1752" s="38"/>
      <c r="AE1752" s="38"/>
      <c r="AR1752" s="230" t="s">
        <v>264</v>
      </c>
      <c r="AT1752" s="230" t="s">
        <v>248</v>
      </c>
      <c r="AU1752" s="230" t="s">
        <v>85</v>
      </c>
      <c r="AY1752" s="17" t="s">
        <v>247</v>
      </c>
      <c r="BE1752" s="231">
        <f>IF(N1752="základní",J1752,0)</f>
        <v>0</v>
      </c>
      <c r="BF1752" s="231">
        <f>IF(N1752="snížená",J1752,0)</f>
        <v>0</v>
      </c>
      <c r="BG1752" s="231">
        <f>IF(N1752="zákl. přenesená",J1752,0)</f>
        <v>0</v>
      </c>
      <c r="BH1752" s="231">
        <f>IF(N1752="sníž. přenesená",J1752,0)</f>
        <v>0</v>
      </c>
      <c r="BI1752" s="231">
        <f>IF(N1752="nulová",J1752,0)</f>
        <v>0</v>
      </c>
      <c r="BJ1752" s="17" t="s">
        <v>85</v>
      </c>
      <c r="BK1752" s="231">
        <f>ROUND(I1752*H1752,2)</f>
        <v>0</v>
      </c>
      <c r="BL1752" s="17" t="s">
        <v>264</v>
      </c>
      <c r="BM1752" s="230" t="s">
        <v>3081</v>
      </c>
    </row>
    <row r="1753" s="12" customFormat="1">
      <c r="A1753" s="12"/>
      <c r="B1753" s="242"/>
      <c r="C1753" s="243"/>
      <c r="D1753" s="232" t="s">
        <v>337</v>
      </c>
      <c r="E1753" s="244" t="s">
        <v>1</v>
      </c>
      <c r="F1753" s="245" t="s">
        <v>5327</v>
      </c>
      <c r="G1753" s="243"/>
      <c r="H1753" s="244" t="s">
        <v>1</v>
      </c>
      <c r="I1753" s="246"/>
      <c r="J1753" s="243"/>
      <c r="K1753" s="243"/>
      <c r="L1753" s="247"/>
      <c r="M1753" s="248"/>
      <c r="N1753" s="249"/>
      <c r="O1753" s="249"/>
      <c r="P1753" s="249"/>
      <c r="Q1753" s="249"/>
      <c r="R1753" s="249"/>
      <c r="S1753" s="249"/>
      <c r="T1753" s="250"/>
      <c r="U1753" s="12"/>
      <c r="V1753" s="12"/>
      <c r="W1753" s="12"/>
      <c r="X1753" s="12"/>
      <c r="Y1753" s="12"/>
      <c r="Z1753" s="12"/>
      <c r="AA1753" s="12"/>
      <c r="AB1753" s="12"/>
      <c r="AC1753" s="12"/>
      <c r="AD1753" s="12"/>
      <c r="AE1753" s="12"/>
      <c r="AT1753" s="251" t="s">
        <v>337</v>
      </c>
      <c r="AU1753" s="251" t="s">
        <v>85</v>
      </c>
      <c r="AV1753" s="12" t="s">
        <v>85</v>
      </c>
      <c r="AW1753" s="12" t="s">
        <v>33</v>
      </c>
      <c r="AX1753" s="12" t="s">
        <v>77</v>
      </c>
      <c r="AY1753" s="251" t="s">
        <v>247</v>
      </c>
    </row>
    <row r="1754" s="13" customFormat="1">
      <c r="A1754" s="13"/>
      <c r="B1754" s="252"/>
      <c r="C1754" s="253"/>
      <c r="D1754" s="232" t="s">
        <v>337</v>
      </c>
      <c r="E1754" s="254" t="s">
        <v>1</v>
      </c>
      <c r="F1754" s="255" t="s">
        <v>5328</v>
      </c>
      <c r="G1754" s="253"/>
      <c r="H1754" s="256">
        <v>36.789999999999999</v>
      </c>
      <c r="I1754" s="257"/>
      <c r="J1754" s="253"/>
      <c r="K1754" s="253"/>
      <c r="L1754" s="258"/>
      <c r="M1754" s="259"/>
      <c r="N1754" s="260"/>
      <c r="O1754" s="260"/>
      <c r="P1754" s="260"/>
      <c r="Q1754" s="260"/>
      <c r="R1754" s="260"/>
      <c r="S1754" s="260"/>
      <c r="T1754" s="261"/>
      <c r="U1754" s="13"/>
      <c r="V1754" s="13"/>
      <c r="W1754" s="13"/>
      <c r="X1754" s="13"/>
      <c r="Y1754" s="13"/>
      <c r="Z1754" s="13"/>
      <c r="AA1754" s="13"/>
      <c r="AB1754" s="13"/>
      <c r="AC1754" s="13"/>
      <c r="AD1754" s="13"/>
      <c r="AE1754" s="13"/>
      <c r="AT1754" s="262" t="s">
        <v>337</v>
      </c>
      <c r="AU1754" s="262" t="s">
        <v>85</v>
      </c>
      <c r="AV1754" s="13" t="s">
        <v>87</v>
      </c>
      <c r="AW1754" s="13" t="s">
        <v>33</v>
      </c>
      <c r="AX1754" s="13" t="s">
        <v>77</v>
      </c>
      <c r="AY1754" s="262" t="s">
        <v>247</v>
      </c>
    </row>
    <row r="1755" s="13" customFormat="1">
      <c r="A1755" s="13"/>
      <c r="B1755" s="252"/>
      <c r="C1755" s="253"/>
      <c r="D1755" s="232" t="s">
        <v>337</v>
      </c>
      <c r="E1755" s="254" t="s">
        <v>1</v>
      </c>
      <c r="F1755" s="255" t="s">
        <v>5329</v>
      </c>
      <c r="G1755" s="253"/>
      <c r="H1755" s="256">
        <v>15.550000000000001</v>
      </c>
      <c r="I1755" s="257"/>
      <c r="J1755" s="253"/>
      <c r="K1755" s="253"/>
      <c r="L1755" s="258"/>
      <c r="M1755" s="259"/>
      <c r="N1755" s="260"/>
      <c r="O1755" s="260"/>
      <c r="P1755" s="260"/>
      <c r="Q1755" s="260"/>
      <c r="R1755" s="260"/>
      <c r="S1755" s="260"/>
      <c r="T1755" s="261"/>
      <c r="U1755" s="13"/>
      <c r="V1755" s="13"/>
      <c r="W1755" s="13"/>
      <c r="X1755" s="13"/>
      <c r="Y1755" s="13"/>
      <c r="Z1755" s="13"/>
      <c r="AA1755" s="13"/>
      <c r="AB1755" s="13"/>
      <c r="AC1755" s="13"/>
      <c r="AD1755" s="13"/>
      <c r="AE1755" s="13"/>
      <c r="AT1755" s="262" t="s">
        <v>337</v>
      </c>
      <c r="AU1755" s="262" t="s">
        <v>85</v>
      </c>
      <c r="AV1755" s="13" t="s">
        <v>87</v>
      </c>
      <c r="AW1755" s="13" t="s">
        <v>33</v>
      </c>
      <c r="AX1755" s="13" t="s">
        <v>77</v>
      </c>
      <c r="AY1755" s="262" t="s">
        <v>247</v>
      </c>
    </row>
    <row r="1756" s="13" customFormat="1">
      <c r="A1756" s="13"/>
      <c r="B1756" s="252"/>
      <c r="C1756" s="253"/>
      <c r="D1756" s="232" t="s">
        <v>337</v>
      </c>
      <c r="E1756" s="254" t="s">
        <v>1</v>
      </c>
      <c r="F1756" s="255" t="s">
        <v>5330</v>
      </c>
      <c r="G1756" s="253"/>
      <c r="H1756" s="256">
        <v>11.800000000000001</v>
      </c>
      <c r="I1756" s="257"/>
      <c r="J1756" s="253"/>
      <c r="K1756" s="253"/>
      <c r="L1756" s="258"/>
      <c r="M1756" s="259"/>
      <c r="N1756" s="260"/>
      <c r="O1756" s="260"/>
      <c r="P1756" s="260"/>
      <c r="Q1756" s="260"/>
      <c r="R1756" s="260"/>
      <c r="S1756" s="260"/>
      <c r="T1756" s="261"/>
      <c r="U1756" s="13"/>
      <c r="V1756" s="13"/>
      <c r="W1756" s="13"/>
      <c r="X1756" s="13"/>
      <c r="Y1756" s="13"/>
      <c r="Z1756" s="13"/>
      <c r="AA1756" s="13"/>
      <c r="AB1756" s="13"/>
      <c r="AC1756" s="13"/>
      <c r="AD1756" s="13"/>
      <c r="AE1756" s="13"/>
      <c r="AT1756" s="262" t="s">
        <v>337</v>
      </c>
      <c r="AU1756" s="262" t="s">
        <v>85</v>
      </c>
      <c r="AV1756" s="13" t="s">
        <v>87</v>
      </c>
      <c r="AW1756" s="13" t="s">
        <v>33</v>
      </c>
      <c r="AX1756" s="13" t="s">
        <v>77</v>
      </c>
      <c r="AY1756" s="262" t="s">
        <v>247</v>
      </c>
    </row>
    <row r="1757" s="13" customFormat="1">
      <c r="A1757" s="13"/>
      <c r="B1757" s="252"/>
      <c r="C1757" s="253"/>
      <c r="D1757" s="232" t="s">
        <v>337</v>
      </c>
      <c r="E1757" s="254" t="s">
        <v>1</v>
      </c>
      <c r="F1757" s="255" t="s">
        <v>5331</v>
      </c>
      <c r="G1757" s="253"/>
      <c r="H1757" s="256">
        <v>9.9399999999999995</v>
      </c>
      <c r="I1757" s="257"/>
      <c r="J1757" s="253"/>
      <c r="K1757" s="253"/>
      <c r="L1757" s="258"/>
      <c r="M1757" s="259"/>
      <c r="N1757" s="260"/>
      <c r="O1757" s="260"/>
      <c r="P1757" s="260"/>
      <c r="Q1757" s="260"/>
      <c r="R1757" s="260"/>
      <c r="S1757" s="260"/>
      <c r="T1757" s="261"/>
      <c r="U1757" s="13"/>
      <c r="V1757" s="13"/>
      <c r="W1757" s="13"/>
      <c r="X1757" s="13"/>
      <c r="Y1757" s="13"/>
      <c r="Z1757" s="13"/>
      <c r="AA1757" s="13"/>
      <c r="AB1757" s="13"/>
      <c r="AC1757" s="13"/>
      <c r="AD1757" s="13"/>
      <c r="AE1757" s="13"/>
      <c r="AT1757" s="262" t="s">
        <v>337</v>
      </c>
      <c r="AU1757" s="262" t="s">
        <v>85</v>
      </c>
      <c r="AV1757" s="13" t="s">
        <v>87</v>
      </c>
      <c r="AW1757" s="13" t="s">
        <v>33</v>
      </c>
      <c r="AX1757" s="13" t="s">
        <v>77</v>
      </c>
      <c r="AY1757" s="262" t="s">
        <v>247</v>
      </c>
    </row>
    <row r="1758" s="13" customFormat="1">
      <c r="A1758" s="13"/>
      <c r="B1758" s="252"/>
      <c r="C1758" s="253"/>
      <c r="D1758" s="232" t="s">
        <v>337</v>
      </c>
      <c r="E1758" s="254" t="s">
        <v>1</v>
      </c>
      <c r="F1758" s="255" t="s">
        <v>5332</v>
      </c>
      <c r="G1758" s="253"/>
      <c r="H1758" s="256">
        <v>65.260000000000005</v>
      </c>
      <c r="I1758" s="257"/>
      <c r="J1758" s="253"/>
      <c r="K1758" s="253"/>
      <c r="L1758" s="258"/>
      <c r="M1758" s="259"/>
      <c r="N1758" s="260"/>
      <c r="O1758" s="260"/>
      <c r="P1758" s="260"/>
      <c r="Q1758" s="260"/>
      <c r="R1758" s="260"/>
      <c r="S1758" s="260"/>
      <c r="T1758" s="261"/>
      <c r="U1758" s="13"/>
      <c r="V1758" s="13"/>
      <c r="W1758" s="13"/>
      <c r="X1758" s="13"/>
      <c r="Y1758" s="13"/>
      <c r="Z1758" s="13"/>
      <c r="AA1758" s="13"/>
      <c r="AB1758" s="13"/>
      <c r="AC1758" s="13"/>
      <c r="AD1758" s="13"/>
      <c r="AE1758" s="13"/>
      <c r="AT1758" s="262" t="s">
        <v>337</v>
      </c>
      <c r="AU1758" s="262" t="s">
        <v>85</v>
      </c>
      <c r="AV1758" s="13" t="s">
        <v>87</v>
      </c>
      <c r="AW1758" s="13" t="s">
        <v>33</v>
      </c>
      <c r="AX1758" s="13" t="s">
        <v>77</v>
      </c>
      <c r="AY1758" s="262" t="s">
        <v>247</v>
      </c>
    </row>
    <row r="1759" s="13" customFormat="1">
      <c r="A1759" s="13"/>
      <c r="B1759" s="252"/>
      <c r="C1759" s="253"/>
      <c r="D1759" s="232" t="s">
        <v>337</v>
      </c>
      <c r="E1759" s="254" t="s">
        <v>1</v>
      </c>
      <c r="F1759" s="255" t="s">
        <v>5333</v>
      </c>
      <c r="G1759" s="253"/>
      <c r="H1759" s="256">
        <v>8.9900000000000002</v>
      </c>
      <c r="I1759" s="257"/>
      <c r="J1759" s="253"/>
      <c r="K1759" s="253"/>
      <c r="L1759" s="258"/>
      <c r="M1759" s="259"/>
      <c r="N1759" s="260"/>
      <c r="O1759" s="260"/>
      <c r="P1759" s="260"/>
      <c r="Q1759" s="260"/>
      <c r="R1759" s="260"/>
      <c r="S1759" s="260"/>
      <c r="T1759" s="261"/>
      <c r="U1759" s="13"/>
      <c r="V1759" s="13"/>
      <c r="W1759" s="13"/>
      <c r="X1759" s="13"/>
      <c r="Y1759" s="13"/>
      <c r="Z1759" s="13"/>
      <c r="AA1759" s="13"/>
      <c r="AB1759" s="13"/>
      <c r="AC1759" s="13"/>
      <c r="AD1759" s="13"/>
      <c r="AE1759" s="13"/>
      <c r="AT1759" s="262" t="s">
        <v>337</v>
      </c>
      <c r="AU1759" s="262" t="s">
        <v>85</v>
      </c>
      <c r="AV1759" s="13" t="s">
        <v>87</v>
      </c>
      <c r="AW1759" s="13" t="s">
        <v>33</v>
      </c>
      <c r="AX1759" s="13" t="s">
        <v>77</v>
      </c>
      <c r="AY1759" s="262" t="s">
        <v>247</v>
      </c>
    </row>
    <row r="1760" s="14" customFormat="1">
      <c r="A1760" s="14"/>
      <c r="B1760" s="263"/>
      <c r="C1760" s="264"/>
      <c r="D1760" s="232" t="s">
        <v>337</v>
      </c>
      <c r="E1760" s="265" t="s">
        <v>1</v>
      </c>
      <c r="F1760" s="266" t="s">
        <v>340</v>
      </c>
      <c r="G1760" s="264"/>
      <c r="H1760" s="267">
        <v>148.33000000000001</v>
      </c>
      <c r="I1760" s="268"/>
      <c r="J1760" s="264"/>
      <c r="K1760" s="264"/>
      <c r="L1760" s="269"/>
      <c r="M1760" s="270"/>
      <c r="N1760" s="271"/>
      <c r="O1760" s="271"/>
      <c r="P1760" s="271"/>
      <c r="Q1760" s="271"/>
      <c r="R1760" s="271"/>
      <c r="S1760" s="271"/>
      <c r="T1760" s="272"/>
      <c r="U1760" s="14"/>
      <c r="V1760" s="14"/>
      <c r="W1760" s="14"/>
      <c r="X1760" s="14"/>
      <c r="Y1760" s="14"/>
      <c r="Z1760" s="14"/>
      <c r="AA1760" s="14"/>
      <c r="AB1760" s="14"/>
      <c r="AC1760" s="14"/>
      <c r="AD1760" s="14"/>
      <c r="AE1760" s="14"/>
      <c r="AT1760" s="273" t="s">
        <v>337</v>
      </c>
      <c r="AU1760" s="273" t="s">
        <v>85</v>
      </c>
      <c r="AV1760" s="14" t="s">
        <v>258</v>
      </c>
      <c r="AW1760" s="14" t="s">
        <v>33</v>
      </c>
      <c r="AX1760" s="14" t="s">
        <v>85</v>
      </c>
      <c r="AY1760" s="273" t="s">
        <v>247</v>
      </c>
    </row>
    <row r="1761" s="2" customFormat="1" ht="24.15" customHeight="1">
      <c r="A1761" s="38"/>
      <c r="B1761" s="39"/>
      <c r="C1761" s="219" t="s">
        <v>3082</v>
      </c>
      <c r="D1761" s="219" t="s">
        <v>248</v>
      </c>
      <c r="E1761" s="220" t="s">
        <v>5334</v>
      </c>
      <c r="F1761" s="221" t="s">
        <v>5335</v>
      </c>
      <c r="G1761" s="222" t="s">
        <v>681</v>
      </c>
      <c r="H1761" s="223">
        <v>148.33000000000001</v>
      </c>
      <c r="I1761" s="224"/>
      <c r="J1761" s="225">
        <f>ROUND(I1761*H1761,2)</f>
        <v>0</v>
      </c>
      <c r="K1761" s="221" t="s">
        <v>336</v>
      </c>
      <c r="L1761" s="44"/>
      <c r="M1761" s="226" t="s">
        <v>1</v>
      </c>
      <c r="N1761" s="227" t="s">
        <v>42</v>
      </c>
      <c r="O1761" s="91"/>
      <c r="P1761" s="228">
        <f>O1761*H1761</f>
        <v>0</v>
      </c>
      <c r="Q1761" s="228">
        <v>0</v>
      </c>
      <c r="R1761" s="228">
        <f>Q1761*H1761</f>
        <v>0</v>
      </c>
      <c r="S1761" s="228">
        <v>0</v>
      </c>
      <c r="T1761" s="229">
        <f>S1761*H1761</f>
        <v>0</v>
      </c>
      <c r="U1761" s="38"/>
      <c r="V1761" s="38"/>
      <c r="W1761" s="38"/>
      <c r="X1761" s="38"/>
      <c r="Y1761" s="38"/>
      <c r="Z1761" s="38"/>
      <c r="AA1761" s="38"/>
      <c r="AB1761" s="38"/>
      <c r="AC1761" s="38"/>
      <c r="AD1761" s="38"/>
      <c r="AE1761" s="38"/>
      <c r="AR1761" s="230" t="s">
        <v>264</v>
      </c>
      <c r="AT1761" s="230" t="s">
        <v>248</v>
      </c>
      <c r="AU1761" s="230" t="s">
        <v>85</v>
      </c>
      <c r="AY1761" s="17" t="s">
        <v>247</v>
      </c>
      <c r="BE1761" s="231">
        <f>IF(N1761="základní",J1761,0)</f>
        <v>0</v>
      </c>
      <c r="BF1761" s="231">
        <f>IF(N1761="snížená",J1761,0)</f>
        <v>0</v>
      </c>
      <c r="BG1761" s="231">
        <f>IF(N1761="zákl. přenesená",J1761,0)</f>
        <v>0</v>
      </c>
      <c r="BH1761" s="231">
        <f>IF(N1761="sníž. přenesená",J1761,0)</f>
        <v>0</v>
      </c>
      <c r="BI1761" s="231">
        <f>IF(N1761="nulová",J1761,0)</f>
        <v>0</v>
      </c>
      <c r="BJ1761" s="17" t="s">
        <v>85</v>
      </c>
      <c r="BK1761" s="231">
        <f>ROUND(I1761*H1761,2)</f>
        <v>0</v>
      </c>
      <c r="BL1761" s="17" t="s">
        <v>264</v>
      </c>
      <c r="BM1761" s="230" t="s">
        <v>3083</v>
      </c>
    </row>
    <row r="1762" s="13" customFormat="1">
      <c r="A1762" s="13"/>
      <c r="B1762" s="252"/>
      <c r="C1762" s="253"/>
      <c r="D1762" s="232" t="s">
        <v>337</v>
      </c>
      <c r="E1762" s="254" t="s">
        <v>1</v>
      </c>
      <c r="F1762" s="255" t="s">
        <v>4754</v>
      </c>
      <c r="G1762" s="253"/>
      <c r="H1762" s="256">
        <v>148.33000000000001</v>
      </c>
      <c r="I1762" s="257"/>
      <c r="J1762" s="253"/>
      <c r="K1762" s="253"/>
      <c r="L1762" s="258"/>
      <c r="M1762" s="259"/>
      <c r="N1762" s="260"/>
      <c r="O1762" s="260"/>
      <c r="P1762" s="260"/>
      <c r="Q1762" s="260"/>
      <c r="R1762" s="260"/>
      <c r="S1762" s="260"/>
      <c r="T1762" s="261"/>
      <c r="U1762" s="13"/>
      <c r="V1762" s="13"/>
      <c r="W1762" s="13"/>
      <c r="X1762" s="13"/>
      <c r="Y1762" s="13"/>
      <c r="Z1762" s="13"/>
      <c r="AA1762" s="13"/>
      <c r="AB1762" s="13"/>
      <c r="AC1762" s="13"/>
      <c r="AD1762" s="13"/>
      <c r="AE1762" s="13"/>
      <c r="AT1762" s="262" t="s">
        <v>337</v>
      </c>
      <c r="AU1762" s="262" t="s">
        <v>85</v>
      </c>
      <c r="AV1762" s="13" t="s">
        <v>87</v>
      </c>
      <c r="AW1762" s="13" t="s">
        <v>33</v>
      </c>
      <c r="AX1762" s="13" t="s">
        <v>77</v>
      </c>
      <c r="AY1762" s="262" t="s">
        <v>247</v>
      </c>
    </row>
    <row r="1763" s="14" customFormat="1">
      <c r="A1763" s="14"/>
      <c r="B1763" s="263"/>
      <c r="C1763" s="264"/>
      <c r="D1763" s="232" t="s">
        <v>337</v>
      </c>
      <c r="E1763" s="265" t="s">
        <v>1</v>
      </c>
      <c r="F1763" s="266" t="s">
        <v>340</v>
      </c>
      <c r="G1763" s="264"/>
      <c r="H1763" s="267">
        <v>148.33000000000001</v>
      </c>
      <c r="I1763" s="268"/>
      <c r="J1763" s="264"/>
      <c r="K1763" s="264"/>
      <c r="L1763" s="269"/>
      <c r="M1763" s="270"/>
      <c r="N1763" s="271"/>
      <c r="O1763" s="271"/>
      <c r="P1763" s="271"/>
      <c r="Q1763" s="271"/>
      <c r="R1763" s="271"/>
      <c r="S1763" s="271"/>
      <c r="T1763" s="272"/>
      <c r="U1763" s="14"/>
      <c r="V1763" s="14"/>
      <c r="W1763" s="14"/>
      <c r="X1763" s="14"/>
      <c r="Y1763" s="14"/>
      <c r="Z1763" s="14"/>
      <c r="AA1763" s="14"/>
      <c r="AB1763" s="14"/>
      <c r="AC1763" s="14"/>
      <c r="AD1763" s="14"/>
      <c r="AE1763" s="14"/>
      <c r="AT1763" s="273" t="s">
        <v>337</v>
      </c>
      <c r="AU1763" s="273" t="s">
        <v>85</v>
      </c>
      <c r="AV1763" s="14" t="s">
        <v>258</v>
      </c>
      <c r="AW1763" s="14" t="s">
        <v>33</v>
      </c>
      <c r="AX1763" s="14" t="s">
        <v>85</v>
      </c>
      <c r="AY1763" s="273" t="s">
        <v>247</v>
      </c>
    </row>
    <row r="1764" s="2" customFormat="1" ht="37.8" customHeight="1">
      <c r="A1764" s="38"/>
      <c r="B1764" s="39"/>
      <c r="C1764" s="219" t="s">
        <v>1167</v>
      </c>
      <c r="D1764" s="219" t="s">
        <v>248</v>
      </c>
      <c r="E1764" s="220" t="s">
        <v>1699</v>
      </c>
      <c r="F1764" s="221" t="s">
        <v>1700</v>
      </c>
      <c r="G1764" s="222" t="s">
        <v>267</v>
      </c>
      <c r="H1764" s="223">
        <v>202.36000000000001</v>
      </c>
      <c r="I1764" s="224"/>
      <c r="J1764" s="225">
        <f>ROUND(I1764*H1764,2)</f>
        <v>0</v>
      </c>
      <c r="K1764" s="221" t="s">
        <v>336</v>
      </c>
      <c r="L1764" s="44"/>
      <c r="M1764" s="226" t="s">
        <v>1</v>
      </c>
      <c r="N1764" s="227" t="s">
        <v>42</v>
      </c>
      <c r="O1764" s="91"/>
      <c r="P1764" s="228">
        <f>O1764*H1764</f>
        <v>0</v>
      </c>
      <c r="Q1764" s="228">
        <v>0</v>
      </c>
      <c r="R1764" s="228">
        <f>Q1764*H1764</f>
        <v>0</v>
      </c>
      <c r="S1764" s="228">
        <v>0</v>
      </c>
      <c r="T1764" s="229">
        <f>S1764*H1764</f>
        <v>0</v>
      </c>
      <c r="U1764" s="38"/>
      <c r="V1764" s="38"/>
      <c r="W1764" s="38"/>
      <c r="X1764" s="38"/>
      <c r="Y1764" s="38"/>
      <c r="Z1764" s="38"/>
      <c r="AA1764" s="38"/>
      <c r="AB1764" s="38"/>
      <c r="AC1764" s="38"/>
      <c r="AD1764" s="38"/>
      <c r="AE1764" s="38"/>
      <c r="AR1764" s="230" t="s">
        <v>264</v>
      </c>
      <c r="AT1764" s="230" t="s">
        <v>248</v>
      </c>
      <c r="AU1764" s="230" t="s">
        <v>85</v>
      </c>
      <c r="AY1764" s="17" t="s">
        <v>247</v>
      </c>
      <c r="BE1764" s="231">
        <f>IF(N1764="základní",J1764,0)</f>
        <v>0</v>
      </c>
      <c r="BF1764" s="231">
        <f>IF(N1764="snížená",J1764,0)</f>
        <v>0</v>
      </c>
      <c r="BG1764" s="231">
        <f>IF(N1764="zákl. přenesená",J1764,0)</f>
        <v>0</v>
      </c>
      <c r="BH1764" s="231">
        <f>IF(N1764="sníž. přenesená",J1764,0)</f>
        <v>0</v>
      </c>
      <c r="BI1764" s="231">
        <f>IF(N1764="nulová",J1764,0)</f>
        <v>0</v>
      </c>
      <c r="BJ1764" s="17" t="s">
        <v>85</v>
      </c>
      <c r="BK1764" s="231">
        <f>ROUND(I1764*H1764,2)</f>
        <v>0</v>
      </c>
      <c r="BL1764" s="17" t="s">
        <v>264</v>
      </c>
      <c r="BM1764" s="230" t="s">
        <v>3084</v>
      </c>
    </row>
    <row r="1765" s="12" customFormat="1">
      <c r="A1765" s="12"/>
      <c r="B1765" s="242"/>
      <c r="C1765" s="243"/>
      <c r="D1765" s="232" t="s">
        <v>337</v>
      </c>
      <c r="E1765" s="244" t="s">
        <v>1</v>
      </c>
      <c r="F1765" s="245" t="s">
        <v>5327</v>
      </c>
      <c r="G1765" s="243"/>
      <c r="H1765" s="244" t="s">
        <v>1</v>
      </c>
      <c r="I1765" s="246"/>
      <c r="J1765" s="243"/>
      <c r="K1765" s="243"/>
      <c r="L1765" s="247"/>
      <c r="M1765" s="248"/>
      <c r="N1765" s="249"/>
      <c r="O1765" s="249"/>
      <c r="P1765" s="249"/>
      <c r="Q1765" s="249"/>
      <c r="R1765" s="249"/>
      <c r="S1765" s="249"/>
      <c r="T1765" s="250"/>
      <c r="U1765" s="12"/>
      <c r="V1765" s="12"/>
      <c r="W1765" s="12"/>
      <c r="X1765" s="12"/>
      <c r="Y1765" s="12"/>
      <c r="Z1765" s="12"/>
      <c r="AA1765" s="12"/>
      <c r="AB1765" s="12"/>
      <c r="AC1765" s="12"/>
      <c r="AD1765" s="12"/>
      <c r="AE1765" s="12"/>
      <c r="AT1765" s="251" t="s">
        <v>337</v>
      </c>
      <c r="AU1765" s="251" t="s">
        <v>85</v>
      </c>
      <c r="AV1765" s="12" t="s">
        <v>85</v>
      </c>
      <c r="AW1765" s="12" t="s">
        <v>33</v>
      </c>
      <c r="AX1765" s="12" t="s">
        <v>77</v>
      </c>
      <c r="AY1765" s="251" t="s">
        <v>247</v>
      </c>
    </row>
    <row r="1766" s="12" customFormat="1">
      <c r="A1766" s="12"/>
      <c r="B1766" s="242"/>
      <c r="C1766" s="243"/>
      <c r="D1766" s="232" t="s">
        <v>337</v>
      </c>
      <c r="E1766" s="244" t="s">
        <v>1</v>
      </c>
      <c r="F1766" s="245" t="s">
        <v>4858</v>
      </c>
      <c r="G1766" s="243"/>
      <c r="H1766" s="244" t="s">
        <v>1</v>
      </c>
      <c r="I1766" s="246"/>
      <c r="J1766" s="243"/>
      <c r="K1766" s="243"/>
      <c r="L1766" s="247"/>
      <c r="M1766" s="248"/>
      <c r="N1766" s="249"/>
      <c r="O1766" s="249"/>
      <c r="P1766" s="249"/>
      <c r="Q1766" s="249"/>
      <c r="R1766" s="249"/>
      <c r="S1766" s="249"/>
      <c r="T1766" s="250"/>
      <c r="U1766" s="12"/>
      <c r="V1766" s="12"/>
      <c r="W1766" s="12"/>
      <c r="X1766" s="12"/>
      <c r="Y1766" s="12"/>
      <c r="Z1766" s="12"/>
      <c r="AA1766" s="12"/>
      <c r="AB1766" s="12"/>
      <c r="AC1766" s="12"/>
      <c r="AD1766" s="12"/>
      <c r="AE1766" s="12"/>
      <c r="AT1766" s="251" t="s">
        <v>337</v>
      </c>
      <c r="AU1766" s="251" t="s">
        <v>85</v>
      </c>
      <c r="AV1766" s="12" t="s">
        <v>85</v>
      </c>
      <c r="AW1766" s="12" t="s">
        <v>33</v>
      </c>
      <c r="AX1766" s="12" t="s">
        <v>77</v>
      </c>
      <c r="AY1766" s="251" t="s">
        <v>247</v>
      </c>
    </row>
    <row r="1767" s="12" customFormat="1">
      <c r="A1767" s="12"/>
      <c r="B1767" s="242"/>
      <c r="C1767" s="243"/>
      <c r="D1767" s="232" t="s">
        <v>337</v>
      </c>
      <c r="E1767" s="244" t="s">
        <v>1</v>
      </c>
      <c r="F1767" s="245" t="s">
        <v>4884</v>
      </c>
      <c r="G1767" s="243"/>
      <c r="H1767" s="244" t="s">
        <v>1</v>
      </c>
      <c r="I1767" s="246"/>
      <c r="J1767" s="243"/>
      <c r="K1767" s="243"/>
      <c r="L1767" s="247"/>
      <c r="M1767" s="248"/>
      <c r="N1767" s="249"/>
      <c r="O1767" s="249"/>
      <c r="P1767" s="249"/>
      <c r="Q1767" s="249"/>
      <c r="R1767" s="249"/>
      <c r="S1767" s="249"/>
      <c r="T1767" s="250"/>
      <c r="U1767" s="12"/>
      <c r="V1767" s="12"/>
      <c r="W1767" s="12"/>
      <c r="X1767" s="12"/>
      <c r="Y1767" s="12"/>
      <c r="Z1767" s="12"/>
      <c r="AA1767" s="12"/>
      <c r="AB1767" s="12"/>
      <c r="AC1767" s="12"/>
      <c r="AD1767" s="12"/>
      <c r="AE1767" s="12"/>
      <c r="AT1767" s="251" t="s">
        <v>337</v>
      </c>
      <c r="AU1767" s="251" t="s">
        <v>85</v>
      </c>
      <c r="AV1767" s="12" t="s">
        <v>85</v>
      </c>
      <c r="AW1767" s="12" t="s">
        <v>33</v>
      </c>
      <c r="AX1767" s="12" t="s">
        <v>77</v>
      </c>
      <c r="AY1767" s="251" t="s">
        <v>247</v>
      </c>
    </row>
    <row r="1768" s="13" customFormat="1">
      <c r="A1768" s="13"/>
      <c r="B1768" s="252"/>
      <c r="C1768" s="253"/>
      <c r="D1768" s="232" t="s">
        <v>337</v>
      </c>
      <c r="E1768" s="254" t="s">
        <v>1</v>
      </c>
      <c r="F1768" s="255" t="s">
        <v>5199</v>
      </c>
      <c r="G1768" s="253"/>
      <c r="H1768" s="256">
        <v>91.069999999999993</v>
      </c>
      <c r="I1768" s="257"/>
      <c r="J1768" s="253"/>
      <c r="K1768" s="253"/>
      <c r="L1768" s="258"/>
      <c r="M1768" s="259"/>
      <c r="N1768" s="260"/>
      <c r="O1768" s="260"/>
      <c r="P1768" s="260"/>
      <c r="Q1768" s="260"/>
      <c r="R1768" s="260"/>
      <c r="S1768" s="260"/>
      <c r="T1768" s="261"/>
      <c r="U1768" s="13"/>
      <c r="V1768" s="13"/>
      <c r="W1768" s="13"/>
      <c r="X1768" s="13"/>
      <c r="Y1768" s="13"/>
      <c r="Z1768" s="13"/>
      <c r="AA1768" s="13"/>
      <c r="AB1768" s="13"/>
      <c r="AC1768" s="13"/>
      <c r="AD1768" s="13"/>
      <c r="AE1768" s="13"/>
      <c r="AT1768" s="262" t="s">
        <v>337</v>
      </c>
      <c r="AU1768" s="262" t="s">
        <v>85</v>
      </c>
      <c r="AV1768" s="13" t="s">
        <v>87</v>
      </c>
      <c r="AW1768" s="13" t="s">
        <v>33</v>
      </c>
      <c r="AX1768" s="13" t="s">
        <v>77</v>
      </c>
      <c r="AY1768" s="262" t="s">
        <v>247</v>
      </c>
    </row>
    <row r="1769" s="12" customFormat="1">
      <c r="A1769" s="12"/>
      <c r="B1769" s="242"/>
      <c r="C1769" s="243"/>
      <c r="D1769" s="232" t="s">
        <v>337</v>
      </c>
      <c r="E1769" s="244" t="s">
        <v>1</v>
      </c>
      <c r="F1769" s="245" t="s">
        <v>4886</v>
      </c>
      <c r="G1769" s="243"/>
      <c r="H1769" s="244" t="s">
        <v>1</v>
      </c>
      <c r="I1769" s="246"/>
      <c r="J1769" s="243"/>
      <c r="K1769" s="243"/>
      <c r="L1769" s="247"/>
      <c r="M1769" s="248"/>
      <c r="N1769" s="249"/>
      <c r="O1769" s="249"/>
      <c r="P1769" s="249"/>
      <c r="Q1769" s="249"/>
      <c r="R1769" s="249"/>
      <c r="S1769" s="249"/>
      <c r="T1769" s="250"/>
      <c r="U1769" s="12"/>
      <c r="V1769" s="12"/>
      <c r="W1769" s="12"/>
      <c r="X1769" s="12"/>
      <c r="Y1769" s="12"/>
      <c r="Z1769" s="12"/>
      <c r="AA1769" s="12"/>
      <c r="AB1769" s="12"/>
      <c r="AC1769" s="12"/>
      <c r="AD1769" s="12"/>
      <c r="AE1769" s="12"/>
      <c r="AT1769" s="251" t="s">
        <v>337</v>
      </c>
      <c r="AU1769" s="251" t="s">
        <v>85</v>
      </c>
      <c r="AV1769" s="12" t="s">
        <v>85</v>
      </c>
      <c r="AW1769" s="12" t="s">
        <v>33</v>
      </c>
      <c r="AX1769" s="12" t="s">
        <v>77</v>
      </c>
      <c r="AY1769" s="251" t="s">
        <v>247</v>
      </c>
    </row>
    <row r="1770" s="13" customFormat="1">
      <c r="A1770" s="13"/>
      <c r="B1770" s="252"/>
      <c r="C1770" s="253"/>
      <c r="D1770" s="232" t="s">
        <v>337</v>
      </c>
      <c r="E1770" s="254" t="s">
        <v>1</v>
      </c>
      <c r="F1770" s="255" t="s">
        <v>5200</v>
      </c>
      <c r="G1770" s="253"/>
      <c r="H1770" s="256">
        <v>78.040000000000006</v>
      </c>
      <c r="I1770" s="257"/>
      <c r="J1770" s="253"/>
      <c r="K1770" s="253"/>
      <c r="L1770" s="258"/>
      <c r="M1770" s="259"/>
      <c r="N1770" s="260"/>
      <c r="O1770" s="260"/>
      <c r="P1770" s="260"/>
      <c r="Q1770" s="260"/>
      <c r="R1770" s="260"/>
      <c r="S1770" s="260"/>
      <c r="T1770" s="261"/>
      <c r="U1770" s="13"/>
      <c r="V1770" s="13"/>
      <c r="W1770" s="13"/>
      <c r="X1770" s="13"/>
      <c r="Y1770" s="13"/>
      <c r="Z1770" s="13"/>
      <c r="AA1770" s="13"/>
      <c r="AB1770" s="13"/>
      <c r="AC1770" s="13"/>
      <c r="AD1770" s="13"/>
      <c r="AE1770" s="13"/>
      <c r="AT1770" s="262" t="s">
        <v>337</v>
      </c>
      <c r="AU1770" s="262" t="s">
        <v>85</v>
      </c>
      <c r="AV1770" s="13" t="s">
        <v>87</v>
      </c>
      <c r="AW1770" s="13" t="s">
        <v>33</v>
      </c>
      <c r="AX1770" s="13" t="s">
        <v>77</v>
      </c>
      <c r="AY1770" s="262" t="s">
        <v>247</v>
      </c>
    </row>
    <row r="1771" s="12" customFormat="1">
      <c r="A1771" s="12"/>
      <c r="B1771" s="242"/>
      <c r="C1771" s="243"/>
      <c r="D1771" s="232" t="s">
        <v>337</v>
      </c>
      <c r="E1771" s="244" t="s">
        <v>1</v>
      </c>
      <c r="F1771" s="245" t="s">
        <v>4896</v>
      </c>
      <c r="G1771" s="243"/>
      <c r="H1771" s="244" t="s">
        <v>1</v>
      </c>
      <c r="I1771" s="246"/>
      <c r="J1771" s="243"/>
      <c r="K1771" s="243"/>
      <c r="L1771" s="247"/>
      <c r="M1771" s="248"/>
      <c r="N1771" s="249"/>
      <c r="O1771" s="249"/>
      <c r="P1771" s="249"/>
      <c r="Q1771" s="249"/>
      <c r="R1771" s="249"/>
      <c r="S1771" s="249"/>
      <c r="T1771" s="250"/>
      <c r="U1771" s="12"/>
      <c r="V1771" s="12"/>
      <c r="W1771" s="12"/>
      <c r="X1771" s="12"/>
      <c r="Y1771" s="12"/>
      <c r="Z1771" s="12"/>
      <c r="AA1771" s="12"/>
      <c r="AB1771" s="12"/>
      <c r="AC1771" s="12"/>
      <c r="AD1771" s="12"/>
      <c r="AE1771" s="12"/>
      <c r="AT1771" s="251" t="s">
        <v>337</v>
      </c>
      <c r="AU1771" s="251" t="s">
        <v>85</v>
      </c>
      <c r="AV1771" s="12" t="s">
        <v>85</v>
      </c>
      <c r="AW1771" s="12" t="s">
        <v>33</v>
      </c>
      <c r="AX1771" s="12" t="s">
        <v>77</v>
      </c>
      <c r="AY1771" s="251" t="s">
        <v>247</v>
      </c>
    </row>
    <row r="1772" s="13" customFormat="1">
      <c r="A1772" s="13"/>
      <c r="B1772" s="252"/>
      <c r="C1772" s="253"/>
      <c r="D1772" s="232" t="s">
        <v>337</v>
      </c>
      <c r="E1772" s="254" t="s">
        <v>1</v>
      </c>
      <c r="F1772" s="255" t="s">
        <v>5194</v>
      </c>
      <c r="G1772" s="253"/>
      <c r="H1772" s="256">
        <v>33.25</v>
      </c>
      <c r="I1772" s="257"/>
      <c r="J1772" s="253"/>
      <c r="K1772" s="253"/>
      <c r="L1772" s="258"/>
      <c r="M1772" s="259"/>
      <c r="N1772" s="260"/>
      <c r="O1772" s="260"/>
      <c r="P1772" s="260"/>
      <c r="Q1772" s="260"/>
      <c r="R1772" s="260"/>
      <c r="S1772" s="260"/>
      <c r="T1772" s="261"/>
      <c r="U1772" s="13"/>
      <c r="V1772" s="13"/>
      <c r="W1772" s="13"/>
      <c r="X1772" s="13"/>
      <c r="Y1772" s="13"/>
      <c r="Z1772" s="13"/>
      <c r="AA1772" s="13"/>
      <c r="AB1772" s="13"/>
      <c r="AC1772" s="13"/>
      <c r="AD1772" s="13"/>
      <c r="AE1772" s="13"/>
      <c r="AT1772" s="262" t="s">
        <v>337</v>
      </c>
      <c r="AU1772" s="262" t="s">
        <v>85</v>
      </c>
      <c r="AV1772" s="13" t="s">
        <v>87</v>
      </c>
      <c r="AW1772" s="13" t="s">
        <v>33</v>
      </c>
      <c r="AX1772" s="13" t="s">
        <v>77</v>
      </c>
      <c r="AY1772" s="262" t="s">
        <v>247</v>
      </c>
    </row>
    <row r="1773" s="14" customFormat="1">
      <c r="A1773" s="14"/>
      <c r="B1773" s="263"/>
      <c r="C1773" s="264"/>
      <c r="D1773" s="232" t="s">
        <v>337</v>
      </c>
      <c r="E1773" s="265" t="s">
        <v>1</v>
      </c>
      <c r="F1773" s="266" t="s">
        <v>340</v>
      </c>
      <c r="G1773" s="264"/>
      <c r="H1773" s="267">
        <v>202.36000000000001</v>
      </c>
      <c r="I1773" s="268"/>
      <c r="J1773" s="264"/>
      <c r="K1773" s="264"/>
      <c r="L1773" s="269"/>
      <c r="M1773" s="270"/>
      <c r="N1773" s="271"/>
      <c r="O1773" s="271"/>
      <c r="P1773" s="271"/>
      <c r="Q1773" s="271"/>
      <c r="R1773" s="271"/>
      <c r="S1773" s="271"/>
      <c r="T1773" s="272"/>
      <c r="U1773" s="14"/>
      <c r="V1773" s="14"/>
      <c r="W1773" s="14"/>
      <c r="X1773" s="14"/>
      <c r="Y1773" s="14"/>
      <c r="Z1773" s="14"/>
      <c r="AA1773" s="14"/>
      <c r="AB1773" s="14"/>
      <c r="AC1773" s="14"/>
      <c r="AD1773" s="14"/>
      <c r="AE1773" s="14"/>
      <c r="AT1773" s="273" t="s">
        <v>337</v>
      </c>
      <c r="AU1773" s="273" t="s">
        <v>85</v>
      </c>
      <c r="AV1773" s="14" t="s">
        <v>258</v>
      </c>
      <c r="AW1773" s="14" t="s">
        <v>33</v>
      </c>
      <c r="AX1773" s="14" t="s">
        <v>85</v>
      </c>
      <c r="AY1773" s="273" t="s">
        <v>247</v>
      </c>
    </row>
    <row r="1774" s="2" customFormat="1" ht="37.8" customHeight="1">
      <c r="A1774" s="38"/>
      <c r="B1774" s="39"/>
      <c r="C1774" s="219" t="s">
        <v>3085</v>
      </c>
      <c r="D1774" s="219" t="s">
        <v>248</v>
      </c>
      <c r="E1774" s="220" t="s">
        <v>5336</v>
      </c>
      <c r="F1774" s="221" t="s">
        <v>5337</v>
      </c>
      <c r="G1774" s="222" t="s">
        <v>267</v>
      </c>
      <c r="H1774" s="223">
        <v>241.97</v>
      </c>
      <c r="I1774" s="224"/>
      <c r="J1774" s="225">
        <f>ROUND(I1774*H1774,2)</f>
        <v>0</v>
      </c>
      <c r="K1774" s="221" t="s">
        <v>336</v>
      </c>
      <c r="L1774" s="44"/>
      <c r="M1774" s="226" t="s">
        <v>1</v>
      </c>
      <c r="N1774" s="227" t="s">
        <v>42</v>
      </c>
      <c r="O1774" s="91"/>
      <c r="P1774" s="228">
        <f>O1774*H1774</f>
        <v>0</v>
      </c>
      <c r="Q1774" s="228">
        <v>0</v>
      </c>
      <c r="R1774" s="228">
        <f>Q1774*H1774</f>
        <v>0</v>
      </c>
      <c r="S1774" s="228">
        <v>0</v>
      </c>
      <c r="T1774" s="229">
        <f>S1774*H1774</f>
        <v>0</v>
      </c>
      <c r="U1774" s="38"/>
      <c r="V1774" s="38"/>
      <c r="W1774" s="38"/>
      <c r="X1774" s="38"/>
      <c r="Y1774" s="38"/>
      <c r="Z1774" s="38"/>
      <c r="AA1774" s="38"/>
      <c r="AB1774" s="38"/>
      <c r="AC1774" s="38"/>
      <c r="AD1774" s="38"/>
      <c r="AE1774" s="38"/>
      <c r="AR1774" s="230" t="s">
        <v>264</v>
      </c>
      <c r="AT1774" s="230" t="s">
        <v>248</v>
      </c>
      <c r="AU1774" s="230" t="s">
        <v>85</v>
      </c>
      <c r="AY1774" s="17" t="s">
        <v>247</v>
      </c>
      <c r="BE1774" s="231">
        <f>IF(N1774="základní",J1774,0)</f>
        <v>0</v>
      </c>
      <c r="BF1774" s="231">
        <f>IF(N1774="snížená",J1774,0)</f>
        <v>0</v>
      </c>
      <c r="BG1774" s="231">
        <f>IF(N1774="zákl. přenesená",J1774,0)</f>
        <v>0</v>
      </c>
      <c r="BH1774" s="231">
        <f>IF(N1774="sníž. přenesená",J1774,0)</f>
        <v>0</v>
      </c>
      <c r="BI1774" s="231">
        <f>IF(N1774="nulová",J1774,0)</f>
        <v>0</v>
      </c>
      <c r="BJ1774" s="17" t="s">
        <v>85</v>
      </c>
      <c r="BK1774" s="231">
        <f>ROUND(I1774*H1774,2)</f>
        <v>0</v>
      </c>
      <c r="BL1774" s="17" t="s">
        <v>264</v>
      </c>
      <c r="BM1774" s="230" t="s">
        <v>3086</v>
      </c>
    </row>
    <row r="1775" s="12" customFormat="1">
      <c r="A1775" s="12"/>
      <c r="B1775" s="242"/>
      <c r="C1775" s="243"/>
      <c r="D1775" s="232" t="s">
        <v>337</v>
      </c>
      <c r="E1775" s="244" t="s">
        <v>1</v>
      </c>
      <c r="F1775" s="245" t="s">
        <v>5327</v>
      </c>
      <c r="G1775" s="243"/>
      <c r="H1775" s="244" t="s">
        <v>1</v>
      </c>
      <c r="I1775" s="246"/>
      <c r="J1775" s="243"/>
      <c r="K1775" s="243"/>
      <c r="L1775" s="247"/>
      <c r="M1775" s="248"/>
      <c r="N1775" s="249"/>
      <c r="O1775" s="249"/>
      <c r="P1775" s="249"/>
      <c r="Q1775" s="249"/>
      <c r="R1775" s="249"/>
      <c r="S1775" s="249"/>
      <c r="T1775" s="250"/>
      <c r="U1775" s="12"/>
      <c r="V1775" s="12"/>
      <c r="W1775" s="12"/>
      <c r="X1775" s="12"/>
      <c r="Y1775" s="12"/>
      <c r="Z1775" s="12"/>
      <c r="AA1775" s="12"/>
      <c r="AB1775" s="12"/>
      <c r="AC1775" s="12"/>
      <c r="AD1775" s="12"/>
      <c r="AE1775" s="12"/>
      <c r="AT1775" s="251" t="s">
        <v>337</v>
      </c>
      <c r="AU1775" s="251" t="s">
        <v>85</v>
      </c>
      <c r="AV1775" s="12" t="s">
        <v>85</v>
      </c>
      <c r="AW1775" s="12" t="s">
        <v>33</v>
      </c>
      <c r="AX1775" s="12" t="s">
        <v>77</v>
      </c>
      <c r="AY1775" s="251" t="s">
        <v>247</v>
      </c>
    </row>
    <row r="1776" s="12" customFormat="1">
      <c r="A1776" s="12"/>
      <c r="B1776" s="242"/>
      <c r="C1776" s="243"/>
      <c r="D1776" s="232" t="s">
        <v>337</v>
      </c>
      <c r="E1776" s="244" t="s">
        <v>1</v>
      </c>
      <c r="F1776" s="245" t="s">
        <v>4858</v>
      </c>
      <c r="G1776" s="243"/>
      <c r="H1776" s="244" t="s">
        <v>1</v>
      </c>
      <c r="I1776" s="246"/>
      <c r="J1776" s="243"/>
      <c r="K1776" s="243"/>
      <c r="L1776" s="247"/>
      <c r="M1776" s="248"/>
      <c r="N1776" s="249"/>
      <c r="O1776" s="249"/>
      <c r="P1776" s="249"/>
      <c r="Q1776" s="249"/>
      <c r="R1776" s="249"/>
      <c r="S1776" s="249"/>
      <c r="T1776" s="250"/>
      <c r="U1776" s="12"/>
      <c r="V1776" s="12"/>
      <c r="W1776" s="12"/>
      <c r="X1776" s="12"/>
      <c r="Y1776" s="12"/>
      <c r="Z1776" s="12"/>
      <c r="AA1776" s="12"/>
      <c r="AB1776" s="12"/>
      <c r="AC1776" s="12"/>
      <c r="AD1776" s="12"/>
      <c r="AE1776" s="12"/>
      <c r="AT1776" s="251" t="s">
        <v>337</v>
      </c>
      <c r="AU1776" s="251" t="s">
        <v>85</v>
      </c>
      <c r="AV1776" s="12" t="s">
        <v>85</v>
      </c>
      <c r="AW1776" s="12" t="s">
        <v>33</v>
      </c>
      <c r="AX1776" s="12" t="s">
        <v>77</v>
      </c>
      <c r="AY1776" s="251" t="s">
        <v>247</v>
      </c>
    </row>
    <row r="1777" s="12" customFormat="1">
      <c r="A1777" s="12"/>
      <c r="B1777" s="242"/>
      <c r="C1777" s="243"/>
      <c r="D1777" s="232" t="s">
        <v>337</v>
      </c>
      <c r="E1777" s="244" t="s">
        <v>1</v>
      </c>
      <c r="F1777" s="245" t="s">
        <v>4894</v>
      </c>
      <c r="G1777" s="243"/>
      <c r="H1777" s="244" t="s">
        <v>1</v>
      </c>
      <c r="I1777" s="246"/>
      <c r="J1777" s="243"/>
      <c r="K1777" s="243"/>
      <c r="L1777" s="247"/>
      <c r="M1777" s="248"/>
      <c r="N1777" s="249"/>
      <c r="O1777" s="249"/>
      <c r="P1777" s="249"/>
      <c r="Q1777" s="249"/>
      <c r="R1777" s="249"/>
      <c r="S1777" s="249"/>
      <c r="T1777" s="250"/>
      <c r="U1777" s="12"/>
      <c r="V1777" s="12"/>
      <c r="W1777" s="12"/>
      <c r="X1777" s="12"/>
      <c r="Y1777" s="12"/>
      <c r="Z1777" s="12"/>
      <c r="AA1777" s="12"/>
      <c r="AB1777" s="12"/>
      <c r="AC1777" s="12"/>
      <c r="AD1777" s="12"/>
      <c r="AE1777" s="12"/>
      <c r="AT1777" s="251" t="s">
        <v>337</v>
      </c>
      <c r="AU1777" s="251" t="s">
        <v>85</v>
      </c>
      <c r="AV1777" s="12" t="s">
        <v>85</v>
      </c>
      <c r="AW1777" s="12" t="s">
        <v>33</v>
      </c>
      <c r="AX1777" s="12" t="s">
        <v>77</v>
      </c>
      <c r="AY1777" s="251" t="s">
        <v>247</v>
      </c>
    </row>
    <row r="1778" s="13" customFormat="1">
      <c r="A1778" s="13"/>
      <c r="B1778" s="252"/>
      <c r="C1778" s="253"/>
      <c r="D1778" s="232" t="s">
        <v>337</v>
      </c>
      <c r="E1778" s="254" t="s">
        <v>1</v>
      </c>
      <c r="F1778" s="255" t="s">
        <v>5198</v>
      </c>
      <c r="G1778" s="253"/>
      <c r="H1778" s="256">
        <v>241.97</v>
      </c>
      <c r="I1778" s="257"/>
      <c r="J1778" s="253"/>
      <c r="K1778" s="253"/>
      <c r="L1778" s="258"/>
      <c r="M1778" s="259"/>
      <c r="N1778" s="260"/>
      <c r="O1778" s="260"/>
      <c r="P1778" s="260"/>
      <c r="Q1778" s="260"/>
      <c r="R1778" s="260"/>
      <c r="S1778" s="260"/>
      <c r="T1778" s="261"/>
      <c r="U1778" s="13"/>
      <c r="V1778" s="13"/>
      <c r="W1778" s="13"/>
      <c r="X1778" s="13"/>
      <c r="Y1778" s="13"/>
      <c r="Z1778" s="13"/>
      <c r="AA1778" s="13"/>
      <c r="AB1778" s="13"/>
      <c r="AC1778" s="13"/>
      <c r="AD1778" s="13"/>
      <c r="AE1778" s="13"/>
      <c r="AT1778" s="262" t="s">
        <v>337</v>
      </c>
      <c r="AU1778" s="262" t="s">
        <v>85</v>
      </c>
      <c r="AV1778" s="13" t="s">
        <v>87</v>
      </c>
      <c r="AW1778" s="13" t="s">
        <v>33</v>
      </c>
      <c r="AX1778" s="13" t="s">
        <v>77</v>
      </c>
      <c r="AY1778" s="262" t="s">
        <v>247</v>
      </c>
    </row>
    <row r="1779" s="14" customFormat="1">
      <c r="A1779" s="14"/>
      <c r="B1779" s="263"/>
      <c r="C1779" s="264"/>
      <c r="D1779" s="232" t="s">
        <v>337</v>
      </c>
      <c r="E1779" s="265" t="s">
        <v>1</v>
      </c>
      <c r="F1779" s="266" t="s">
        <v>340</v>
      </c>
      <c r="G1779" s="264"/>
      <c r="H1779" s="267">
        <v>241.97</v>
      </c>
      <c r="I1779" s="268"/>
      <c r="J1779" s="264"/>
      <c r="K1779" s="264"/>
      <c r="L1779" s="269"/>
      <c r="M1779" s="270"/>
      <c r="N1779" s="271"/>
      <c r="O1779" s="271"/>
      <c r="P1779" s="271"/>
      <c r="Q1779" s="271"/>
      <c r="R1779" s="271"/>
      <c r="S1779" s="271"/>
      <c r="T1779" s="272"/>
      <c r="U1779" s="14"/>
      <c r="V1779" s="14"/>
      <c r="W1779" s="14"/>
      <c r="X1779" s="14"/>
      <c r="Y1779" s="14"/>
      <c r="Z1779" s="14"/>
      <c r="AA1779" s="14"/>
      <c r="AB1779" s="14"/>
      <c r="AC1779" s="14"/>
      <c r="AD1779" s="14"/>
      <c r="AE1779" s="14"/>
      <c r="AT1779" s="273" t="s">
        <v>337</v>
      </c>
      <c r="AU1779" s="273" t="s">
        <v>85</v>
      </c>
      <c r="AV1779" s="14" t="s">
        <v>258</v>
      </c>
      <c r="AW1779" s="14" t="s">
        <v>33</v>
      </c>
      <c r="AX1779" s="14" t="s">
        <v>85</v>
      </c>
      <c r="AY1779" s="273" t="s">
        <v>247</v>
      </c>
    </row>
    <row r="1780" s="2" customFormat="1" ht="21.75" customHeight="1">
      <c r="A1780" s="38"/>
      <c r="B1780" s="39"/>
      <c r="C1780" s="219" t="s">
        <v>1173</v>
      </c>
      <c r="D1780" s="219" t="s">
        <v>248</v>
      </c>
      <c r="E1780" s="220" t="s">
        <v>1705</v>
      </c>
      <c r="F1780" s="221" t="s">
        <v>1706</v>
      </c>
      <c r="G1780" s="222" t="s">
        <v>681</v>
      </c>
      <c r="H1780" s="223">
        <v>556.62199999999996</v>
      </c>
      <c r="I1780" s="224"/>
      <c r="J1780" s="225">
        <f>ROUND(I1780*H1780,2)</f>
        <v>0</v>
      </c>
      <c r="K1780" s="221" t="s">
        <v>336</v>
      </c>
      <c r="L1780" s="44"/>
      <c r="M1780" s="226" t="s">
        <v>1</v>
      </c>
      <c r="N1780" s="227" t="s">
        <v>42</v>
      </c>
      <c r="O1780" s="91"/>
      <c r="P1780" s="228">
        <f>O1780*H1780</f>
        <v>0</v>
      </c>
      <c r="Q1780" s="228">
        <v>0</v>
      </c>
      <c r="R1780" s="228">
        <f>Q1780*H1780</f>
        <v>0</v>
      </c>
      <c r="S1780" s="228">
        <v>0</v>
      </c>
      <c r="T1780" s="229">
        <f>S1780*H1780</f>
        <v>0</v>
      </c>
      <c r="U1780" s="38"/>
      <c r="V1780" s="38"/>
      <c r="W1780" s="38"/>
      <c r="X1780" s="38"/>
      <c r="Y1780" s="38"/>
      <c r="Z1780" s="38"/>
      <c r="AA1780" s="38"/>
      <c r="AB1780" s="38"/>
      <c r="AC1780" s="38"/>
      <c r="AD1780" s="38"/>
      <c r="AE1780" s="38"/>
      <c r="AR1780" s="230" t="s">
        <v>264</v>
      </c>
      <c r="AT1780" s="230" t="s">
        <v>248</v>
      </c>
      <c r="AU1780" s="230" t="s">
        <v>85</v>
      </c>
      <c r="AY1780" s="17" t="s">
        <v>247</v>
      </c>
      <c r="BE1780" s="231">
        <f>IF(N1780="základní",J1780,0)</f>
        <v>0</v>
      </c>
      <c r="BF1780" s="231">
        <f>IF(N1780="snížená",J1780,0)</f>
        <v>0</v>
      </c>
      <c r="BG1780" s="231">
        <f>IF(N1780="zákl. přenesená",J1780,0)</f>
        <v>0</v>
      </c>
      <c r="BH1780" s="231">
        <f>IF(N1780="sníž. přenesená",J1780,0)</f>
        <v>0</v>
      </c>
      <c r="BI1780" s="231">
        <f>IF(N1780="nulová",J1780,0)</f>
        <v>0</v>
      </c>
      <c r="BJ1780" s="17" t="s">
        <v>85</v>
      </c>
      <c r="BK1780" s="231">
        <f>ROUND(I1780*H1780,2)</f>
        <v>0</v>
      </c>
      <c r="BL1780" s="17" t="s">
        <v>264</v>
      </c>
      <c r="BM1780" s="230" t="s">
        <v>3087</v>
      </c>
    </row>
    <row r="1781" s="12" customFormat="1">
      <c r="A1781" s="12"/>
      <c r="B1781" s="242"/>
      <c r="C1781" s="243"/>
      <c r="D1781" s="232" t="s">
        <v>337</v>
      </c>
      <c r="E1781" s="244" t="s">
        <v>1</v>
      </c>
      <c r="F1781" s="245" t="s">
        <v>5327</v>
      </c>
      <c r="G1781" s="243"/>
      <c r="H1781" s="244" t="s">
        <v>1</v>
      </c>
      <c r="I1781" s="246"/>
      <c r="J1781" s="243"/>
      <c r="K1781" s="243"/>
      <c r="L1781" s="247"/>
      <c r="M1781" s="248"/>
      <c r="N1781" s="249"/>
      <c r="O1781" s="249"/>
      <c r="P1781" s="249"/>
      <c r="Q1781" s="249"/>
      <c r="R1781" s="249"/>
      <c r="S1781" s="249"/>
      <c r="T1781" s="250"/>
      <c r="U1781" s="12"/>
      <c r="V1781" s="12"/>
      <c r="W1781" s="12"/>
      <c r="X1781" s="12"/>
      <c r="Y1781" s="12"/>
      <c r="Z1781" s="12"/>
      <c r="AA1781" s="12"/>
      <c r="AB1781" s="12"/>
      <c r="AC1781" s="12"/>
      <c r="AD1781" s="12"/>
      <c r="AE1781" s="12"/>
      <c r="AT1781" s="251" t="s">
        <v>337</v>
      </c>
      <c r="AU1781" s="251" t="s">
        <v>85</v>
      </c>
      <c r="AV1781" s="12" t="s">
        <v>85</v>
      </c>
      <c r="AW1781" s="12" t="s">
        <v>33</v>
      </c>
      <c r="AX1781" s="12" t="s">
        <v>77</v>
      </c>
      <c r="AY1781" s="251" t="s">
        <v>247</v>
      </c>
    </row>
    <row r="1782" s="12" customFormat="1">
      <c r="A1782" s="12"/>
      <c r="B1782" s="242"/>
      <c r="C1782" s="243"/>
      <c r="D1782" s="232" t="s">
        <v>337</v>
      </c>
      <c r="E1782" s="244" t="s">
        <v>1</v>
      </c>
      <c r="F1782" s="245" t="s">
        <v>4858</v>
      </c>
      <c r="G1782" s="243"/>
      <c r="H1782" s="244" t="s">
        <v>1</v>
      </c>
      <c r="I1782" s="246"/>
      <c r="J1782" s="243"/>
      <c r="K1782" s="243"/>
      <c r="L1782" s="247"/>
      <c r="M1782" s="248"/>
      <c r="N1782" s="249"/>
      <c r="O1782" s="249"/>
      <c r="P1782" s="249"/>
      <c r="Q1782" s="249"/>
      <c r="R1782" s="249"/>
      <c r="S1782" s="249"/>
      <c r="T1782" s="250"/>
      <c r="U1782" s="12"/>
      <c r="V1782" s="12"/>
      <c r="W1782" s="12"/>
      <c r="X1782" s="12"/>
      <c r="Y1782" s="12"/>
      <c r="Z1782" s="12"/>
      <c r="AA1782" s="12"/>
      <c r="AB1782" s="12"/>
      <c r="AC1782" s="12"/>
      <c r="AD1782" s="12"/>
      <c r="AE1782" s="12"/>
      <c r="AT1782" s="251" t="s">
        <v>337</v>
      </c>
      <c r="AU1782" s="251" t="s">
        <v>85</v>
      </c>
      <c r="AV1782" s="12" t="s">
        <v>85</v>
      </c>
      <c r="AW1782" s="12" t="s">
        <v>33</v>
      </c>
      <c r="AX1782" s="12" t="s">
        <v>77</v>
      </c>
      <c r="AY1782" s="251" t="s">
        <v>247</v>
      </c>
    </row>
    <row r="1783" s="13" customFormat="1">
      <c r="A1783" s="13"/>
      <c r="B1783" s="252"/>
      <c r="C1783" s="253"/>
      <c r="D1783" s="232" t="s">
        <v>337</v>
      </c>
      <c r="E1783" s="254" t="s">
        <v>1</v>
      </c>
      <c r="F1783" s="255" t="s">
        <v>4754</v>
      </c>
      <c r="G1783" s="253"/>
      <c r="H1783" s="256">
        <v>148.33000000000001</v>
      </c>
      <c r="I1783" s="257"/>
      <c r="J1783" s="253"/>
      <c r="K1783" s="253"/>
      <c r="L1783" s="258"/>
      <c r="M1783" s="259"/>
      <c r="N1783" s="260"/>
      <c r="O1783" s="260"/>
      <c r="P1783" s="260"/>
      <c r="Q1783" s="260"/>
      <c r="R1783" s="260"/>
      <c r="S1783" s="260"/>
      <c r="T1783" s="261"/>
      <c r="U1783" s="13"/>
      <c r="V1783" s="13"/>
      <c r="W1783" s="13"/>
      <c r="X1783" s="13"/>
      <c r="Y1783" s="13"/>
      <c r="Z1783" s="13"/>
      <c r="AA1783" s="13"/>
      <c r="AB1783" s="13"/>
      <c r="AC1783" s="13"/>
      <c r="AD1783" s="13"/>
      <c r="AE1783" s="13"/>
      <c r="AT1783" s="262" t="s">
        <v>337</v>
      </c>
      <c r="AU1783" s="262" t="s">
        <v>85</v>
      </c>
      <c r="AV1783" s="13" t="s">
        <v>87</v>
      </c>
      <c r="AW1783" s="13" t="s">
        <v>33</v>
      </c>
      <c r="AX1783" s="13" t="s">
        <v>77</v>
      </c>
      <c r="AY1783" s="262" t="s">
        <v>247</v>
      </c>
    </row>
    <row r="1784" s="13" customFormat="1">
      <c r="A1784" s="13"/>
      <c r="B1784" s="252"/>
      <c r="C1784" s="253"/>
      <c r="D1784" s="232" t="s">
        <v>337</v>
      </c>
      <c r="E1784" s="254" t="s">
        <v>1</v>
      </c>
      <c r="F1784" s="255" t="s">
        <v>5338</v>
      </c>
      <c r="G1784" s="253"/>
      <c r="H1784" s="256">
        <v>19.710000000000001</v>
      </c>
      <c r="I1784" s="257"/>
      <c r="J1784" s="253"/>
      <c r="K1784" s="253"/>
      <c r="L1784" s="258"/>
      <c r="M1784" s="259"/>
      <c r="N1784" s="260"/>
      <c r="O1784" s="260"/>
      <c r="P1784" s="260"/>
      <c r="Q1784" s="260"/>
      <c r="R1784" s="260"/>
      <c r="S1784" s="260"/>
      <c r="T1784" s="261"/>
      <c r="U1784" s="13"/>
      <c r="V1784" s="13"/>
      <c r="W1784" s="13"/>
      <c r="X1784" s="13"/>
      <c r="Y1784" s="13"/>
      <c r="Z1784" s="13"/>
      <c r="AA1784" s="13"/>
      <c r="AB1784" s="13"/>
      <c r="AC1784" s="13"/>
      <c r="AD1784" s="13"/>
      <c r="AE1784" s="13"/>
      <c r="AT1784" s="262" t="s">
        <v>337</v>
      </c>
      <c r="AU1784" s="262" t="s">
        <v>85</v>
      </c>
      <c r="AV1784" s="13" t="s">
        <v>87</v>
      </c>
      <c r="AW1784" s="13" t="s">
        <v>33</v>
      </c>
      <c r="AX1784" s="13" t="s">
        <v>77</v>
      </c>
      <c r="AY1784" s="262" t="s">
        <v>247</v>
      </c>
    </row>
    <row r="1785" s="13" customFormat="1">
      <c r="A1785" s="13"/>
      <c r="B1785" s="252"/>
      <c r="C1785" s="253"/>
      <c r="D1785" s="232" t="s">
        <v>337</v>
      </c>
      <c r="E1785" s="254" t="s">
        <v>1</v>
      </c>
      <c r="F1785" s="255" t="s">
        <v>5339</v>
      </c>
      <c r="G1785" s="253"/>
      <c r="H1785" s="256">
        <v>12.539999999999999</v>
      </c>
      <c r="I1785" s="257"/>
      <c r="J1785" s="253"/>
      <c r="K1785" s="253"/>
      <c r="L1785" s="258"/>
      <c r="M1785" s="259"/>
      <c r="N1785" s="260"/>
      <c r="O1785" s="260"/>
      <c r="P1785" s="260"/>
      <c r="Q1785" s="260"/>
      <c r="R1785" s="260"/>
      <c r="S1785" s="260"/>
      <c r="T1785" s="261"/>
      <c r="U1785" s="13"/>
      <c r="V1785" s="13"/>
      <c r="W1785" s="13"/>
      <c r="X1785" s="13"/>
      <c r="Y1785" s="13"/>
      <c r="Z1785" s="13"/>
      <c r="AA1785" s="13"/>
      <c r="AB1785" s="13"/>
      <c r="AC1785" s="13"/>
      <c r="AD1785" s="13"/>
      <c r="AE1785" s="13"/>
      <c r="AT1785" s="262" t="s">
        <v>337</v>
      </c>
      <c r="AU1785" s="262" t="s">
        <v>85</v>
      </c>
      <c r="AV1785" s="13" t="s">
        <v>87</v>
      </c>
      <c r="AW1785" s="13" t="s">
        <v>33</v>
      </c>
      <c r="AX1785" s="13" t="s">
        <v>77</v>
      </c>
      <c r="AY1785" s="262" t="s">
        <v>247</v>
      </c>
    </row>
    <row r="1786" s="13" customFormat="1">
      <c r="A1786" s="13"/>
      <c r="B1786" s="252"/>
      <c r="C1786" s="253"/>
      <c r="D1786" s="232" t="s">
        <v>337</v>
      </c>
      <c r="E1786" s="254" t="s">
        <v>1</v>
      </c>
      <c r="F1786" s="255" t="s">
        <v>5340</v>
      </c>
      <c r="G1786" s="253"/>
      <c r="H1786" s="256">
        <v>13.5</v>
      </c>
      <c r="I1786" s="257"/>
      <c r="J1786" s="253"/>
      <c r="K1786" s="253"/>
      <c r="L1786" s="258"/>
      <c r="M1786" s="259"/>
      <c r="N1786" s="260"/>
      <c r="O1786" s="260"/>
      <c r="P1786" s="260"/>
      <c r="Q1786" s="260"/>
      <c r="R1786" s="260"/>
      <c r="S1786" s="260"/>
      <c r="T1786" s="261"/>
      <c r="U1786" s="13"/>
      <c r="V1786" s="13"/>
      <c r="W1786" s="13"/>
      <c r="X1786" s="13"/>
      <c r="Y1786" s="13"/>
      <c r="Z1786" s="13"/>
      <c r="AA1786" s="13"/>
      <c r="AB1786" s="13"/>
      <c r="AC1786" s="13"/>
      <c r="AD1786" s="13"/>
      <c r="AE1786" s="13"/>
      <c r="AT1786" s="262" t="s">
        <v>337</v>
      </c>
      <c r="AU1786" s="262" t="s">
        <v>85</v>
      </c>
      <c r="AV1786" s="13" t="s">
        <v>87</v>
      </c>
      <c r="AW1786" s="13" t="s">
        <v>33</v>
      </c>
      <c r="AX1786" s="13" t="s">
        <v>77</v>
      </c>
      <c r="AY1786" s="262" t="s">
        <v>247</v>
      </c>
    </row>
    <row r="1787" s="13" customFormat="1">
      <c r="A1787" s="13"/>
      <c r="B1787" s="252"/>
      <c r="C1787" s="253"/>
      <c r="D1787" s="232" t="s">
        <v>337</v>
      </c>
      <c r="E1787" s="254" t="s">
        <v>1</v>
      </c>
      <c r="F1787" s="255" t="s">
        <v>5341</v>
      </c>
      <c r="G1787" s="253"/>
      <c r="H1787" s="256">
        <v>23.166</v>
      </c>
      <c r="I1787" s="257"/>
      <c r="J1787" s="253"/>
      <c r="K1787" s="253"/>
      <c r="L1787" s="258"/>
      <c r="M1787" s="259"/>
      <c r="N1787" s="260"/>
      <c r="O1787" s="260"/>
      <c r="P1787" s="260"/>
      <c r="Q1787" s="260"/>
      <c r="R1787" s="260"/>
      <c r="S1787" s="260"/>
      <c r="T1787" s="261"/>
      <c r="U1787" s="13"/>
      <c r="V1787" s="13"/>
      <c r="W1787" s="13"/>
      <c r="X1787" s="13"/>
      <c r="Y1787" s="13"/>
      <c r="Z1787" s="13"/>
      <c r="AA1787" s="13"/>
      <c r="AB1787" s="13"/>
      <c r="AC1787" s="13"/>
      <c r="AD1787" s="13"/>
      <c r="AE1787" s="13"/>
      <c r="AT1787" s="262" t="s">
        <v>337</v>
      </c>
      <c r="AU1787" s="262" t="s">
        <v>85</v>
      </c>
      <c r="AV1787" s="13" t="s">
        <v>87</v>
      </c>
      <c r="AW1787" s="13" t="s">
        <v>33</v>
      </c>
      <c r="AX1787" s="13" t="s">
        <v>77</v>
      </c>
      <c r="AY1787" s="262" t="s">
        <v>247</v>
      </c>
    </row>
    <row r="1788" s="13" customFormat="1">
      <c r="A1788" s="13"/>
      <c r="B1788" s="252"/>
      <c r="C1788" s="253"/>
      <c r="D1788" s="232" t="s">
        <v>337</v>
      </c>
      <c r="E1788" s="254" t="s">
        <v>1</v>
      </c>
      <c r="F1788" s="255" t="s">
        <v>5342</v>
      </c>
      <c r="G1788" s="253"/>
      <c r="H1788" s="256">
        <v>21.66</v>
      </c>
      <c r="I1788" s="257"/>
      <c r="J1788" s="253"/>
      <c r="K1788" s="253"/>
      <c r="L1788" s="258"/>
      <c r="M1788" s="259"/>
      <c r="N1788" s="260"/>
      <c r="O1788" s="260"/>
      <c r="P1788" s="260"/>
      <c r="Q1788" s="260"/>
      <c r="R1788" s="260"/>
      <c r="S1788" s="260"/>
      <c r="T1788" s="261"/>
      <c r="U1788" s="13"/>
      <c r="V1788" s="13"/>
      <c r="W1788" s="13"/>
      <c r="X1788" s="13"/>
      <c r="Y1788" s="13"/>
      <c r="Z1788" s="13"/>
      <c r="AA1788" s="13"/>
      <c r="AB1788" s="13"/>
      <c r="AC1788" s="13"/>
      <c r="AD1788" s="13"/>
      <c r="AE1788" s="13"/>
      <c r="AT1788" s="262" t="s">
        <v>337</v>
      </c>
      <c r="AU1788" s="262" t="s">
        <v>85</v>
      </c>
      <c r="AV1788" s="13" t="s">
        <v>87</v>
      </c>
      <c r="AW1788" s="13" t="s">
        <v>33</v>
      </c>
      <c r="AX1788" s="13" t="s">
        <v>77</v>
      </c>
      <c r="AY1788" s="262" t="s">
        <v>247</v>
      </c>
    </row>
    <row r="1789" s="13" customFormat="1">
      <c r="A1789" s="13"/>
      <c r="B1789" s="252"/>
      <c r="C1789" s="253"/>
      <c r="D1789" s="232" t="s">
        <v>337</v>
      </c>
      <c r="E1789" s="254" t="s">
        <v>1</v>
      </c>
      <c r="F1789" s="255" t="s">
        <v>5343</v>
      </c>
      <c r="G1789" s="253"/>
      <c r="H1789" s="256">
        <v>26.390000000000001</v>
      </c>
      <c r="I1789" s="257"/>
      <c r="J1789" s="253"/>
      <c r="K1789" s="253"/>
      <c r="L1789" s="258"/>
      <c r="M1789" s="259"/>
      <c r="N1789" s="260"/>
      <c r="O1789" s="260"/>
      <c r="P1789" s="260"/>
      <c r="Q1789" s="260"/>
      <c r="R1789" s="260"/>
      <c r="S1789" s="260"/>
      <c r="T1789" s="261"/>
      <c r="U1789" s="13"/>
      <c r="V1789" s="13"/>
      <c r="W1789" s="13"/>
      <c r="X1789" s="13"/>
      <c r="Y1789" s="13"/>
      <c r="Z1789" s="13"/>
      <c r="AA1789" s="13"/>
      <c r="AB1789" s="13"/>
      <c r="AC1789" s="13"/>
      <c r="AD1789" s="13"/>
      <c r="AE1789" s="13"/>
      <c r="AT1789" s="262" t="s">
        <v>337</v>
      </c>
      <c r="AU1789" s="262" t="s">
        <v>85</v>
      </c>
      <c r="AV1789" s="13" t="s">
        <v>87</v>
      </c>
      <c r="AW1789" s="13" t="s">
        <v>33</v>
      </c>
      <c r="AX1789" s="13" t="s">
        <v>77</v>
      </c>
      <c r="AY1789" s="262" t="s">
        <v>247</v>
      </c>
    </row>
    <row r="1790" s="13" customFormat="1">
      <c r="A1790" s="13"/>
      <c r="B1790" s="252"/>
      <c r="C1790" s="253"/>
      <c r="D1790" s="232" t="s">
        <v>337</v>
      </c>
      <c r="E1790" s="254" t="s">
        <v>1</v>
      </c>
      <c r="F1790" s="255" t="s">
        <v>5344</v>
      </c>
      <c r="G1790" s="253"/>
      <c r="H1790" s="256">
        <v>16.829999999999998</v>
      </c>
      <c r="I1790" s="257"/>
      <c r="J1790" s="253"/>
      <c r="K1790" s="253"/>
      <c r="L1790" s="258"/>
      <c r="M1790" s="259"/>
      <c r="N1790" s="260"/>
      <c r="O1790" s="260"/>
      <c r="P1790" s="260"/>
      <c r="Q1790" s="260"/>
      <c r="R1790" s="260"/>
      <c r="S1790" s="260"/>
      <c r="T1790" s="261"/>
      <c r="U1790" s="13"/>
      <c r="V1790" s="13"/>
      <c r="W1790" s="13"/>
      <c r="X1790" s="13"/>
      <c r="Y1790" s="13"/>
      <c r="Z1790" s="13"/>
      <c r="AA1790" s="13"/>
      <c r="AB1790" s="13"/>
      <c r="AC1790" s="13"/>
      <c r="AD1790" s="13"/>
      <c r="AE1790" s="13"/>
      <c r="AT1790" s="262" t="s">
        <v>337</v>
      </c>
      <c r="AU1790" s="262" t="s">
        <v>85</v>
      </c>
      <c r="AV1790" s="13" t="s">
        <v>87</v>
      </c>
      <c r="AW1790" s="13" t="s">
        <v>33</v>
      </c>
      <c r="AX1790" s="13" t="s">
        <v>77</v>
      </c>
      <c r="AY1790" s="262" t="s">
        <v>247</v>
      </c>
    </row>
    <row r="1791" s="13" customFormat="1">
      <c r="A1791" s="13"/>
      <c r="B1791" s="252"/>
      <c r="C1791" s="253"/>
      <c r="D1791" s="232" t="s">
        <v>337</v>
      </c>
      <c r="E1791" s="254" t="s">
        <v>1</v>
      </c>
      <c r="F1791" s="255" t="s">
        <v>5345</v>
      </c>
      <c r="G1791" s="253"/>
      <c r="H1791" s="256">
        <v>15.65</v>
      </c>
      <c r="I1791" s="257"/>
      <c r="J1791" s="253"/>
      <c r="K1791" s="253"/>
      <c r="L1791" s="258"/>
      <c r="M1791" s="259"/>
      <c r="N1791" s="260"/>
      <c r="O1791" s="260"/>
      <c r="P1791" s="260"/>
      <c r="Q1791" s="260"/>
      <c r="R1791" s="260"/>
      <c r="S1791" s="260"/>
      <c r="T1791" s="261"/>
      <c r="U1791" s="13"/>
      <c r="V1791" s="13"/>
      <c r="W1791" s="13"/>
      <c r="X1791" s="13"/>
      <c r="Y1791" s="13"/>
      <c r="Z1791" s="13"/>
      <c r="AA1791" s="13"/>
      <c r="AB1791" s="13"/>
      <c r="AC1791" s="13"/>
      <c r="AD1791" s="13"/>
      <c r="AE1791" s="13"/>
      <c r="AT1791" s="262" t="s">
        <v>337</v>
      </c>
      <c r="AU1791" s="262" t="s">
        <v>85</v>
      </c>
      <c r="AV1791" s="13" t="s">
        <v>87</v>
      </c>
      <c r="AW1791" s="13" t="s">
        <v>33</v>
      </c>
      <c r="AX1791" s="13" t="s">
        <v>77</v>
      </c>
      <c r="AY1791" s="262" t="s">
        <v>247</v>
      </c>
    </row>
    <row r="1792" s="13" customFormat="1">
      <c r="A1792" s="13"/>
      <c r="B1792" s="252"/>
      <c r="C1792" s="253"/>
      <c r="D1792" s="232" t="s">
        <v>337</v>
      </c>
      <c r="E1792" s="254" t="s">
        <v>1</v>
      </c>
      <c r="F1792" s="255" t="s">
        <v>5346</v>
      </c>
      <c r="G1792" s="253"/>
      <c r="H1792" s="256">
        <v>19.920000000000002</v>
      </c>
      <c r="I1792" s="257"/>
      <c r="J1792" s="253"/>
      <c r="K1792" s="253"/>
      <c r="L1792" s="258"/>
      <c r="M1792" s="259"/>
      <c r="N1792" s="260"/>
      <c r="O1792" s="260"/>
      <c r="P1792" s="260"/>
      <c r="Q1792" s="260"/>
      <c r="R1792" s="260"/>
      <c r="S1792" s="260"/>
      <c r="T1792" s="261"/>
      <c r="U1792" s="13"/>
      <c r="V1792" s="13"/>
      <c r="W1792" s="13"/>
      <c r="X1792" s="13"/>
      <c r="Y1792" s="13"/>
      <c r="Z1792" s="13"/>
      <c r="AA1792" s="13"/>
      <c r="AB1792" s="13"/>
      <c r="AC1792" s="13"/>
      <c r="AD1792" s="13"/>
      <c r="AE1792" s="13"/>
      <c r="AT1792" s="262" t="s">
        <v>337</v>
      </c>
      <c r="AU1792" s="262" t="s">
        <v>85</v>
      </c>
      <c r="AV1792" s="13" t="s">
        <v>87</v>
      </c>
      <c r="AW1792" s="13" t="s">
        <v>33</v>
      </c>
      <c r="AX1792" s="13" t="s">
        <v>77</v>
      </c>
      <c r="AY1792" s="262" t="s">
        <v>247</v>
      </c>
    </row>
    <row r="1793" s="13" customFormat="1">
      <c r="A1793" s="13"/>
      <c r="B1793" s="252"/>
      <c r="C1793" s="253"/>
      <c r="D1793" s="232" t="s">
        <v>337</v>
      </c>
      <c r="E1793" s="254" t="s">
        <v>1</v>
      </c>
      <c r="F1793" s="255" t="s">
        <v>5347</v>
      </c>
      <c r="G1793" s="253"/>
      <c r="H1793" s="256">
        <v>20.120000000000001</v>
      </c>
      <c r="I1793" s="257"/>
      <c r="J1793" s="253"/>
      <c r="K1793" s="253"/>
      <c r="L1793" s="258"/>
      <c r="M1793" s="259"/>
      <c r="N1793" s="260"/>
      <c r="O1793" s="260"/>
      <c r="P1793" s="260"/>
      <c r="Q1793" s="260"/>
      <c r="R1793" s="260"/>
      <c r="S1793" s="260"/>
      <c r="T1793" s="261"/>
      <c r="U1793" s="13"/>
      <c r="V1793" s="13"/>
      <c r="W1793" s="13"/>
      <c r="X1793" s="13"/>
      <c r="Y1793" s="13"/>
      <c r="Z1793" s="13"/>
      <c r="AA1793" s="13"/>
      <c r="AB1793" s="13"/>
      <c r="AC1793" s="13"/>
      <c r="AD1793" s="13"/>
      <c r="AE1793" s="13"/>
      <c r="AT1793" s="262" t="s">
        <v>337</v>
      </c>
      <c r="AU1793" s="262" t="s">
        <v>85</v>
      </c>
      <c r="AV1793" s="13" t="s">
        <v>87</v>
      </c>
      <c r="AW1793" s="13" t="s">
        <v>33</v>
      </c>
      <c r="AX1793" s="13" t="s">
        <v>77</v>
      </c>
      <c r="AY1793" s="262" t="s">
        <v>247</v>
      </c>
    </row>
    <row r="1794" s="13" customFormat="1">
      <c r="A1794" s="13"/>
      <c r="B1794" s="252"/>
      <c r="C1794" s="253"/>
      <c r="D1794" s="232" t="s">
        <v>337</v>
      </c>
      <c r="E1794" s="254" t="s">
        <v>1</v>
      </c>
      <c r="F1794" s="255" t="s">
        <v>5348</v>
      </c>
      <c r="G1794" s="253"/>
      <c r="H1794" s="256">
        <v>25.02</v>
      </c>
      <c r="I1794" s="257"/>
      <c r="J1794" s="253"/>
      <c r="K1794" s="253"/>
      <c r="L1794" s="258"/>
      <c r="M1794" s="259"/>
      <c r="N1794" s="260"/>
      <c r="O1794" s="260"/>
      <c r="P1794" s="260"/>
      <c r="Q1794" s="260"/>
      <c r="R1794" s="260"/>
      <c r="S1794" s="260"/>
      <c r="T1794" s="261"/>
      <c r="U1794" s="13"/>
      <c r="V1794" s="13"/>
      <c r="W1794" s="13"/>
      <c r="X1794" s="13"/>
      <c r="Y1794" s="13"/>
      <c r="Z1794" s="13"/>
      <c r="AA1794" s="13"/>
      <c r="AB1794" s="13"/>
      <c r="AC1794" s="13"/>
      <c r="AD1794" s="13"/>
      <c r="AE1794" s="13"/>
      <c r="AT1794" s="262" t="s">
        <v>337</v>
      </c>
      <c r="AU1794" s="262" t="s">
        <v>85</v>
      </c>
      <c r="AV1794" s="13" t="s">
        <v>87</v>
      </c>
      <c r="AW1794" s="13" t="s">
        <v>33</v>
      </c>
      <c r="AX1794" s="13" t="s">
        <v>77</v>
      </c>
      <c r="AY1794" s="262" t="s">
        <v>247</v>
      </c>
    </row>
    <row r="1795" s="13" customFormat="1">
      <c r="A1795" s="13"/>
      <c r="B1795" s="252"/>
      <c r="C1795" s="253"/>
      <c r="D1795" s="232" t="s">
        <v>337</v>
      </c>
      <c r="E1795" s="254" t="s">
        <v>1</v>
      </c>
      <c r="F1795" s="255" t="s">
        <v>5349</v>
      </c>
      <c r="G1795" s="253"/>
      <c r="H1795" s="256">
        <v>21.890000000000001</v>
      </c>
      <c r="I1795" s="257"/>
      <c r="J1795" s="253"/>
      <c r="K1795" s="253"/>
      <c r="L1795" s="258"/>
      <c r="M1795" s="259"/>
      <c r="N1795" s="260"/>
      <c r="O1795" s="260"/>
      <c r="P1795" s="260"/>
      <c r="Q1795" s="260"/>
      <c r="R1795" s="260"/>
      <c r="S1795" s="260"/>
      <c r="T1795" s="261"/>
      <c r="U1795" s="13"/>
      <c r="V1795" s="13"/>
      <c r="W1795" s="13"/>
      <c r="X1795" s="13"/>
      <c r="Y1795" s="13"/>
      <c r="Z1795" s="13"/>
      <c r="AA1795" s="13"/>
      <c r="AB1795" s="13"/>
      <c r="AC1795" s="13"/>
      <c r="AD1795" s="13"/>
      <c r="AE1795" s="13"/>
      <c r="AT1795" s="262" t="s">
        <v>337</v>
      </c>
      <c r="AU1795" s="262" t="s">
        <v>85</v>
      </c>
      <c r="AV1795" s="13" t="s">
        <v>87</v>
      </c>
      <c r="AW1795" s="13" t="s">
        <v>33</v>
      </c>
      <c r="AX1795" s="13" t="s">
        <v>77</v>
      </c>
      <c r="AY1795" s="262" t="s">
        <v>247</v>
      </c>
    </row>
    <row r="1796" s="13" customFormat="1">
      <c r="A1796" s="13"/>
      <c r="B1796" s="252"/>
      <c r="C1796" s="253"/>
      <c r="D1796" s="232" t="s">
        <v>337</v>
      </c>
      <c r="E1796" s="254" t="s">
        <v>1</v>
      </c>
      <c r="F1796" s="255" t="s">
        <v>5350</v>
      </c>
      <c r="G1796" s="253"/>
      <c r="H1796" s="256">
        <v>16.52</v>
      </c>
      <c r="I1796" s="257"/>
      <c r="J1796" s="253"/>
      <c r="K1796" s="253"/>
      <c r="L1796" s="258"/>
      <c r="M1796" s="259"/>
      <c r="N1796" s="260"/>
      <c r="O1796" s="260"/>
      <c r="P1796" s="260"/>
      <c r="Q1796" s="260"/>
      <c r="R1796" s="260"/>
      <c r="S1796" s="260"/>
      <c r="T1796" s="261"/>
      <c r="U1796" s="13"/>
      <c r="V1796" s="13"/>
      <c r="W1796" s="13"/>
      <c r="X1796" s="13"/>
      <c r="Y1796" s="13"/>
      <c r="Z1796" s="13"/>
      <c r="AA1796" s="13"/>
      <c r="AB1796" s="13"/>
      <c r="AC1796" s="13"/>
      <c r="AD1796" s="13"/>
      <c r="AE1796" s="13"/>
      <c r="AT1796" s="262" t="s">
        <v>337</v>
      </c>
      <c r="AU1796" s="262" t="s">
        <v>85</v>
      </c>
      <c r="AV1796" s="13" t="s">
        <v>87</v>
      </c>
      <c r="AW1796" s="13" t="s">
        <v>33</v>
      </c>
      <c r="AX1796" s="13" t="s">
        <v>77</v>
      </c>
      <c r="AY1796" s="262" t="s">
        <v>247</v>
      </c>
    </row>
    <row r="1797" s="13" customFormat="1">
      <c r="A1797" s="13"/>
      <c r="B1797" s="252"/>
      <c r="C1797" s="253"/>
      <c r="D1797" s="232" t="s">
        <v>337</v>
      </c>
      <c r="E1797" s="254" t="s">
        <v>1</v>
      </c>
      <c r="F1797" s="255" t="s">
        <v>5351</v>
      </c>
      <c r="G1797" s="253"/>
      <c r="H1797" s="256">
        <v>31.030000000000001</v>
      </c>
      <c r="I1797" s="257"/>
      <c r="J1797" s="253"/>
      <c r="K1797" s="253"/>
      <c r="L1797" s="258"/>
      <c r="M1797" s="259"/>
      <c r="N1797" s="260"/>
      <c r="O1797" s="260"/>
      <c r="P1797" s="260"/>
      <c r="Q1797" s="260"/>
      <c r="R1797" s="260"/>
      <c r="S1797" s="260"/>
      <c r="T1797" s="261"/>
      <c r="U1797" s="13"/>
      <c r="V1797" s="13"/>
      <c r="W1797" s="13"/>
      <c r="X1797" s="13"/>
      <c r="Y1797" s="13"/>
      <c r="Z1797" s="13"/>
      <c r="AA1797" s="13"/>
      <c r="AB1797" s="13"/>
      <c r="AC1797" s="13"/>
      <c r="AD1797" s="13"/>
      <c r="AE1797" s="13"/>
      <c r="AT1797" s="262" t="s">
        <v>337</v>
      </c>
      <c r="AU1797" s="262" t="s">
        <v>85</v>
      </c>
      <c r="AV1797" s="13" t="s">
        <v>87</v>
      </c>
      <c r="AW1797" s="13" t="s">
        <v>33</v>
      </c>
      <c r="AX1797" s="13" t="s">
        <v>77</v>
      </c>
      <c r="AY1797" s="262" t="s">
        <v>247</v>
      </c>
    </row>
    <row r="1798" s="13" customFormat="1">
      <c r="A1798" s="13"/>
      <c r="B1798" s="252"/>
      <c r="C1798" s="253"/>
      <c r="D1798" s="232" t="s">
        <v>337</v>
      </c>
      <c r="E1798" s="254" t="s">
        <v>1</v>
      </c>
      <c r="F1798" s="255" t="s">
        <v>5352</v>
      </c>
      <c r="G1798" s="253"/>
      <c r="H1798" s="256">
        <v>14.456</v>
      </c>
      <c r="I1798" s="257"/>
      <c r="J1798" s="253"/>
      <c r="K1798" s="253"/>
      <c r="L1798" s="258"/>
      <c r="M1798" s="259"/>
      <c r="N1798" s="260"/>
      <c r="O1798" s="260"/>
      <c r="P1798" s="260"/>
      <c r="Q1798" s="260"/>
      <c r="R1798" s="260"/>
      <c r="S1798" s="260"/>
      <c r="T1798" s="261"/>
      <c r="U1798" s="13"/>
      <c r="V1798" s="13"/>
      <c r="W1798" s="13"/>
      <c r="X1798" s="13"/>
      <c r="Y1798" s="13"/>
      <c r="Z1798" s="13"/>
      <c r="AA1798" s="13"/>
      <c r="AB1798" s="13"/>
      <c r="AC1798" s="13"/>
      <c r="AD1798" s="13"/>
      <c r="AE1798" s="13"/>
      <c r="AT1798" s="262" t="s">
        <v>337</v>
      </c>
      <c r="AU1798" s="262" t="s">
        <v>85</v>
      </c>
      <c r="AV1798" s="13" t="s">
        <v>87</v>
      </c>
      <c r="AW1798" s="13" t="s">
        <v>33</v>
      </c>
      <c r="AX1798" s="13" t="s">
        <v>77</v>
      </c>
      <c r="AY1798" s="262" t="s">
        <v>247</v>
      </c>
    </row>
    <row r="1799" s="13" customFormat="1">
      <c r="A1799" s="13"/>
      <c r="B1799" s="252"/>
      <c r="C1799" s="253"/>
      <c r="D1799" s="232" t="s">
        <v>337</v>
      </c>
      <c r="E1799" s="254" t="s">
        <v>1</v>
      </c>
      <c r="F1799" s="255" t="s">
        <v>5353</v>
      </c>
      <c r="G1799" s="253"/>
      <c r="H1799" s="256">
        <v>14.119999999999999</v>
      </c>
      <c r="I1799" s="257"/>
      <c r="J1799" s="253"/>
      <c r="K1799" s="253"/>
      <c r="L1799" s="258"/>
      <c r="M1799" s="259"/>
      <c r="N1799" s="260"/>
      <c r="O1799" s="260"/>
      <c r="P1799" s="260"/>
      <c r="Q1799" s="260"/>
      <c r="R1799" s="260"/>
      <c r="S1799" s="260"/>
      <c r="T1799" s="261"/>
      <c r="U1799" s="13"/>
      <c r="V1799" s="13"/>
      <c r="W1799" s="13"/>
      <c r="X1799" s="13"/>
      <c r="Y1799" s="13"/>
      <c r="Z1799" s="13"/>
      <c r="AA1799" s="13"/>
      <c r="AB1799" s="13"/>
      <c r="AC1799" s="13"/>
      <c r="AD1799" s="13"/>
      <c r="AE1799" s="13"/>
      <c r="AT1799" s="262" t="s">
        <v>337</v>
      </c>
      <c r="AU1799" s="262" t="s">
        <v>85</v>
      </c>
      <c r="AV1799" s="13" t="s">
        <v>87</v>
      </c>
      <c r="AW1799" s="13" t="s">
        <v>33</v>
      </c>
      <c r="AX1799" s="13" t="s">
        <v>77</v>
      </c>
      <c r="AY1799" s="262" t="s">
        <v>247</v>
      </c>
    </row>
    <row r="1800" s="13" customFormat="1">
      <c r="A1800" s="13"/>
      <c r="B1800" s="252"/>
      <c r="C1800" s="253"/>
      <c r="D1800" s="232" t="s">
        <v>337</v>
      </c>
      <c r="E1800" s="254" t="s">
        <v>1</v>
      </c>
      <c r="F1800" s="255" t="s">
        <v>5354</v>
      </c>
      <c r="G1800" s="253"/>
      <c r="H1800" s="256">
        <v>15.44</v>
      </c>
      <c r="I1800" s="257"/>
      <c r="J1800" s="253"/>
      <c r="K1800" s="253"/>
      <c r="L1800" s="258"/>
      <c r="M1800" s="259"/>
      <c r="N1800" s="260"/>
      <c r="O1800" s="260"/>
      <c r="P1800" s="260"/>
      <c r="Q1800" s="260"/>
      <c r="R1800" s="260"/>
      <c r="S1800" s="260"/>
      <c r="T1800" s="261"/>
      <c r="U1800" s="13"/>
      <c r="V1800" s="13"/>
      <c r="W1800" s="13"/>
      <c r="X1800" s="13"/>
      <c r="Y1800" s="13"/>
      <c r="Z1800" s="13"/>
      <c r="AA1800" s="13"/>
      <c r="AB1800" s="13"/>
      <c r="AC1800" s="13"/>
      <c r="AD1800" s="13"/>
      <c r="AE1800" s="13"/>
      <c r="AT1800" s="262" t="s">
        <v>337</v>
      </c>
      <c r="AU1800" s="262" t="s">
        <v>85</v>
      </c>
      <c r="AV1800" s="13" t="s">
        <v>87</v>
      </c>
      <c r="AW1800" s="13" t="s">
        <v>33</v>
      </c>
      <c r="AX1800" s="13" t="s">
        <v>77</v>
      </c>
      <c r="AY1800" s="262" t="s">
        <v>247</v>
      </c>
    </row>
    <row r="1801" s="13" customFormat="1">
      <c r="A1801" s="13"/>
      <c r="B1801" s="252"/>
      <c r="C1801" s="253"/>
      <c r="D1801" s="232" t="s">
        <v>337</v>
      </c>
      <c r="E1801" s="254" t="s">
        <v>1</v>
      </c>
      <c r="F1801" s="255" t="s">
        <v>5355</v>
      </c>
      <c r="G1801" s="253"/>
      <c r="H1801" s="256">
        <v>19.16</v>
      </c>
      <c r="I1801" s="257"/>
      <c r="J1801" s="253"/>
      <c r="K1801" s="253"/>
      <c r="L1801" s="258"/>
      <c r="M1801" s="259"/>
      <c r="N1801" s="260"/>
      <c r="O1801" s="260"/>
      <c r="P1801" s="260"/>
      <c r="Q1801" s="260"/>
      <c r="R1801" s="260"/>
      <c r="S1801" s="260"/>
      <c r="T1801" s="261"/>
      <c r="U1801" s="13"/>
      <c r="V1801" s="13"/>
      <c r="W1801" s="13"/>
      <c r="X1801" s="13"/>
      <c r="Y1801" s="13"/>
      <c r="Z1801" s="13"/>
      <c r="AA1801" s="13"/>
      <c r="AB1801" s="13"/>
      <c r="AC1801" s="13"/>
      <c r="AD1801" s="13"/>
      <c r="AE1801" s="13"/>
      <c r="AT1801" s="262" t="s">
        <v>337</v>
      </c>
      <c r="AU1801" s="262" t="s">
        <v>85</v>
      </c>
      <c r="AV1801" s="13" t="s">
        <v>87</v>
      </c>
      <c r="AW1801" s="13" t="s">
        <v>33</v>
      </c>
      <c r="AX1801" s="13" t="s">
        <v>77</v>
      </c>
      <c r="AY1801" s="262" t="s">
        <v>247</v>
      </c>
    </row>
    <row r="1802" s="13" customFormat="1">
      <c r="A1802" s="13"/>
      <c r="B1802" s="252"/>
      <c r="C1802" s="253"/>
      <c r="D1802" s="232" t="s">
        <v>337</v>
      </c>
      <c r="E1802" s="254" t="s">
        <v>1</v>
      </c>
      <c r="F1802" s="255" t="s">
        <v>5356</v>
      </c>
      <c r="G1802" s="253"/>
      <c r="H1802" s="256">
        <v>21.370000000000001</v>
      </c>
      <c r="I1802" s="257"/>
      <c r="J1802" s="253"/>
      <c r="K1802" s="253"/>
      <c r="L1802" s="258"/>
      <c r="M1802" s="259"/>
      <c r="N1802" s="260"/>
      <c r="O1802" s="260"/>
      <c r="P1802" s="260"/>
      <c r="Q1802" s="260"/>
      <c r="R1802" s="260"/>
      <c r="S1802" s="260"/>
      <c r="T1802" s="261"/>
      <c r="U1802" s="13"/>
      <c r="V1802" s="13"/>
      <c r="W1802" s="13"/>
      <c r="X1802" s="13"/>
      <c r="Y1802" s="13"/>
      <c r="Z1802" s="13"/>
      <c r="AA1802" s="13"/>
      <c r="AB1802" s="13"/>
      <c r="AC1802" s="13"/>
      <c r="AD1802" s="13"/>
      <c r="AE1802" s="13"/>
      <c r="AT1802" s="262" t="s">
        <v>337</v>
      </c>
      <c r="AU1802" s="262" t="s">
        <v>85</v>
      </c>
      <c r="AV1802" s="13" t="s">
        <v>87</v>
      </c>
      <c r="AW1802" s="13" t="s">
        <v>33</v>
      </c>
      <c r="AX1802" s="13" t="s">
        <v>77</v>
      </c>
      <c r="AY1802" s="262" t="s">
        <v>247</v>
      </c>
    </row>
    <row r="1803" s="13" customFormat="1">
      <c r="A1803" s="13"/>
      <c r="B1803" s="252"/>
      <c r="C1803" s="253"/>
      <c r="D1803" s="232" t="s">
        <v>337</v>
      </c>
      <c r="E1803" s="254" t="s">
        <v>1</v>
      </c>
      <c r="F1803" s="255" t="s">
        <v>5357</v>
      </c>
      <c r="G1803" s="253"/>
      <c r="H1803" s="256">
        <v>17.920000000000002</v>
      </c>
      <c r="I1803" s="257"/>
      <c r="J1803" s="253"/>
      <c r="K1803" s="253"/>
      <c r="L1803" s="258"/>
      <c r="M1803" s="259"/>
      <c r="N1803" s="260"/>
      <c r="O1803" s="260"/>
      <c r="P1803" s="260"/>
      <c r="Q1803" s="260"/>
      <c r="R1803" s="260"/>
      <c r="S1803" s="260"/>
      <c r="T1803" s="261"/>
      <c r="U1803" s="13"/>
      <c r="V1803" s="13"/>
      <c r="W1803" s="13"/>
      <c r="X1803" s="13"/>
      <c r="Y1803" s="13"/>
      <c r="Z1803" s="13"/>
      <c r="AA1803" s="13"/>
      <c r="AB1803" s="13"/>
      <c r="AC1803" s="13"/>
      <c r="AD1803" s="13"/>
      <c r="AE1803" s="13"/>
      <c r="AT1803" s="262" t="s">
        <v>337</v>
      </c>
      <c r="AU1803" s="262" t="s">
        <v>85</v>
      </c>
      <c r="AV1803" s="13" t="s">
        <v>87</v>
      </c>
      <c r="AW1803" s="13" t="s">
        <v>33</v>
      </c>
      <c r="AX1803" s="13" t="s">
        <v>77</v>
      </c>
      <c r="AY1803" s="262" t="s">
        <v>247</v>
      </c>
    </row>
    <row r="1804" s="13" customFormat="1">
      <c r="A1804" s="13"/>
      <c r="B1804" s="252"/>
      <c r="C1804" s="253"/>
      <c r="D1804" s="232" t="s">
        <v>337</v>
      </c>
      <c r="E1804" s="254" t="s">
        <v>1</v>
      </c>
      <c r="F1804" s="255" t="s">
        <v>5358</v>
      </c>
      <c r="G1804" s="253"/>
      <c r="H1804" s="256">
        <v>21.879999999999999</v>
      </c>
      <c r="I1804" s="257"/>
      <c r="J1804" s="253"/>
      <c r="K1804" s="253"/>
      <c r="L1804" s="258"/>
      <c r="M1804" s="259"/>
      <c r="N1804" s="260"/>
      <c r="O1804" s="260"/>
      <c r="P1804" s="260"/>
      <c r="Q1804" s="260"/>
      <c r="R1804" s="260"/>
      <c r="S1804" s="260"/>
      <c r="T1804" s="261"/>
      <c r="U1804" s="13"/>
      <c r="V1804" s="13"/>
      <c r="W1804" s="13"/>
      <c r="X1804" s="13"/>
      <c r="Y1804" s="13"/>
      <c r="Z1804" s="13"/>
      <c r="AA1804" s="13"/>
      <c r="AB1804" s="13"/>
      <c r="AC1804" s="13"/>
      <c r="AD1804" s="13"/>
      <c r="AE1804" s="13"/>
      <c r="AT1804" s="262" t="s">
        <v>337</v>
      </c>
      <c r="AU1804" s="262" t="s">
        <v>85</v>
      </c>
      <c r="AV1804" s="13" t="s">
        <v>87</v>
      </c>
      <c r="AW1804" s="13" t="s">
        <v>33</v>
      </c>
      <c r="AX1804" s="13" t="s">
        <v>77</v>
      </c>
      <c r="AY1804" s="262" t="s">
        <v>247</v>
      </c>
    </row>
    <row r="1805" s="14" customFormat="1">
      <c r="A1805" s="14"/>
      <c r="B1805" s="263"/>
      <c r="C1805" s="264"/>
      <c r="D1805" s="232" t="s">
        <v>337</v>
      </c>
      <c r="E1805" s="265" t="s">
        <v>1</v>
      </c>
      <c r="F1805" s="266" t="s">
        <v>340</v>
      </c>
      <c r="G1805" s="264"/>
      <c r="H1805" s="267">
        <v>556.62199999999996</v>
      </c>
      <c r="I1805" s="268"/>
      <c r="J1805" s="264"/>
      <c r="K1805" s="264"/>
      <c r="L1805" s="269"/>
      <c r="M1805" s="270"/>
      <c r="N1805" s="271"/>
      <c r="O1805" s="271"/>
      <c r="P1805" s="271"/>
      <c r="Q1805" s="271"/>
      <c r="R1805" s="271"/>
      <c r="S1805" s="271"/>
      <c r="T1805" s="272"/>
      <c r="U1805" s="14"/>
      <c r="V1805" s="14"/>
      <c r="W1805" s="14"/>
      <c r="X1805" s="14"/>
      <c r="Y1805" s="14"/>
      <c r="Z1805" s="14"/>
      <c r="AA1805" s="14"/>
      <c r="AB1805" s="14"/>
      <c r="AC1805" s="14"/>
      <c r="AD1805" s="14"/>
      <c r="AE1805" s="14"/>
      <c r="AT1805" s="273" t="s">
        <v>337</v>
      </c>
      <c r="AU1805" s="273" t="s">
        <v>85</v>
      </c>
      <c r="AV1805" s="14" t="s">
        <v>258</v>
      </c>
      <c r="AW1805" s="14" t="s">
        <v>33</v>
      </c>
      <c r="AX1805" s="14" t="s">
        <v>85</v>
      </c>
      <c r="AY1805" s="273" t="s">
        <v>247</v>
      </c>
    </row>
    <row r="1806" s="2" customFormat="1" ht="33" customHeight="1">
      <c r="A1806" s="38"/>
      <c r="B1806" s="39"/>
      <c r="C1806" s="219" t="s">
        <v>3088</v>
      </c>
      <c r="D1806" s="219" t="s">
        <v>248</v>
      </c>
      <c r="E1806" s="220" t="s">
        <v>1727</v>
      </c>
      <c r="F1806" s="221" t="s">
        <v>1728</v>
      </c>
      <c r="G1806" s="222" t="s">
        <v>267</v>
      </c>
      <c r="H1806" s="223">
        <v>243.256</v>
      </c>
      <c r="I1806" s="224"/>
      <c r="J1806" s="225">
        <f>ROUND(I1806*H1806,2)</f>
        <v>0</v>
      </c>
      <c r="K1806" s="221" t="s">
        <v>336</v>
      </c>
      <c r="L1806" s="44"/>
      <c r="M1806" s="226" t="s">
        <v>1</v>
      </c>
      <c r="N1806" s="227" t="s">
        <v>42</v>
      </c>
      <c r="O1806" s="91"/>
      <c r="P1806" s="228">
        <f>O1806*H1806</f>
        <v>0</v>
      </c>
      <c r="Q1806" s="228">
        <v>0</v>
      </c>
      <c r="R1806" s="228">
        <f>Q1806*H1806</f>
        <v>0</v>
      </c>
      <c r="S1806" s="228">
        <v>0</v>
      </c>
      <c r="T1806" s="229">
        <f>S1806*H1806</f>
        <v>0</v>
      </c>
      <c r="U1806" s="38"/>
      <c r="V1806" s="38"/>
      <c r="W1806" s="38"/>
      <c r="X1806" s="38"/>
      <c r="Y1806" s="38"/>
      <c r="Z1806" s="38"/>
      <c r="AA1806" s="38"/>
      <c r="AB1806" s="38"/>
      <c r="AC1806" s="38"/>
      <c r="AD1806" s="38"/>
      <c r="AE1806" s="38"/>
      <c r="AR1806" s="230" t="s">
        <v>264</v>
      </c>
      <c r="AT1806" s="230" t="s">
        <v>248</v>
      </c>
      <c r="AU1806" s="230" t="s">
        <v>85</v>
      </c>
      <c r="AY1806" s="17" t="s">
        <v>247</v>
      </c>
      <c r="BE1806" s="231">
        <f>IF(N1806="základní",J1806,0)</f>
        <v>0</v>
      </c>
      <c r="BF1806" s="231">
        <f>IF(N1806="snížená",J1806,0)</f>
        <v>0</v>
      </c>
      <c r="BG1806" s="231">
        <f>IF(N1806="zákl. přenesená",J1806,0)</f>
        <v>0</v>
      </c>
      <c r="BH1806" s="231">
        <f>IF(N1806="sníž. přenesená",J1806,0)</f>
        <v>0</v>
      </c>
      <c r="BI1806" s="231">
        <f>IF(N1806="nulová",J1806,0)</f>
        <v>0</v>
      </c>
      <c r="BJ1806" s="17" t="s">
        <v>85</v>
      </c>
      <c r="BK1806" s="231">
        <f>ROUND(I1806*H1806,2)</f>
        <v>0</v>
      </c>
      <c r="BL1806" s="17" t="s">
        <v>264</v>
      </c>
      <c r="BM1806" s="230" t="s">
        <v>3089</v>
      </c>
    </row>
    <row r="1807" s="13" customFormat="1">
      <c r="A1807" s="13"/>
      <c r="B1807" s="252"/>
      <c r="C1807" s="253"/>
      <c r="D1807" s="232" t="s">
        <v>337</v>
      </c>
      <c r="E1807" s="254" t="s">
        <v>1</v>
      </c>
      <c r="F1807" s="255" t="s">
        <v>5359</v>
      </c>
      <c r="G1807" s="253"/>
      <c r="H1807" s="256">
        <v>226.643</v>
      </c>
      <c r="I1807" s="257"/>
      <c r="J1807" s="253"/>
      <c r="K1807" s="253"/>
      <c r="L1807" s="258"/>
      <c r="M1807" s="259"/>
      <c r="N1807" s="260"/>
      <c r="O1807" s="260"/>
      <c r="P1807" s="260"/>
      <c r="Q1807" s="260"/>
      <c r="R1807" s="260"/>
      <c r="S1807" s="260"/>
      <c r="T1807" s="261"/>
      <c r="U1807" s="13"/>
      <c r="V1807" s="13"/>
      <c r="W1807" s="13"/>
      <c r="X1807" s="13"/>
      <c r="Y1807" s="13"/>
      <c r="Z1807" s="13"/>
      <c r="AA1807" s="13"/>
      <c r="AB1807" s="13"/>
      <c r="AC1807" s="13"/>
      <c r="AD1807" s="13"/>
      <c r="AE1807" s="13"/>
      <c r="AT1807" s="262" t="s">
        <v>337</v>
      </c>
      <c r="AU1807" s="262" t="s">
        <v>85</v>
      </c>
      <c r="AV1807" s="13" t="s">
        <v>87</v>
      </c>
      <c r="AW1807" s="13" t="s">
        <v>33</v>
      </c>
      <c r="AX1807" s="13" t="s">
        <v>77</v>
      </c>
      <c r="AY1807" s="262" t="s">
        <v>247</v>
      </c>
    </row>
    <row r="1808" s="13" customFormat="1">
      <c r="A1808" s="13"/>
      <c r="B1808" s="252"/>
      <c r="C1808" s="253"/>
      <c r="D1808" s="232" t="s">
        <v>337</v>
      </c>
      <c r="E1808" s="254" t="s">
        <v>1</v>
      </c>
      <c r="F1808" s="255" t="s">
        <v>5360</v>
      </c>
      <c r="G1808" s="253"/>
      <c r="H1808" s="256">
        <v>16.613</v>
      </c>
      <c r="I1808" s="257"/>
      <c r="J1808" s="253"/>
      <c r="K1808" s="253"/>
      <c r="L1808" s="258"/>
      <c r="M1808" s="259"/>
      <c r="N1808" s="260"/>
      <c r="O1808" s="260"/>
      <c r="P1808" s="260"/>
      <c r="Q1808" s="260"/>
      <c r="R1808" s="260"/>
      <c r="S1808" s="260"/>
      <c r="T1808" s="261"/>
      <c r="U1808" s="13"/>
      <c r="V1808" s="13"/>
      <c r="W1808" s="13"/>
      <c r="X1808" s="13"/>
      <c r="Y1808" s="13"/>
      <c r="Z1808" s="13"/>
      <c r="AA1808" s="13"/>
      <c r="AB1808" s="13"/>
      <c r="AC1808" s="13"/>
      <c r="AD1808" s="13"/>
      <c r="AE1808" s="13"/>
      <c r="AT1808" s="262" t="s">
        <v>337</v>
      </c>
      <c r="AU1808" s="262" t="s">
        <v>85</v>
      </c>
      <c r="AV1808" s="13" t="s">
        <v>87</v>
      </c>
      <c r="AW1808" s="13" t="s">
        <v>33</v>
      </c>
      <c r="AX1808" s="13" t="s">
        <v>77</v>
      </c>
      <c r="AY1808" s="262" t="s">
        <v>247</v>
      </c>
    </row>
    <row r="1809" s="14" customFormat="1">
      <c r="A1809" s="14"/>
      <c r="B1809" s="263"/>
      <c r="C1809" s="264"/>
      <c r="D1809" s="232" t="s">
        <v>337</v>
      </c>
      <c r="E1809" s="265" t="s">
        <v>1</v>
      </c>
      <c r="F1809" s="266" t="s">
        <v>340</v>
      </c>
      <c r="G1809" s="264"/>
      <c r="H1809" s="267">
        <v>243.256</v>
      </c>
      <c r="I1809" s="268"/>
      <c r="J1809" s="264"/>
      <c r="K1809" s="264"/>
      <c r="L1809" s="269"/>
      <c r="M1809" s="270"/>
      <c r="N1809" s="271"/>
      <c r="O1809" s="271"/>
      <c r="P1809" s="271"/>
      <c r="Q1809" s="271"/>
      <c r="R1809" s="271"/>
      <c r="S1809" s="271"/>
      <c r="T1809" s="272"/>
      <c r="U1809" s="14"/>
      <c r="V1809" s="14"/>
      <c r="W1809" s="14"/>
      <c r="X1809" s="14"/>
      <c r="Y1809" s="14"/>
      <c r="Z1809" s="14"/>
      <c r="AA1809" s="14"/>
      <c r="AB1809" s="14"/>
      <c r="AC1809" s="14"/>
      <c r="AD1809" s="14"/>
      <c r="AE1809" s="14"/>
      <c r="AT1809" s="273" t="s">
        <v>337</v>
      </c>
      <c r="AU1809" s="273" t="s">
        <v>85</v>
      </c>
      <c r="AV1809" s="14" t="s">
        <v>258</v>
      </c>
      <c r="AW1809" s="14" t="s">
        <v>33</v>
      </c>
      <c r="AX1809" s="14" t="s">
        <v>85</v>
      </c>
      <c r="AY1809" s="273" t="s">
        <v>247</v>
      </c>
    </row>
    <row r="1810" s="2" customFormat="1" ht="33" customHeight="1">
      <c r="A1810" s="38"/>
      <c r="B1810" s="39"/>
      <c r="C1810" s="219" t="s">
        <v>1176</v>
      </c>
      <c r="D1810" s="219" t="s">
        <v>248</v>
      </c>
      <c r="E1810" s="220" t="s">
        <v>5361</v>
      </c>
      <c r="F1810" s="221" t="s">
        <v>5362</v>
      </c>
      <c r="G1810" s="222" t="s">
        <v>267</v>
      </c>
      <c r="H1810" s="223">
        <v>271.00599999999997</v>
      </c>
      <c r="I1810" s="224"/>
      <c r="J1810" s="225">
        <f>ROUND(I1810*H1810,2)</f>
        <v>0</v>
      </c>
      <c r="K1810" s="221" t="s">
        <v>336</v>
      </c>
      <c r="L1810" s="44"/>
      <c r="M1810" s="226" t="s">
        <v>1</v>
      </c>
      <c r="N1810" s="227" t="s">
        <v>42</v>
      </c>
      <c r="O1810" s="91"/>
      <c r="P1810" s="228">
        <f>O1810*H1810</f>
        <v>0</v>
      </c>
      <c r="Q1810" s="228">
        <v>0</v>
      </c>
      <c r="R1810" s="228">
        <f>Q1810*H1810</f>
        <v>0</v>
      </c>
      <c r="S1810" s="228">
        <v>0</v>
      </c>
      <c r="T1810" s="229">
        <f>S1810*H1810</f>
        <v>0</v>
      </c>
      <c r="U1810" s="38"/>
      <c r="V1810" s="38"/>
      <c r="W1810" s="38"/>
      <c r="X1810" s="38"/>
      <c r="Y1810" s="38"/>
      <c r="Z1810" s="38"/>
      <c r="AA1810" s="38"/>
      <c r="AB1810" s="38"/>
      <c r="AC1810" s="38"/>
      <c r="AD1810" s="38"/>
      <c r="AE1810" s="38"/>
      <c r="AR1810" s="230" t="s">
        <v>264</v>
      </c>
      <c r="AT1810" s="230" t="s">
        <v>248</v>
      </c>
      <c r="AU1810" s="230" t="s">
        <v>85</v>
      </c>
      <c r="AY1810" s="17" t="s">
        <v>247</v>
      </c>
      <c r="BE1810" s="231">
        <f>IF(N1810="základní",J1810,0)</f>
        <v>0</v>
      </c>
      <c r="BF1810" s="231">
        <f>IF(N1810="snížená",J1810,0)</f>
        <v>0</v>
      </c>
      <c r="BG1810" s="231">
        <f>IF(N1810="zákl. přenesená",J1810,0)</f>
        <v>0</v>
      </c>
      <c r="BH1810" s="231">
        <f>IF(N1810="sníž. přenesená",J1810,0)</f>
        <v>0</v>
      </c>
      <c r="BI1810" s="231">
        <f>IF(N1810="nulová",J1810,0)</f>
        <v>0</v>
      </c>
      <c r="BJ1810" s="17" t="s">
        <v>85</v>
      </c>
      <c r="BK1810" s="231">
        <f>ROUND(I1810*H1810,2)</f>
        <v>0</v>
      </c>
      <c r="BL1810" s="17" t="s">
        <v>264</v>
      </c>
      <c r="BM1810" s="230" t="s">
        <v>3090</v>
      </c>
    </row>
    <row r="1811" s="13" customFormat="1">
      <c r="A1811" s="13"/>
      <c r="B1811" s="252"/>
      <c r="C1811" s="253"/>
      <c r="D1811" s="232" t="s">
        <v>337</v>
      </c>
      <c r="E1811" s="254" t="s">
        <v>1</v>
      </c>
      <c r="F1811" s="255" t="s">
        <v>5363</v>
      </c>
      <c r="G1811" s="253"/>
      <c r="H1811" s="256">
        <v>271.00599999999997</v>
      </c>
      <c r="I1811" s="257"/>
      <c r="J1811" s="253"/>
      <c r="K1811" s="253"/>
      <c r="L1811" s="258"/>
      <c r="M1811" s="259"/>
      <c r="N1811" s="260"/>
      <c r="O1811" s="260"/>
      <c r="P1811" s="260"/>
      <c r="Q1811" s="260"/>
      <c r="R1811" s="260"/>
      <c r="S1811" s="260"/>
      <c r="T1811" s="261"/>
      <c r="U1811" s="13"/>
      <c r="V1811" s="13"/>
      <c r="W1811" s="13"/>
      <c r="X1811" s="13"/>
      <c r="Y1811" s="13"/>
      <c r="Z1811" s="13"/>
      <c r="AA1811" s="13"/>
      <c r="AB1811" s="13"/>
      <c r="AC1811" s="13"/>
      <c r="AD1811" s="13"/>
      <c r="AE1811" s="13"/>
      <c r="AT1811" s="262" t="s">
        <v>337</v>
      </c>
      <c r="AU1811" s="262" t="s">
        <v>85</v>
      </c>
      <c r="AV1811" s="13" t="s">
        <v>87</v>
      </c>
      <c r="AW1811" s="13" t="s">
        <v>33</v>
      </c>
      <c r="AX1811" s="13" t="s">
        <v>77</v>
      </c>
      <c r="AY1811" s="262" t="s">
        <v>247</v>
      </c>
    </row>
    <row r="1812" s="14" customFormat="1">
      <c r="A1812" s="14"/>
      <c r="B1812" s="263"/>
      <c r="C1812" s="264"/>
      <c r="D1812" s="232" t="s">
        <v>337</v>
      </c>
      <c r="E1812" s="265" t="s">
        <v>1</v>
      </c>
      <c r="F1812" s="266" t="s">
        <v>340</v>
      </c>
      <c r="G1812" s="264"/>
      <c r="H1812" s="267">
        <v>271.00599999999997</v>
      </c>
      <c r="I1812" s="268"/>
      <c r="J1812" s="264"/>
      <c r="K1812" s="264"/>
      <c r="L1812" s="269"/>
      <c r="M1812" s="270"/>
      <c r="N1812" s="271"/>
      <c r="O1812" s="271"/>
      <c r="P1812" s="271"/>
      <c r="Q1812" s="271"/>
      <c r="R1812" s="271"/>
      <c r="S1812" s="271"/>
      <c r="T1812" s="272"/>
      <c r="U1812" s="14"/>
      <c r="V1812" s="14"/>
      <c r="W1812" s="14"/>
      <c r="X1812" s="14"/>
      <c r="Y1812" s="14"/>
      <c r="Z1812" s="14"/>
      <c r="AA1812" s="14"/>
      <c r="AB1812" s="14"/>
      <c r="AC1812" s="14"/>
      <c r="AD1812" s="14"/>
      <c r="AE1812" s="14"/>
      <c r="AT1812" s="273" t="s">
        <v>337</v>
      </c>
      <c r="AU1812" s="273" t="s">
        <v>85</v>
      </c>
      <c r="AV1812" s="14" t="s">
        <v>258</v>
      </c>
      <c r="AW1812" s="14" t="s">
        <v>33</v>
      </c>
      <c r="AX1812" s="14" t="s">
        <v>85</v>
      </c>
      <c r="AY1812" s="273" t="s">
        <v>247</v>
      </c>
    </row>
    <row r="1813" s="2" customFormat="1" ht="24.15" customHeight="1">
      <c r="A1813" s="38"/>
      <c r="B1813" s="39"/>
      <c r="C1813" s="219" t="s">
        <v>3091</v>
      </c>
      <c r="D1813" s="219" t="s">
        <v>248</v>
      </c>
      <c r="E1813" s="220" t="s">
        <v>1732</v>
      </c>
      <c r="F1813" s="221" t="s">
        <v>1733</v>
      </c>
      <c r="G1813" s="222" t="s">
        <v>1317</v>
      </c>
      <c r="H1813" s="274"/>
      <c r="I1813" s="224"/>
      <c r="J1813" s="225">
        <f>ROUND(I1813*H1813,2)</f>
        <v>0</v>
      </c>
      <c r="K1813" s="221" t="s">
        <v>336</v>
      </c>
      <c r="L1813" s="44"/>
      <c r="M1813" s="226" t="s">
        <v>1</v>
      </c>
      <c r="N1813" s="227" t="s">
        <v>42</v>
      </c>
      <c r="O1813" s="91"/>
      <c r="P1813" s="228">
        <f>O1813*H1813</f>
        <v>0</v>
      </c>
      <c r="Q1813" s="228">
        <v>0</v>
      </c>
      <c r="R1813" s="228">
        <f>Q1813*H1813</f>
        <v>0</v>
      </c>
      <c r="S1813" s="228">
        <v>0</v>
      </c>
      <c r="T1813" s="229">
        <f>S1813*H1813</f>
        <v>0</v>
      </c>
      <c r="U1813" s="38"/>
      <c r="V1813" s="38"/>
      <c r="W1813" s="38"/>
      <c r="X1813" s="38"/>
      <c r="Y1813" s="38"/>
      <c r="Z1813" s="38"/>
      <c r="AA1813" s="38"/>
      <c r="AB1813" s="38"/>
      <c r="AC1813" s="38"/>
      <c r="AD1813" s="38"/>
      <c r="AE1813" s="38"/>
      <c r="AR1813" s="230" t="s">
        <v>264</v>
      </c>
      <c r="AT1813" s="230" t="s">
        <v>248</v>
      </c>
      <c r="AU1813" s="230" t="s">
        <v>85</v>
      </c>
      <c r="AY1813" s="17" t="s">
        <v>247</v>
      </c>
      <c r="BE1813" s="231">
        <f>IF(N1813="základní",J1813,0)</f>
        <v>0</v>
      </c>
      <c r="BF1813" s="231">
        <f>IF(N1813="snížená",J1813,0)</f>
        <v>0</v>
      </c>
      <c r="BG1813" s="231">
        <f>IF(N1813="zákl. přenesená",J1813,0)</f>
        <v>0</v>
      </c>
      <c r="BH1813" s="231">
        <f>IF(N1813="sníž. přenesená",J1813,0)</f>
        <v>0</v>
      </c>
      <c r="BI1813" s="231">
        <f>IF(N1813="nulová",J1813,0)</f>
        <v>0</v>
      </c>
      <c r="BJ1813" s="17" t="s">
        <v>85</v>
      </c>
      <c r="BK1813" s="231">
        <f>ROUND(I1813*H1813,2)</f>
        <v>0</v>
      </c>
      <c r="BL1813" s="17" t="s">
        <v>264</v>
      </c>
      <c r="BM1813" s="230" t="s">
        <v>3092</v>
      </c>
    </row>
    <row r="1814" s="2" customFormat="1">
      <c r="A1814" s="38"/>
      <c r="B1814" s="39"/>
      <c r="C1814" s="40"/>
      <c r="D1814" s="232" t="s">
        <v>253</v>
      </c>
      <c r="E1814" s="40"/>
      <c r="F1814" s="233" t="s">
        <v>1604</v>
      </c>
      <c r="G1814" s="40"/>
      <c r="H1814" s="40"/>
      <c r="I1814" s="234"/>
      <c r="J1814" s="40"/>
      <c r="K1814" s="40"/>
      <c r="L1814" s="44"/>
      <c r="M1814" s="235"/>
      <c r="N1814" s="236"/>
      <c r="O1814" s="91"/>
      <c r="P1814" s="91"/>
      <c r="Q1814" s="91"/>
      <c r="R1814" s="91"/>
      <c r="S1814" s="91"/>
      <c r="T1814" s="92"/>
      <c r="U1814" s="38"/>
      <c r="V1814" s="38"/>
      <c r="W1814" s="38"/>
      <c r="X1814" s="38"/>
      <c r="Y1814" s="38"/>
      <c r="Z1814" s="38"/>
      <c r="AA1814" s="38"/>
      <c r="AB1814" s="38"/>
      <c r="AC1814" s="38"/>
      <c r="AD1814" s="38"/>
      <c r="AE1814" s="38"/>
      <c r="AT1814" s="17" t="s">
        <v>253</v>
      </c>
      <c r="AU1814" s="17" t="s">
        <v>85</v>
      </c>
    </row>
    <row r="1815" s="11" customFormat="1" ht="25.92" customHeight="1">
      <c r="A1815" s="11"/>
      <c r="B1815" s="205"/>
      <c r="C1815" s="206"/>
      <c r="D1815" s="207" t="s">
        <v>76</v>
      </c>
      <c r="E1815" s="208" t="s">
        <v>1735</v>
      </c>
      <c r="F1815" s="208" t="s">
        <v>1736</v>
      </c>
      <c r="G1815" s="206"/>
      <c r="H1815" s="206"/>
      <c r="I1815" s="209"/>
      <c r="J1815" s="210">
        <f>BK1815</f>
        <v>0</v>
      </c>
      <c r="K1815" s="206"/>
      <c r="L1815" s="211"/>
      <c r="M1815" s="212"/>
      <c r="N1815" s="213"/>
      <c r="O1815" s="213"/>
      <c r="P1815" s="214">
        <f>SUM(P1816:P1886)</f>
        <v>0</v>
      </c>
      <c r="Q1815" s="213"/>
      <c r="R1815" s="214">
        <f>SUM(R1816:R1886)</f>
        <v>0</v>
      </c>
      <c r="S1815" s="213"/>
      <c r="T1815" s="215">
        <f>SUM(T1816:T1886)</f>
        <v>0</v>
      </c>
      <c r="U1815" s="11"/>
      <c r="V1815" s="11"/>
      <c r="W1815" s="11"/>
      <c r="X1815" s="11"/>
      <c r="Y1815" s="11"/>
      <c r="Z1815" s="11"/>
      <c r="AA1815" s="11"/>
      <c r="AB1815" s="11"/>
      <c r="AC1815" s="11"/>
      <c r="AD1815" s="11"/>
      <c r="AE1815" s="11"/>
      <c r="AR1815" s="216" t="s">
        <v>87</v>
      </c>
      <c r="AT1815" s="217" t="s">
        <v>76</v>
      </c>
      <c r="AU1815" s="217" t="s">
        <v>77</v>
      </c>
      <c r="AY1815" s="216" t="s">
        <v>247</v>
      </c>
      <c r="BK1815" s="218">
        <f>SUM(BK1816:BK1886)</f>
        <v>0</v>
      </c>
    </row>
    <row r="1816" s="2" customFormat="1" ht="24.15" customHeight="1">
      <c r="A1816" s="38"/>
      <c r="B1816" s="39"/>
      <c r="C1816" s="219" t="s">
        <v>1181</v>
      </c>
      <c r="D1816" s="219" t="s">
        <v>248</v>
      </c>
      <c r="E1816" s="220" t="s">
        <v>1737</v>
      </c>
      <c r="F1816" s="221" t="s">
        <v>1738</v>
      </c>
      <c r="G1816" s="222" t="s">
        <v>681</v>
      </c>
      <c r="H1816" s="223">
        <v>130</v>
      </c>
      <c r="I1816" s="224"/>
      <c r="J1816" s="225">
        <f>ROUND(I1816*H1816,2)</f>
        <v>0</v>
      </c>
      <c r="K1816" s="221" t="s">
        <v>336</v>
      </c>
      <c r="L1816" s="44"/>
      <c r="M1816" s="226" t="s">
        <v>1</v>
      </c>
      <c r="N1816" s="227" t="s">
        <v>42</v>
      </c>
      <c r="O1816" s="91"/>
      <c r="P1816" s="228">
        <f>O1816*H1816</f>
        <v>0</v>
      </c>
      <c r="Q1816" s="228">
        <v>0</v>
      </c>
      <c r="R1816" s="228">
        <f>Q1816*H1816</f>
        <v>0</v>
      </c>
      <c r="S1816" s="228">
        <v>0</v>
      </c>
      <c r="T1816" s="229">
        <f>S1816*H1816</f>
        <v>0</v>
      </c>
      <c r="U1816" s="38"/>
      <c r="V1816" s="38"/>
      <c r="W1816" s="38"/>
      <c r="X1816" s="38"/>
      <c r="Y1816" s="38"/>
      <c r="Z1816" s="38"/>
      <c r="AA1816" s="38"/>
      <c r="AB1816" s="38"/>
      <c r="AC1816" s="38"/>
      <c r="AD1816" s="38"/>
      <c r="AE1816" s="38"/>
      <c r="AR1816" s="230" t="s">
        <v>264</v>
      </c>
      <c r="AT1816" s="230" t="s">
        <v>248</v>
      </c>
      <c r="AU1816" s="230" t="s">
        <v>85</v>
      </c>
      <c r="AY1816" s="17" t="s">
        <v>247</v>
      </c>
      <c r="BE1816" s="231">
        <f>IF(N1816="základní",J1816,0)</f>
        <v>0</v>
      </c>
      <c r="BF1816" s="231">
        <f>IF(N1816="snížená",J1816,0)</f>
        <v>0</v>
      </c>
      <c r="BG1816" s="231">
        <f>IF(N1816="zákl. přenesená",J1816,0)</f>
        <v>0</v>
      </c>
      <c r="BH1816" s="231">
        <f>IF(N1816="sníž. přenesená",J1816,0)</f>
        <v>0</v>
      </c>
      <c r="BI1816" s="231">
        <f>IF(N1816="nulová",J1816,0)</f>
        <v>0</v>
      </c>
      <c r="BJ1816" s="17" t="s">
        <v>85</v>
      </c>
      <c r="BK1816" s="231">
        <f>ROUND(I1816*H1816,2)</f>
        <v>0</v>
      </c>
      <c r="BL1816" s="17" t="s">
        <v>264</v>
      </c>
      <c r="BM1816" s="230" t="s">
        <v>3093</v>
      </c>
    </row>
    <row r="1817" s="12" customFormat="1">
      <c r="A1817" s="12"/>
      <c r="B1817" s="242"/>
      <c r="C1817" s="243"/>
      <c r="D1817" s="232" t="s">
        <v>337</v>
      </c>
      <c r="E1817" s="244" t="s">
        <v>1</v>
      </c>
      <c r="F1817" s="245" t="s">
        <v>4357</v>
      </c>
      <c r="G1817" s="243"/>
      <c r="H1817" s="244" t="s">
        <v>1</v>
      </c>
      <c r="I1817" s="246"/>
      <c r="J1817" s="243"/>
      <c r="K1817" s="243"/>
      <c r="L1817" s="247"/>
      <c r="M1817" s="248"/>
      <c r="N1817" s="249"/>
      <c r="O1817" s="249"/>
      <c r="P1817" s="249"/>
      <c r="Q1817" s="249"/>
      <c r="R1817" s="249"/>
      <c r="S1817" s="249"/>
      <c r="T1817" s="250"/>
      <c r="U1817" s="12"/>
      <c r="V1817" s="12"/>
      <c r="W1817" s="12"/>
      <c r="X1817" s="12"/>
      <c r="Y1817" s="12"/>
      <c r="Z1817" s="12"/>
      <c r="AA1817" s="12"/>
      <c r="AB1817" s="12"/>
      <c r="AC1817" s="12"/>
      <c r="AD1817" s="12"/>
      <c r="AE1817" s="12"/>
      <c r="AT1817" s="251" t="s">
        <v>337</v>
      </c>
      <c r="AU1817" s="251" t="s">
        <v>85</v>
      </c>
      <c r="AV1817" s="12" t="s">
        <v>85</v>
      </c>
      <c r="AW1817" s="12" t="s">
        <v>33</v>
      </c>
      <c r="AX1817" s="12" t="s">
        <v>77</v>
      </c>
      <c r="AY1817" s="251" t="s">
        <v>247</v>
      </c>
    </row>
    <row r="1818" s="13" customFormat="1">
      <c r="A1818" s="13"/>
      <c r="B1818" s="252"/>
      <c r="C1818" s="253"/>
      <c r="D1818" s="232" t="s">
        <v>337</v>
      </c>
      <c r="E1818" s="254" t="s">
        <v>1</v>
      </c>
      <c r="F1818" s="255" t="s">
        <v>5364</v>
      </c>
      <c r="G1818" s="253"/>
      <c r="H1818" s="256">
        <v>60</v>
      </c>
      <c r="I1818" s="257"/>
      <c r="J1818" s="253"/>
      <c r="K1818" s="253"/>
      <c r="L1818" s="258"/>
      <c r="M1818" s="259"/>
      <c r="N1818" s="260"/>
      <c r="O1818" s="260"/>
      <c r="P1818" s="260"/>
      <c r="Q1818" s="260"/>
      <c r="R1818" s="260"/>
      <c r="S1818" s="260"/>
      <c r="T1818" s="261"/>
      <c r="U1818" s="13"/>
      <c r="V1818" s="13"/>
      <c r="W1818" s="13"/>
      <c r="X1818" s="13"/>
      <c r="Y1818" s="13"/>
      <c r="Z1818" s="13"/>
      <c r="AA1818" s="13"/>
      <c r="AB1818" s="13"/>
      <c r="AC1818" s="13"/>
      <c r="AD1818" s="13"/>
      <c r="AE1818" s="13"/>
      <c r="AT1818" s="262" t="s">
        <v>337</v>
      </c>
      <c r="AU1818" s="262" t="s">
        <v>85</v>
      </c>
      <c r="AV1818" s="13" t="s">
        <v>87</v>
      </c>
      <c r="AW1818" s="13" t="s">
        <v>33</v>
      </c>
      <c r="AX1818" s="13" t="s">
        <v>77</v>
      </c>
      <c r="AY1818" s="262" t="s">
        <v>247</v>
      </c>
    </row>
    <row r="1819" s="13" customFormat="1">
      <c r="A1819" s="13"/>
      <c r="B1819" s="252"/>
      <c r="C1819" s="253"/>
      <c r="D1819" s="232" t="s">
        <v>337</v>
      </c>
      <c r="E1819" s="254" t="s">
        <v>1</v>
      </c>
      <c r="F1819" s="255" t="s">
        <v>5364</v>
      </c>
      <c r="G1819" s="253"/>
      <c r="H1819" s="256">
        <v>60</v>
      </c>
      <c r="I1819" s="257"/>
      <c r="J1819" s="253"/>
      <c r="K1819" s="253"/>
      <c r="L1819" s="258"/>
      <c r="M1819" s="259"/>
      <c r="N1819" s="260"/>
      <c r="O1819" s="260"/>
      <c r="P1819" s="260"/>
      <c r="Q1819" s="260"/>
      <c r="R1819" s="260"/>
      <c r="S1819" s="260"/>
      <c r="T1819" s="261"/>
      <c r="U1819" s="13"/>
      <c r="V1819" s="13"/>
      <c r="W1819" s="13"/>
      <c r="X1819" s="13"/>
      <c r="Y1819" s="13"/>
      <c r="Z1819" s="13"/>
      <c r="AA1819" s="13"/>
      <c r="AB1819" s="13"/>
      <c r="AC1819" s="13"/>
      <c r="AD1819" s="13"/>
      <c r="AE1819" s="13"/>
      <c r="AT1819" s="262" t="s">
        <v>337</v>
      </c>
      <c r="AU1819" s="262" t="s">
        <v>85</v>
      </c>
      <c r="AV1819" s="13" t="s">
        <v>87</v>
      </c>
      <c r="AW1819" s="13" t="s">
        <v>33</v>
      </c>
      <c r="AX1819" s="13" t="s">
        <v>77</v>
      </c>
      <c r="AY1819" s="262" t="s">
        <v>247</v>
      </c>
    </row>
    <row r="1820" s="13" customFormat="1">
      <c r="A1820" s="13"/>
      <c r="B1820" s="252"/>
      <c r="C1820" s="253"/>
      <c r="D1820" s="232" t="s">
        <v>337</v>
      </c>
      <c r="E1820" s="254" t="s">
        <v>1</v>
      </c>
      <c r="F1820" s="255" t="s">
        <v>5365</v>
      </c>
      <c r="G1820" s="253"/>
      <c r="H1820" s="256">
        <v>10</v>
      </c>
      <c r="I1820" s="257"/>
      <c r="J1820" s="253"/>
      <c r="K1820" s="253"/>
      <c r="L1820" s="258"/>
      <c r="M1820" s="259"/>
      <c r="N1820" s="260"/>
      <c r="O1820" s="260"/>
      <c r="P1820" s="260"/>
      <c r="Q1820" s="260"/>
      <c r="R1820" s="260"/>
      <c r="S1820" s="260"/>
      <c r="T1820" s="261"/>
      <c r="U1820" s="13"/>
      <c r="V1820" s="13"/>
      <c r="W1820" s="13"/>
      <c r="X1820" s="13"/>
      <c r="Y1820" s="13"/>
      <c r="Z1820" s="13"/>
      <c r="AA1820" s="13"/>
      <c r="AB1820" s="13"/>
      <c r="AC1820" s="13"/>
      <c r="AD1820" s="13"/>
      <c r="AE1820" s="13"/>
      <c r="AT1820" s="262" t="s">
        <v>337</v>
      </c>
      <c r="AU1820" s="262" t="s">
        <v>85</v>
      </c>
      <c r="AV1820" s="13" t="s">
        <v>87</v>
      </c>
      <c r="AW1820" s="13" t="s">
        <v>33</v>
      </c>
      <c r="AX1820" s="13" t="s">
        <v>77</v>
      </c>
      <c r="AY1820" s="262" t="s">
        <v>247</v>
      </c>
    </row>
    <row r="1821" s="14" customFormat="1">
      <c r="A1821" s="14"/>
      <c r="B1821" s="263"/>
      <c r="C1821" s="264"/>
      <c r="D1821" s="232" t="s">
        <v>337</v>
      </c>
      <c r="E1821" s="265" t="s">
        <v>1</v>
      </c>
      <c r="F1821" s="266" t="s">
        <v>340</v>
      </c>
      <c r="G1821" s="264"/>
      <c r="H1821" s="267">
        <v>130</v>
      </c>
      <c r="I1821" s="268"/>
      <c r="J1821" s="264"/>
      <c r="K1821" s="264"/>
      <c r="L1821" s="269"/>
      <c r="M1821" s="270"/>
      <c r="N1821" s="271"/>
      <c r="O1821" s="271"/>
      <c r="P1821" s="271"/>
      <c r="Q1821" s="271"/>
      <c r="R1821" s="271"/>
      <c r="S1821" s="271"/>
      <c r="T1821" s="272"/>
      <c r="U1821" s="14"/>
      <c r="V1821" s="14"/>
      <c r="W1821" s="14"/>
      <c r="X1821" s="14"/>
      <c r="Y1821" s="14"/>
      <c r="Z1821" s="14"/>
      <c r="AA1821" s="14"/>
      <c r="AB1821" s="14"/>
      <c r="AC1821" s="14"/>
      <c r="AD1821" s="14"/>
      <c r="AE1821" s="14"/>
      <c r="AT1821" s="273" t="s">
        <v>337</v>
      </c>
      <c r="AU1821" s="273" t="s">
        <v>85</v>
      </c>
      <c r="AV1821" s="14" t="s">
        <v>258</v>
      </c>
      <c r="AW1821" s="14" t="s">
        <v>33</v>
      </c>
      <c r="AX1821" s="14" t="s">
        <v>85</v>
      </c>
      <c r="AY1821" s="273" t="s">
        <v>247</v>
      </c>
    </row>
    <row r="1822" s="2" customFormat="1" ht="24.15" customHeight="1">
      <c r="A1822" s="38"/>
      <c r="B1822" s="39"/>
      <c r="C1822" s="219" t="s">
        <v>3094</v>
      </c>
      <c r="D1822" s="219" t="s">
        <v>248</v>
      </c>
      <c r="E1822" s="220" t="s">
        <v>1743</v>
      </c>
      <c r="F1822" s="221" t="s">
        <v>1744</v>
      </c>
      <c r="G1822" s="222" t="s">
        <v>681</v>
      </c>
      <c r="H1822" s="223">
        <v>130</v>
      </c>
      <c r="I1822" s="224"/>
      <c r="J1822" s="225">
        <f>ROUND(I1822*H1822,2)</f>
        <v>0</v>
      </c>
      <c r="K1822" s="221" t="s">
        <v>336</v>
      </c>
      <c r="L1822" s="44"/>
      <c r="M1822" s="226" t="s">
        <v>1</v>
      </c>
      <c r="N1822" s="227" t="s">
        <v>42</v>
      </c>
      <c r="O1822" s="91"/>
      <c r="P1822" s="228">
        <f>O1822*H1822</f>
        <v>0</v>
      </c>
      <c r="Q1822" s="228">
        <v>0</v>
      </c>
      <c r="R1822" s="228">
        <f>Q1822*H1822</f>
        <v>0</v>
      </c>
      <c r="S1822" s="228">
        <v>0</v>
      </c>
      <c r="T1822" s="229">
        <f>S1822*H1822</f>
        <v>0</v>
      </c>
      <c r="U1822" s="38"/>
      <c r="V1822" s="38"/>
      <c r="W1822" s="38"/>
      <c r="X1822" s="38"/>
      <c r="Y1822" s="38"/>
      <c r="Z1822" s="38"/>
      <c r="AA1822" s="38"/>
      <c r="AB1822" s="38"/>
      <c r="AC1822" s="38"/>
      <c r="AD1822" s="38"/>
      <c r="AE1822" s="38"/>
      <c r="AR1822" s="230" t="s">
        <v>264</v>
      </c>
      <c r="AT1822" s="230" t="s">
        <v>248</v>
      </c>
      <c r="AU1822" s="230" t="s">
        <v>85</v>
      </c>
      <c r="AY1822" s="17" t="s">
        <v>247</v>
      </c>
      <c r="BE1822" s="231">
        <f>IF(N1822="základní",J1822,0)</f>
        <v>0</v>
      </c>
      <c r="BF1822" s="231">
        <f>IF(N1822="snížená",J1822,0)</f>
        <v>0</v>
      </c>
      <c r="BG1822" s="231">
        <f>IF(N1822="zákl. přenesená",J1822,0)</f>
        <v>0</v>
      </c>
      <c r="BH1822" s="231">
        <f>IF(N1822="sníž. přenesená",J1822,0)</f>
        <v>0</v>
      </c>
      <c r="BI1822" s="231">
        <f>IF(N1822="nulová",J1822,0)</f>
        <v>0</v>
      </c>
      <c r="BJ1822" s="17" t="s">
        <v>85</v>
      </c>
      <c r="BK1822" s="231">
        <f>ROUND(I1822*H1822,2)</f>
        <v>0</v>
      </c>
      <c r="BL1822" s="17" t="s">
        <v>264</v>
      </c>
      <c r="BM1822" s="230" t="s">
        <v>3095</v>
      </c>
    </row>
    <row r="1823" s="12" customFormat="1">
      <c r="A1823" s="12"/>
      <c r="B1823" s="242"/>
      <c r="C1823" s="243"/>
      <c r="D1823" s="232" t="s">
        <v>337</v>
      </c>
      <c r="E1823" s="244" t="s">
        <v>1</v>
      </c>
      <c r="F1823" s="245" t="s">
        <v>4357</v>
      </c>
      <c r="G1823" s="243"/>
      <c r="H1823" s="244" t="s">
        <v>1</v>
      </c>
      <c r="I1823" s="246"/>
      <c r="J1823" s="243"/>
      <c r="K1823" s="243"/>
      <c r="L1823" s="247"/>
      <c r="M1823" s="248"/>
      <c r="N1823" s="249"/>
      <c r="O1823" s="249"/>
      <c r="P1823" s="249"/>
      <c r="Q1823" s="249"/>
      <c r="R1823" s="249"/>
      <c r="S1823" s="249"/>
      <c r="T1823" s="250"/>
      <c r="U1823" s="12"/>
      <c r="V1823" s="12"/>
      <c r="W1823" s="12"/>
      <c r="X1823" s="12"/>
      <c r="Y1823" s="12"/>
      <c r="Z1823" s="12"/>
      <c r="AA1823" s="12"/>
      <c r="AB1823" s="12"/>
      <c r="AC1823" s="12"/>
      <c r="AD1823" s="12"/>
      <c r="AE1823" s="12"/>
      <c r="AT1823" s="251" t="s">
        <v>337</v>
      </c>
      <c r="AU1823" s="251" t="s">
        <v>85</v>
      </c>
      <c r="AV1823" s="12" t="s">
        <v>85</v>
      </c>
      <c r="AW1823" s="12" t="s">
        <v>33</v>
      </c>
      <c r="AX1823" s="12" t="s">
        <v>77</v>
      </c>
      <c r="AY1823" s="251" t="s">
        <v>247</v>
      </c>
    </row>
    <row r="1824" s="13" customFormat="1">
      <c r="A1824" s="13"/>
      <c r="B1824" s="252"/>
      <c r="C1824" s="253"/>
      <c r="D1824" s="232" t="s">
        <v>337</v>
      </c>
      <c r="E1824" s="254" t="s">
        <v>1</v>
      </c>
      <c r="F1824" s="255" t="s">
        <v>5364</v>
      </c>
      <c r="G1824" s="253"/>
      <c r="H1824" s="256">
        <v>60</v>
      </c>
      <c r="I1824" s="257"/>
      <c r="J1824" s="253"/>
      <c r="K1824" s="253"/>
      <c r="L1824" s="258"/>
      <c r="M1824" s="259"/>
      <c r="N1824" s="260"/>
      <c r="O1824" s="260"/>
      <c r="P1824" s="260"/>
      <c r="Q1824" s="260"/>
      <c r="R1824" s="260"/>
      <c r="S1824" s="260"/>
      <c r="T1824" s="261"/>
      <c r="U1824" s="13"/>
      <c r="V1824" s="13"/>
      <c r="W1824" s="13"/>
      <c r="X1824" s="13"/>
      <c r="Y1824" s="13"/>
      <c r="Z1824" s="13"/>
      <c r="AA1824" s="13"/>
      <c r="AB1824" s="13"/>
      <c r="AC1824" s="13"/>
      <c r="AD1824" s="13"/>
      <c r="AE1824" s="13"/>
      <c r="AT1824" s="262" t="s">
        <v>337</v>
      </c>
      <c r="AU1824" s="262" t="s">
        <v>85</v>
      </c>
      <c r="AV1824" s="13" t="s">
        <v>87</v>
      </c>
      <c r="AW1824" s="13" t="s">
        <v>33</v>
      </c>
      <c r="AX1824" s="13" t="s">
        <v>77</v>
      </c>
      <c r="AY1824" s="262" t="s">
        <v>247</v>
      </c>
    </row>
    <row r="1825" s="13" customFormat="1">
      <c r="A1825" s="13"/>
      <c r="B1825" s="252"/>
      <c r="C1825" s="253"/>
      <c r="D1825" s="232" t="s">
        <v>337</v>
      </c>
      <c r="E1825" s="254" t="s">
        <v>1</v>
      </c>
      <c r="F1825" s="255" t="s">
        <v>5364</v>
      </c>
      <c r="G1825" s="253"/>
      <c r="H1825" s="256">
        <v>60</v>
      </c>
      <c r="I1825" s="257"/>
      <c r="J1825" s="253"/>
      <c r="K1825" s="253"/>
      <c r="L1825" s="258"/>
      <c r="M1825" s="259"/>
      <c r="N1825" s="260"/>
      <c r="O1825" s="260"/>
      <c r="P1825" s="260"/>
      <c r="Q1825" s="260"/>
      <c r="R1825" s="260"/>
      <c r="S1825" s="260"/>
      <c r="T1825" s="261"/>
      <c r="U1825" s="13"/>
      <c r="V1825" s="13"/>
      <c r="W1825" s="13"/>
      <c r="X1825" s="13"/>
      <c r="Y1825" s="13"/>
      <c r="Z1825" s="13"/>
      <c r="AA1825" s="13"/>
      <c r="AB1825" s="13"/>
      <c r="AC1825" s="13"/>
      <c r="AD1825" s="13"/>
      <c r="AE1825" s="13"/>
      <c r="AT1825" s="262" t="s">
        <v>337</v>
      </c>
      <c r="AU1825" s="262" t="s">
        <v>85</v>
      </c>
      <c r="AV1825" s="13" t="s">
        <v>87</v>
      </c>
      <c r="AW1825" s="13" t="s">
        <v>33</v>
      </c>
      <c r="AX1825" s="13" t="s">
        <v>77</v>
      </c>
      <c r="AY1825" s="262" t="s">
        <v>247</v>
      </c>
    </row>
    <row r="1826" s="13" customFormat="1">
      <c r="A1826" s="13"/>
      <c r="B1826" s="252"/>
      <c r="C1826" s="253"/>
      <c r="D1826" s="232" t="s">
        <v>337</v>
      </c>
      <c r="E1826" s="254" t="s">
        <v>1</v>
      </c>
      <c r="F1826" s="255" t="s">
        <v>5365</v>
      </c>
      <c r="G1826" s="253"/>
      <c r="H1826" s="256">
        <v>10</v>
      </c>
      <c r="I1826" s="257"/>
      <c r="J1826" s="253"/>
      <c r="K1826" s="253"/>
      <c r="L1826" s="258"/>
      <c r="M1826" s="259"/>
      <c r="N1826" s="260"/>
      <c r="O1826" s="260"/>
      <c r="P1826" s="260"/>
      <c r="Q1826" s="260"/>
      <c r="R1826" s="260"/>
      <c r="S1826" s="260"/>
      <c r="T1826" s="261"/>
      <c r="U1826" s="13"/>
      <c r="V1826" s="13"/>
      <c r="W1826" s="13"/>
      <c r="X1826" s="13"/>
      <c r="Y1826" s="13"/>
      <c r="Z1826" s="13"/>
      <c r="AA1826" s="13"/>
      <c r="AB1826" s="13"/>
      <c r="AC1826" s="13"/>
      <c r="AD1826" s="13"/>
      <c r="AE1826" s="13"/>
      <c r="AT1826" s="262" t="s">
        <v>337</v>
      </c>
      <c r="AU1826" s="262" t="s">
        <v>85</v>
      </c>
      <c r="AV1826" s="13" t="s">
        <v>87</v>
      </c>
      <c r="AW1826" s="13" t="s">
        <v>33</v>
      </c>
      <c r="AX1826" s="13" t="s">
        <v>77</v>
      </c>
      <c r="AY1826" s="262" t="s">
        <v>247</v>
      </c>
    </row>
    <row r="1827" s="14" customFormat="1">
      <c r="A1827" s="14"/>
      <c r="B1827" s="263"/>
      <c r="C1827" s="264"/>
      <c r="D1827" s="232" t="s">
        <v>337</v>
      </c>
      <c r="E1827" s="265" t="s">
        <v>1</v>
      </c>
      <c r="F1827" s="266" t="s">
        <v>340</v>
      </c>
      <c r="G1827" s="264"/>
      <c r="H1827" s="267">
        <v>130</v>
      </c>
      <c r="I1827" s="268"/>
      <c r="J1827" s="264"/>
      <c r="K1827" s="264"/>
      <c r="L1827" s="269"/>
      <c r="M1827" s="270"/>
      <c r="N1827" s="271"/>
      <c r="O1827" s="271"/>
      <c r="P1827" s="271"/>
      <c r="Q1827" s="271"/>
      <c r="R1827" s="271"/>
      <c r="S1827" s="271"/>
      <c r="T1827" s="272"/>
      <c r="U1827" s="14"/>
      <c r="V1827" s="14"/>
      <c r="W1827" s="14"/>
      <c r="X1827" s="14"/>
      <c r="Y1827" s="14"/>
      <c r="Z1827" s="14"/>
      <c r="AA1827" s="14"/>
      <c r="AB1827" s="14"/>
      <c r="AC1827" s="14"/>
      <c r="AD1827" s="14"/>
      <c r="AE1827" s="14"/>
      <c r="AT1827" s="273" t="s">
        <v>337</v>
      </c>
      <c r="AU1827" s="273" t="s">
        <v>85</v>
      </c>
      <c r="AV1827" s="14" t="s">
        <v>258</v>
      </c>
      <c r="AW1827" s="14" t="s">
        <v>33</v>
      </c>
      <c r="AX1827" s="14" t="s">
        <v>85</v>
      </c>
      <c r="AY1827" s="273" t="s">
        <v>247</v>
      </c>
    </row>
    <row r="1828" s="2" customFormat="1" ht="33" customHeight="1">
      <c r="A1828" s="38"/>
      <c r="B1828" s="39"/>
      <c r="C1828" s="219" t="s">
        <v>1187</v>
      </c>
      <c r="D1828" s="219" t="s">
        <v>248</v>
      </c>
      <c r="E1828" s="220" t="s">
        <v>1746</v>
      </c>
      <c r="F1828" s="221" t="s">
        <v>1747</v>
      </c>
      <c r="G1828" s="222" t="s">
        <v>681</v>
      </c>
      <c r="H1828" s="223">
        <v>765.82299999999998</v>
      </c>
      <c r="I1828" s="224"/>
      <c r="J1828" s="225">
        <f>ROUND(I1828*H1828,2)</f>
        <v>0</v>
      </c>
      <c r="K1828" s="221" t="s">
        <v>336</v>
      </c>
      <c r="L1828" s="44"/>
      <c r="M1828" s="226" t="s">
        <v>1</v>
      </c>
      <c r="N1828" s="227" t="s">
        <v>42</v>
      </c>
      <c r="O1828" s="91"/>
      <c r="P1828" s="228">
        <f>O1828*H1828</f>
        <v>0</v>
      </c>
      <c r="Q1828" s="228">
        <v>0</v>
      </c>
      <c r="R1828" s="228">
        <f>Q1828*H1828</f>
        <v>0</v>
      </c>
      <c r="S1828" s="228">
        <v>0</v>
      </c>
      <c r="T1828" s="229">
        <f>S1828*H1828</f>
        <v>0</v>
      </c>
      <c r="U1828" s="38"/>
      <c r="V1828" s="38"/>
      <c r="W1828" s="38"/>
      <c r="X1828" s="38"/>
      <c r="Y1828" s="38"/>
      <c r="Z1828" s="38"/>
      <c r="AA1828" s="38"/>
      <c r="AB1828" s="38"/>
      <c r="AC1828" s="38"/>
      <c r="AD1828" s="38"/>
      <c r="AE1828" s="38"/>
      <c r="AR1828" s="230" t="s">
        <v>264</v>
      </c>
      <c r="AT1828" s="230" t="s">
        <v>248</v>
      </c>
      <c r="AU1828" s="230" t="s">
        <v>85</v>
      </c>
      <c r="AY1828" s="17" t="s">
        <v>247</v>
      </c>
      <c r="BE1828" s="231">
        <f>IF(N1828="základní",J1828,0)</f>
        <v>0</v>
      </c>
      <c r="BF1828" s="231">
        <f>IF(N1828="snížená",J1828,0)</f>
        <v>0</v>
      </c>
      <c r="BG1828" s="231">
        <f>IF(N1828="zákl. přenesená",J1828,0)</f>
        <v>0</v>
      </c>
      <c r="BH1828" s="231">
        <f>IF(N1828="sníž. přenesená",J1828,0)</f>
        <v>0</v>
      </c>
      <c r="BI1828" s="231">
        <f>IF(N1828="nulová",J1828,0)</f>
        <v>0</v>
      </c>
      <c r="BJ1828" s="17" t="s">
        <v>85</v>
      </c>
      <c r="BK1828" s="231">
        <f>ROUND(I1828*H1828,2)</f>
        <v>0</v>
      </c>
      <c r="BL1828" s="17" t="s">
        <v>264</v>
      </c>
      <c r="BM1828" s="230" t="s">
        <v>3097</v>
      </c>
    </row>
    <row r="1829" s="12" customFormat="1">
      <c r="A1829" s="12"/>
      <c r="B1829" s="242"/>
      <c r="C1829" s="243"/>
      <c r="D1829" s="232" t="s">
        <v>337</v>
      </c>
      <c r="E1829" s="244" t="s">
        <v>1</v>
      </c>
      <c r="F1829" s="245" t="s">
        <v>4357</v>
      </c>
      <c r="G1829" s="243"/>
      <c r="H1829" s="244" t="s">
        <v>1</v>
      </c>
      <c r="I1829" s="246"/>
      <c r="J1829" s="243"/>
      <c r="K1829" s="243"/>
      <c r="L1829" s="247"/>
      <c r="M1829" s="248"/>
      <c r="N1829" s="249"/>
      <c r="O1829" s="249"/>
      <c r="P1829" s="249"/>
      <c r="Q1829" s="249"/>
      <c r="R1829" s="249"/>
      <c r="S1829" s="249"/>
      <c r="T1829" s="250"/>
      <c r="U1829" s="12"/>
      <c r="V1829" s="12"/>
      <c r="W1829" s="12"/>
      <c r="X1829" s="12"/>
      <c r="Y1829" s="12"/>
      <c r="Z1829" s="12"/>
      <c r="AA1829" s="12"/>
      <c r="AB1829" s="12"/>
      <c r="AC1829" s="12"/>
      <c r="AD1829" s="12"/>
      <c r="AE1829" s="12"/>
      <c r="AT1829" s="251" t="s">
        <v>337</v>
      </c>
      <c r="AU1829" s="251" t="s">
        <v>85</v>
      </c>
      <c r="AV1829" s="12" t="s">
        <v>85</v>
      </c>
      <c r="AW1829" s="12" t="s">
        <v>33</v>
      </c>
      <c r="AX1829" s="12" t="s">
        <v>77</v>
      </c>
      <c r="AY1829" s="251" t="s">
        <v>247</v>
      </c>
    </row>
    <row r="1830" s="13" customFormat="1">
      <c r="A1830" s="13"/>
      <c r="B1830" s="252"/>
      <c r="C1830" s="253"/>
      <c r="D1830" s="232" t="s">
        <v>337</v>
      </c>
      <c r="E1830" s="254" t="s">
        <v>1</v>
      </c>
      <c r="F1830" s="255" t="s">
        <v>5366</v>
      </c>
      <c r="G1830" s="253"/>
      <c r="H1830" s="256">
        <v>99.040999999999997</v>
      </c>
      <c r="I1830" s="257"/>
      <c r="J1830" s="253"/>
      <c r="K1830" s="253"/>
      <c r="L1830" s="258"/>
      <c r="M1830" s="259"/>
      <c r="N1830" s="260"/>
      <c r="O1830" s="260"/>
      <c r="P1830" s="260"/>
      <c r="Q1830" s="260"/>
      <c r="R1830" s="260"/>
      <c r="S1830" s="260"/>
      <c r="T1830" s="261"/>
      <c r="U1830" s="13"/>
      <c r="V1830" s="13"/>
      <c r="W1830" s="13"/>
      <c r="X1830" s="13"/>
      <c r="Y1830" s="13"/>
      <c r="Z1830" s="13"/>
      <c r="AA1830" s="13"/>
      <c r="AB1830" s="13"/>
      <c r="AC1830" s="13"/>
      <c r="AD1830" s="13"/>
      <c r="AE1830" s="13"/>
      <c r="AT1830" s="262" t="s">
        <v>337</v>
      </c>
      <c r="AU1830" s="262" t="s">
        <v>85</v>
      </c>
      <c r="AV1830" s="13" t="s">
        <v>87</v>
      </c>
      <c r="AW1830" s="13" t="s">
        <v>33</v>
      </c>
      <c r="AX1830" s="13" t="s">
        <v>77</v>
      </c>
      <c r="AY1830" s="262" t="s">
        <v>247</v>
      </c>
    </row>
    <row r="1831" s="13" customFormat="1">
      <c r="A1831" s="13"/>
      <c r="B1831" s="252"/>
      <c r="C1831" s="253"/>
      <c r="D1831" s="232" t="s">
        <v>337</v>
      </c>
      <c r="E1831" s="254" t="s">
        <v>1</v>
      </c>
      <c r="F1831" s="255" t="s">
        <v>5367</v>
      </c>
      <c r="G1831" s="253"/>
      <c r="H1831" s="256">
        <v>38.859999999999999</v>
      </c>
      <c r="I1831" s="257"/>
      <c r="J1831" s="253"/>
      <c r="K1831" s="253"/>
      <c r="L1831" s="258"/>
      <c r="M1831" s="259"/>
      <c r="N1831" s="260"/>
      <c r="O1831" s="260"/>
      <c r="P1831" s="260"/>
      <c r="Q1831" s="260"/>
      <c r="R1831" s="260"/>
      <c r="S1831" s="260"/>
      <c r="T1831" s="261"/>
      <c r="U1831" s="13"/>
      <c r="V1831" s="13"/>
      <c r="W1831" s="13"/>
      <c r="X1831" s="13"/>
      <c r="Y1831" s="13"/>
      <c r="Z1831" s="13"/>
      <c r="AA1831" s="13"/>
      <c r="AB1831" s="13"/>
      <c r="AC1831" s="13"/>
      <c r="AD1831" s="13"/>
      <c r="AE1831" s="13"/>
      <c r="AT1831" s="262" t="s">
        <v>337</v>
      </c>
      <c r="AU1831" s="262" t="s">
        <v>85</v>
      </c>
      <c r="AV1831" s="13" t="s">
        <v>87</v>
      </c>
      <c r="AW1831" s="13" t="s">
        <v>33</v>
      </c>
      <c r="AX1831" s="13" t="s">
        <v>77</v>
      </c>
      <c r="AY1831" s="262" t="s">
        <v>247</v>
      </c>
    </row>
    <row r="1832" s="13" customFormat="1">
      <c r="A1832" s="13"/>
      <c r="B1832" s="252"/>
      <c r="C1832" s="253"/>
      <c r="D1832" s="232" t="s">
        <v>337</v>
      </c>
      <c r="E1832" s="254" t="s">
        <v>1</v>
      </c>
      <c r="F1832" s="255" t="s">
        <v>5224</v>
      </c>
      <c r="G1832" s="253"/>
      <c r="H1832" s="256">
        <v>23.850000000000001</v>
      </c>
      <c r="I1832" s="257"/>
      <c r="J1832" s="253"/>
      <c r="K1832" s="253"/>
      <c r="L1832" s="258"/>
      <c r="M1832" s="259"/>
      <c r="N1832" s="260"/>
      <c r="O1832" s="260"/>
      <c r="P1832" s="260"/>
      <c r="Q1832" s="260"/>
      <c r="R1832" s="260"/>
      <c r="S1832" s="260"/>
      <c r="T1832" s="261"/>
      <c r="U1832" s="13"/>
      <c r="V1832" s="13"/>
      <c r="W1832" s="13"/>
      <c r="X1832" s="13"/>
      <c r="Y1832" s="13"/>
      <c r="Z1832" s="13"/>
      <c r="AA1832" s="13"/>
      <c r="AB1832" s="13"/>
      <c r="AC1832" s="13"/>
      <c r="AD1832" s="13"/>
      <c r="AE1832" s="13"/>
      <c r="AT1832" s="262" t="s">
        <v>337</v>
      </c>
      <c r="AU1832" s="262" t="s">
        <v>85</v>
      </c>
      <c r="AV1832" s="13" t="s">
        <v>87</v>
      </c>
      <c r="AW1832" s="13" t="s">
        <v>33</v>
      </c>
      <c r="AX1832" s="13" t="s">
        <v>77</v>
      </c>
      <c r="AY1832" s="262" t="s">
        <v>247</v>
      </c>
    </row>
    <row r="1833" s="13" customFormat="1">
      <c r="A1833" s="13"/>
      <c r="B1833" s="252"/>
      <c r="C1833" s="253"/>
      <c r="D1833" s="232" t="s">
        <v>337</v>
      </c>
      <c r="E1833" s="254" t="s">
        <v>1</v>
      </c>
      <c r="F1833" s="255" t="s">
        <v>5225</v>
      </c>
      <c r="G1833" s="253"/>
      <c r="H1833" s="256">
        <v>23.760000000000002</v>
      </c>
      <c r="I1833" s="257"/>
      <c r="J1833" s="253"/>
      <c r="K1833" s="253"/>
      <c r="L1833" s="258"/>
      <c r="M1833" s="259"/>
      <c r="N1833" s="260"/>
      <c r="O1833" s="260"/>
      <c r="P1833" s="260"/>
      <c r="Q1833" s="260"/>
      <c r="R1833" s="260"/>
      <c r="S1833" s="260"/>
      <c r="T1833" s="261"/>
      <c r="U1833" s="13"/>
      <c r="V1833" s="13"/>
      <c r="W1833" s="13"/>
      <c r="X1833" s="13"/>
      <c r="Y1833" s="13"/>
      <c r="Z1833" s="13"/>
      <c r="AA1833" s="13"/>
      <c r="AB1833" s="13"/>
      <c r="AC1833" s="13"/>
      <c r="AD1833" s="13"/>
      <c r="AE1833" s="13"/>
      <c r="AT1833" s="262" t="s">
        <v>337</v>
      </c>
      <c r="AU1833" s="262" t="s">
        <v>85</v>
      </c>
      <c r="AV1833" s="13" t="s">
        <v>87</v>
      </c>
      <c r="AW1833" s="13" t="s">
        <v>33</v>
      </c>
      <c r="AX1833" s="13" t="s">
        <v>77</v>
      </c>
      <c r="AY1833" s="262" t="s">
        <v>247</v>
      </c>
    </row>
    <row r="1834" s="13" customFormat="1">
      <c r="A1834" s="13"/>
      <c r="B1834" s="252"/>
      <c r="C1834" s="253"/>
      <c r="D1834" s="232" t="s">
        <v>337</v>
      </c>
      <c r="E1834" s="254" t="s">
        <v>1</v>
      </c>
      <c r="F1834" s="255" t="s">
        <v>5368</v>
      </c>
      <c r="G1834" s="253"/>
      <c r="H1834" s="256">
        <v>13.16</v>
      </c>
      <c r="I1834" s="257"/>
      <c r="J1834" s="253"/>
      <c r="K1834" s="253"/>
      <c r="L1834" s="258"/>
      <c r="M1834" s="259"/>
      <c r="N1834" s="260"/>
      <c r="O1834" s="260"/>
      <c r="P1834" s="260"/>
      <c r="Q1834" s="260"/>
      <c r="R1834" s="260"/>
      <c r="S1834" s="260"/>
      <c r="T1834" s="261"/>
      <c r="U1834" s="13"/>
      <c r="V1834" s="13"/>
      <c r="W1834" s="13"/>
      <c r="X1834" s="13"/>
      <c r="Y1834" s="13"/>
      <c r="Z1834" s="13"/>
      <c r="AA1834" s="13"/>
      <c r="AB1834" s="13"/>
      <c r="AC1834" s="13"/>
      <c r="AD1834" s="13"/>
      <c r="AE1834" s="13"/>
      <c r="AT1834" s="262" t="s">
        <v>337</v>
      </c>
      <c r="AU1834" s="262" t="s">
        <v>85</v>
      </c>
      <c r="AV1834" s="13" t="s">
        <v>87</v>
      </c>
      <c r="AW1834" s="13" t="s">
        <v>33</v>
      </c>
      <c r="AX1834" s="13" t="s">
        <v>77</v>
      </c>
      <c r="AY1834" s="262" t="s">
        <v>247</v>
      </c>
    </row>
    <row r="1835" s="13" customFormat="1">
      <c r="A1835" s="13"/>
      <c r="B1835" s="252"/>
      <c r="C1835" s="253"/>
      <c r="D1835" s="232" t="s">
        <v>337</v>
      </c>
      <c r="E1835" s="254" t="s">
        <v>1</v>
      </c>
      <c r="F1835" s="255" t="s">
        <v>5369</v>
      </c>
      <c r="G1835" s="253"/>
      <c r="H1835" s="256">
        <v>21.5</v>
      </c>
      <c r="I1835" s="257"/>
      <c r="J1835" s="253"/>
      <c r="K1835" s="253"/>
      <c r="L1835" s="258"/>
      <c r="M1835" s="259"/>
      <c r="N1835" s="260"/>
      <c r="O1835" s="260"/>
      <c r="P1835" s="260"/>
      <c r="Q1835" s="260"/>
      <c r="R1835" s="260"/>
      <c r="S1835" s="260"/>
      <c r="T1835" s="261"/>
      <c r="U1835" s="13"/>
      <c r="V1835" s="13"/>
      <c r="W1835" s="13"/>
      <c r="X1835" s="13"/>
      <c r="Y1835" s="13"/>
      <c r="Z1835" s="13"/>
      <c r="AA1835" s="13"/>
      <c r="AB1835" s="13"/>
      <c r="AC1835" s="13"/>
      <c r="AD1835" s="13"/>
      <c r="AE1835" s="13"/>
      <c r="AT1835" s="262" t="s">
        <v>337</v>
      </c>
      <c r="AU1835" s="262" t="s">
        <v>85</v>
      </c>
      <c r="AV1835" s="13" t="s">
        <v>87</v>
      </c>
      <c r="AW1835" s="13" t="s">
        <v>33</v>
      </c>
      <c r="AX1835" s="13" t="s">
        <v>77</v>
      </c>
      <c r="AY1835" s="262" t="s">
        <v>247</v>
      </c>
    </row>
    <row r="1836" s="13" customFormat="1">
      <c r="A1836" s="13"/>
      <c r="B1836" s="252"/>
      <c r="C1836" s="253"/>
      <c r="D1836" s="232" t="s">
        <v>337</v>
      </c>
      <c r="E1836" s="254" t="s">
        <v>1</v>
      </c>
      <c r="F1836" s="255" t="s">
        <v>5370</v>
      </c>
      <c r="G1836" s="253"/>
      <c r="H1836" s="256">
        <v>15.5</v>
      </c>
      <c r="I1836" s="257"/>
      <c r="J1836" s="253"/>
      <c r="K1836" s="253"/>
      <c r="L1836" s="258"/>
      <c r="M1836" s="259"/>
      <c r="N1836" s="260"/>
      <c r="O1836" s="260"/>
      <c r="P1836" s="260"/>
      <c r="Q1836" s="260"/>
      <c r="R1836" s="260"/>
      <c r="S1836" s="260"/>
      <c r="T1836" s="261"/>
      <c r="U1836" s="13"/>
      <c r="V1836" s="13"/>
      <c r="W1836" s="13"/>
      <c r="X1836" s="13"/>
      <c r="Y1836" s="13"/>
      <c r="Z1836" s="13"/>
      <c r="AA1836" s="13"/>
      <c r="AB1836" s="13"/>
      <c r="AC1836" s="13"/>
      <c r="AD1836" s="13"/>
      <c r="AE1836" s="13"/>
      <c r="AT1836" s="262" t="s">
        <v>337</v>
      </c>
      <c r="AU1836" s="262" t="s">
        <v>85</v>
      </c>
      <c r="AV1836" s="13" t="s">
        <v>87</v>
      </c>
      <c r="AW1836" s="13" t="s">
        <v>33</v>
      </c>
      <c r="AX1836" s="13" t="s">
        <v>77</v>
      </c>
      <c r="AY1836" s="262" t="s">
        <v>247</v>
      </c>
    </row>
    <row r="1837" s="13" customFormat="1">
      <c r="A1837" s="13"/>
      <c r="B1837" s="252"/>
      <c r="C1837" s="253"/>
      <c r="D1837" s="232" t="s">
        <v>337</v>
      </c>
      <c r="E1837" s="254" t="s">
        <v>1</v>
      </c>
      <c r="F1837" s="255" t="s">
        <v>5371</v>
      </c>
      <c r="G1837" s="253"/>
      <c r="H1837" s="256">
        <v>15.49</v>
      </c>
      <c r="I1837" s="257"/>
      <c r="J1837" s="253"/>
      <c r="K1837" s="253"/>
      <c r="L1837" s="258"/>
      <c r="M1837" s="259"/>
      <c r="N1837" s="260"/>
      <c r="O1837" s="260"/>
      <c r="P1837" s="260"/>
      <c r="Q1837" s="260"/>
      <c r="R1837" s="260"/>
      <c r="S1837" s="260"/>
      <c r="T1837" s="261"/>
      <c r="U1837" s="13"/>
      <c r="V1837" s="13"/>
      <c r="W1837" s="13"/>
      <c r="X1837" s="13"/>
      <c r="Y1837" s="13"/>
      <c r="Z1837" s="13"/>
      <c r="AA1837" s="13"/>
      <c r="AB1837" s="13"/>
      <c r="AC1837" s="13"/>
      <c r="AD1837" s="13"/>
      <c r="AE1837" s="13"/>
      <c r="AT1837" s="262" t="s">
        <v>337</v>
      </c>
      <c r="AU1837" s="262" t="s">
        <v>85</v>
      </c>
      <c r="AV1837" s="13" t="s">
        <v>87</v>
      </c>
      <c r="AW1837" s="13" t="s">
        <v>33</v>
      </c>
      <c r="AX1837" s="13" t="s">
        <v>77</v>
      </c>
      <c r="AY1837" s="262" t="s">
        <v>247</v>
      </c>
    </row>
    <row r="1838" s="13" customFormat="1">
      <c r="A1838" s="13"/>
      <c r="B1838" s="252"/>
      <c r="C1838" s="253"/>
      <c r="D1838" s="232" t="s">
        <v>337</v>
      </c>
      <c r="E1838" s="254" t="s">
        <v>1</v>
      </c>
      <c r="F1838" s="255" t="s">
        <v>5372</v>
      </c>
      <c r="G1838" s="253"/>
      <c r="H1838" s="256">
        <v>15.505000000000001</v>
      </c>
      <c r="I1838" s="257"/>
      <c r="J1838" s="253"/>
      <c r="K1838" s="253"/>
      <c r="L1838" s="258"/>
      <c r="M1838" s="259"/>
      <c r="N1838" s="260"/>
      <c r="O1838" s="260"/>
      <c r="P1838" s="260"/>
      <c r="Q1838" s="260"/>
      <c r="R1838" s="260"/>
      <c r="S1838" s="260"/>
      <c r="T1838" s="261"/>
      <c r="U1838" s="13"/>
      <c r="V1838" s="13"/>
      <c r="W1838" s="13"/>
      <c r="X1838" s="13"/>
      <c r="Y1838" s="13"/>
      <c r="Z1838" s="13"/>
      <c r="AA1838" s="13"/>
      <c r="AB1838" s="13"/>
      <c r="AC1838" s="13"/>
      <c r="AD1838" s="13"/>
      <c r="AE1838" s="13"/>
      <c r="AT1838" s="262" t="s">
        <v>337</v>
      </c>
      <c r="AU1838" s="262" t="s">
        <v>85</v>
      </c>
      <c r="AV1838" s="13" t="s">
        <v>87</v>
      </c>
      <c r="AW1838" s="13" t="s">
        <v>33</v>
      </c>
      <c r="AX1838" s="13" t="s">
        <v>77</v>
      </c>
      <c r="AY1838" s="262" t="s">
        <v>247</v>
      </c>
    </row>
    <row r="1839" s="13" customFormat="1">
      <c r="A1839" s="13"/>
      <c r="B1839" s="252"/>
      <c r="C1839" s="253"/>
      <c r="D1839" s="232" t="s">
        <v>337</v>
      </c>
      <c r="E1839" s="254" t="s">
        <v>1</v>
      </c>
      <c r="F1839" s="255" t="s">
        <v>5373</v>
      </c>
      <c r="G1839" s="253"/>
      <c r="H1839" s="256">
        <v>15.5</v>
      </c>
      <c r="I1839" s="257"/>
      <c r="J1839" s="253"/>
      <c r="K1839" s="253"/>
      <c r="L1839" s="258"/>
      <c r="M1839" s="259"/>
      <c r="N1839" s="260"/>
      <c r="O1839" s="260"/>
      <c r="P1839" s="260"/>
      <c r="Q1839" s="260"/>
      <c r="R1839" s="260"/>
      <c r="S1839" s="260"/>
      <c r="T1839" s="261"/>
      <c r="U1839" s="13"/>
      <c r="V1839" s="13"/>
      <c r="W1839" s="13"/>
      <c r="X1839" s="13"/>
      <c r="Y1839" s="13"/>
      <c r="Z1839" s="13"/>
      <c r="AA1839" s="13"/>
      <c r="AB1839" s="13"/>
      <c r="AC1839" s="13"/>
      <c r="AD1839" s="13"/>
      <c r="AE1839" s="13"/>
      <c r="AT1839" s="262" t="s">
        <v>337</v>
      </c>
      <c r="AU1839" s="262" t="s">
        <v>85</v>
      </c>
      <c r="AV1839" s="13" t="s">
        <v>87</v>
      </c>
      <c r="AW1839" s="13" t="s">
        <v>33</v>
      </c>
      <c r="AX1839" s="13" t="s">
        <v>77</v>
      </c>
      <c r="AY1839" s="262" t="s">
        <v>247</v>
      </c>
    </row>
    <row r="1840" s="13" customFormat="1">
      <c r="A1840" s="13"/>
      <c r="B1840" s="252"/>
      <c r="C1840" s="253"/>
      <c r="D1840" s="232" t="s">
        <v>337</v>
      </c>
      <c r="E1840" s="254" t="s">
        <v>1</v>
      </c>
      <c r="F1840" s="255" t="s">
        <v>5374</v>
      </c>
      <c r="G1840" s="253"/>
      <c r="H1840" s="256">
        <v>54.229999999999997</v>
      </c>
      <c r="I1840" s="257"/>
      <c r="J1840" s="253"/>
      <c r="K1840" s="253"/>
      <c r="L1840" s="258"/>
      <c r="M1840" s="259"/>
      <c r="N1840" s="260"/>
      <c r="O1840" s="260"/>
      <c r="P1840" s="260"/>
      <c r="Q1840" s="260"/>
      <c r="R1840" s="260"/>
      <c r="S1840" s="260"/>
      <c r="T1840" s="261"/>
      <c r="U1840" s="13"/>
      <c r="V1840" s="13"/>
      <c r="W1840" s="13"/>
      <c r="X1840" s="13"/>
      <c r="Y1840" s="13"/>
      <c r="Z1840" s="13"/>
      <c r="AA1840" s="13"/>
      <c r="AB1840" s="13"/>
      <c r="AC1840" s="13"/>
      <c r="AD1840" s="13"/>
      <c r="AE1840" s="13"/>
      <c r="AT1840" s="262" t="s">
        <v>337</v>
      </c>
      <c r="AU1840" s="262" t="s">
        <v>85</v>
      </c>
      <c r="AV1840" s="13" t="s">
        <v>87</v>
      </c>
      <c r="AW1840" s="13" t="s">
        <v>33</v>
      </c>
      <c r="AX1840" s="13" t="s">
        <v>77</v>
      </c>
      <c r="AY1840" s="262" t="s">
        <v>247</v>
      </c>
    </row>
    <row r="1841" s="13" customFormat="1">
      <c r="A1841" s="13"/>
      <c r="B1841" s="252"/>
      <c r="C1841" s="253"/>
      <c r="D1841" s="232" t="s">
        <v>337</v>
      </c>
      <c r="E1841" s="254" t="s">
        <v>1</v>
      </c>
      <c r="F1841" s="255" t="s">
        <v>5375</v>
      </c>
      <c r="G1841" s="253"/>
      <c r="H1841" s="256">
        <v>34.837000000000003</v>
      </c>
      <c r="I1841" s="257"/>
      <c r="J1841" s="253"/>
      <c r="K1841" s="253"/>
      <c r="L1841" s="258"/>
      <c r="M1841" s="259"/>
      <c r="N1841" s="260"/>
      <c r="O1841" s="260"/>
      <c r="P1841" s="260"/>
      <c r="Q1841" s="260"/>
      <c r="R1841" s="260"/>
      <c r="S1841" s="260"/>
      <c r="T1841" s="261"/>
      <c r="U1841" s="13"/>
      <c r="V1841" s="13"/>
      <c r="W1841" s="13"/>
      <c r="X1841" s="13"/>
      <c r="Y1841" s="13"/>
      <c r="Z1841" s="13"/>
      <c r="AA1841" s="13"/>
      <c r="AB1841" s="13"/>
      <c r="AC1841" s="13"/>
      <c r="AD1841" s="13"/>
      <c r="AE1841" s="13"/>
      <c r="AT1841" s="262" t="s">
        <v>337</v>
      </c>
      <c r="AU1841" s="262" t="s">
        <v>85</v>
      </c>
      <c r="AV1841" s="13" t="s">
        <v>87</v>
      </c>
      <c r="AW1841" s="13" t="s">
        <v>33</v>
      </c>
      <c r="AX1841" s="13" t="s">
        <v>77</v>
      </c>
      <c r="AY1841" s="262" t="s">
        <v>247</v>
      </c>
    </row>
    <row r="1842" s="13" customFormat="1">
      <c r="A1842" s="13"/>
      <c r="B1842" s="252"/>
      <c r="C1842" s="253"/>
      <c r="D1842" s="232" t="s">
        <v>337</v>
      </c>
      <c r="E1842" s="254" t="s">
        <v>1</v>
      </c>
      <c r="F1842" s="255" t="s">
        <v>5238</v>
      </c>
      <c r="G1842" s="253"/>
      <c r="H1842" s="256">
        <v>27.390000000000001</v>
      </c>
      <c r="I1842" s="257"/>
      <c r="J1842" s="253"/>
      <c r="K1842" s="253"/>
      <c r="L1842" s="258"/>
      <c r="M1842" s="259"/>
      <c r="N1842" s="260"/>
      <c r="O1842" s="260"/>
      <c r="P1842" s="260"/>
      <c r="Q1842" s="260"/>
      <c r="R1842" s="260"/>
      <c r="S1842" s="260"/>
      <c r="T1842" s="261"/>
      <c r="U1842" s="13"/>
      <c r="V1842" s="13"/>
      <c r="W1842" s="13"/>
      <c r="X1842" s="13"/>
      <c r="Y1842" s="13"/>
      <c r="Z1842" s="13"/>
      <c r="AA1842" s="13"/>
      <c r="AB1842" s="13"/>
      <c r="AC1842" s="13"/>
      <c r="AD1842" s="13"/>
      <c r="AE1842" s="13"/>
      <c r="AT1842" s="262" t="s">
        <v>337</v>
      </c>
      <c r="AU1842" s="262" t="s">
        <v>85</v>
      </c>
      <c r="AV1842" s="13" t="s">
        <v>87</v>
      </c>
      <c r="AW1842" s="13" t="s">
        <v>33</v>
      </c>
      <c r="AX1842" s="13" t="s">
        <v>77</v>
      </c>
      <c r="AY1842" s="262" t="s">
        <v>247</v>
      </c>
    </row>
    <row r="1843" s="13" customFormat="1">
      <c r="A1843" s="13"/>
      <c r="B1843" s="252"/>
      <c r="C1843" s="253"/>
      <c r="D1843" s="232" t="s">
        <v>337</v>
      </c>
      <c r="E1843" s="254" t="s">
        <v>1</v>
      </c>
      <c r="F1843" s="255" t="s">
        <v>5239</v>
      </c>
      <c r="G1843" s="253"/>
      <c r="H1843" s="256">
        <v>25.890000000000001</v>
      </c>
      <c r="I1843" s="257"/>
      <c r="J1843" s="253"/>
      <c r="K1843" s="253"/>
      <c r="L1843" s="258"/>
      <c r="M1843" s="259"/>
      <c r="N1843" s="260"/>
      <c r="O1843" s="260"/>
      <c r="P1843" s="260"/>
      <c r="Q1843" s="260"/>
      <c r="R1843" s="260"/>
      <c r="S1843" s="260"/>
      <c r="T1843" s="261"/>
      <c r="U1843" s="13"/>
      <c r="V1843" s="13"/>
      <c r="W1843" s="13"/>
      <c r="X1843" s="13"/>
      <c r="Y1843" s="13"/>
      <c r="Z1843" s="13"/>
      <c r="AA1843" s="13"/>
      <c r="AB1843" s="13"/>
      <c r="AC1843" s="13"/>
      <c r="AD1843" s="13"/>
      <c r="AE1843" s="13"/>
      <c r="AT1843" s="262" t="s">
        <v>337</v>
      </c>
      <c r="AU1843" s="262" t="s">
        <v>85</v>
      </c>
      <c r="AV1843" s="13" t="s">
        <v>87</v>
      </c>
      <c r="AW1843" s="13" t="s">
        <v>33</v>
      </c>
      <c r="AX1843" s="13" t="s">
        <v>77</v>
      </c>
      <c r="AY1843" s="262" t="s">
        <v>247</v>
      </c>
    </row>
    <row r="1844" s="13" customFormat="1">
      <c r="A1844" s="13"/>
      <c r="B1844" s="252"/>
      <c r="C1844" s="253"/>
      <c r="D1844" s="232" t="s">
        <v>337</v>
      </c>
      <c r="E1844" s="254" t="s">
        <v>1</v>
      </c>
      <c r="F1844" s="255" t="s">
        <v>5240</v>
      </c>
      <c r="G1844" s="253"/>
      <c r="H1844" s="256">
        <v>33.82</v>
      </c>
      <c r="I1844" s="257"/>
      <c r="J1844" s="253"/>
      <c r="K1844" s="253"/>
      <c r="L1844" s="258"/>
      <c r="M1844" s="259"/>
      <c r="N1844" s="260"/>
      <c r="O1844" s="260"/>
      <c r="P1844" s="260"/>
      <c r="Q1844" s="260"/>
      <c r="R1844" s="260"/>
      <c r="S1844" s="260"/>
      <c r="T1844" s="261"/>
      <c r="U1844" s="13"/>
      <c r="V1844" s="13"/>
      <c r="W1844" s="13"/>
      <c r="X1844" s="13"/>
      <c r="Y1844" s="13"/>
      <c r="Z1844" s="13"/>
      <c r="AA1844" s="13"/>
      <c r="AB1844" s="13"/>
      <c r="AC1844" s="13"/>
      <c r="AD1844" s="13"/>
      <c r="AE1844" s="13"/>
      <c r="AT1844" s="262" t="s">
        <v>337</v>
      </c>
      <c r="AU1844" s="262" t="s">
        <v>85</v>
      </c>
      <c r="AV1844" s="13" t="s">
        <v>87</v>
      </c>
      <c r="AW1844" s="13" t="s">
        <v>33</v>
      </c>
      <c r="AX1844" s="13" t="s">
        <v>77</v>
      </c>
      <c r="AY1844" s="262" t="s">
        <v>247</v>
      </c>
    </row>
    <row r="1845" s="13" customFormat="1">
      <c r="A1845" s="13"/>
      <c r="B1845" s="252"/>
      <c r="C1845" s="253"/>
      <c r="D1845" s="232" t="s">
        <v>337</v>
      </c>
      <c r="E1845" s="254" t="s">
        <v>1</v>
      </c>
      <c r="F1845" s="255" t="s">
        <v>5241</v>
      </c>
      <c r="G1845" s="253"/>
      <c r="H1845" s="256">
        <v>36</v>
      </c>
      <c r="I1845" s="257"/>
      <c r="J1845" s="253"/>
      <c r="K1845" s="253"/>
      <c r="L1845" s="258"/>
      <c r="M1845" s="259"/>
      <c r="N1845" s="260"/>
      <c r="O1845" s="260"/>
      <c r="P1845" s="260"/>
      <c r="Q1845" s="260"/>
      <c r="R1845" s="260"/>
      <c r="S1845" s="260"/>
      <c r="T1845" s="261"/>
      <c r="U1845" s="13"/>
      <c r="V1845" s="13"/>
      <c r="W1845" s="13"/>
      <c r="X1845" s="13"/>
      <c r="Y1845" s="13"/>
      <c r="Z1845" s="13"/>
      <c r="AA1845" s="13"/>
      <c r="AB1845" s="13"/>
      <c r="AC1845" s="13"/>
      <c r="AD1845" s="13"/>
      <c r="AE1845" s="13"/>
      <c r="AT1845" s="262" t="s">
        <v>337</v>
      </c>
      <c r="AU1845" s="262" t="s">
        <v>85</v>
      </c>
      <c r="AV1845" s="13" t="s">
        <v>87</v>
      </c>
      <c r="AW1845" s="13" t="s">
        <v>33</v>
      </c>
      <c r="AX1845" s="13" t="s">
        <v>77</v>
      </c>
      <c r="AY1845" s="262" t="s">
        <v>247</v>
      </c>
    </row>
    <row r="1846" s="13" customFormat="1">
      <c r="A1846" s="13"/>
      <c r="B1846" s="252"/>
      <c r="C1846" s="253"/>
      <c r="D1846" s="232" t="s">
        <v>337</v>
      </c>
      <c r="E1846" s="254" t="s">
        <v>1</v>
      </c>
      <c r="F1846" s="255" t="s">
        <v>5242</v>
      </c>
      <c r="G1846" s="253"/>
      <c r="H1846" s="256">
        <v>33.210000000000001</v>
      </c>
      <c r="I1846" s="257"/>
      <c r="J1846" s="253"/>
      <c r="K1846" s="253"/>
      <c r="L1846" s="258"/>
      <c r="M1846" s="259"/>
      <c r="N1846" s="260"/>
      <c r="O1846" s="260"/>
      <c r="P1846" s="260"/>
      <c r="Q1846" s="260"/>
      <c r="R1846" s="260"/>
      <c r="S1846" s="260"/>
      <c r="T1846" s="261"/>
      <c r="U1846" s="13"/>
      <c r="V1846" s="13"/>
      <c r="W1846" s="13"/>
      <c r="X1846" s="13"/>
      <c r="Y1846" s="13"/>
      <c r="Z1846" s="13"/>
      <c r="AA1846" s="13"/>
      <c r="AB1846" s="13"/>
      <c r="AC1846" s="13"/>
      <c r="AD1846" s="13"/>
      <c r="AE1846" s="13"/>
      <c r="AT1846" s="262" t="s">
        <v>337</v>
      </c>
      <c r="AU1846" s="262" t="s">
        <v>85</v>
      </c>
      <c r="AV1846" s="13" t="s">
        <v>87</v>
      </c>
      <c r="AW1846" s="13" t="s">
        <v>33</v>
      </c>
      <c r="AX1846" s="13" t="s">
        <v>77</v>
      </c>
      <c r="AY1846" s="262" t="s">
        <v>247</v>
      </c>
    </row>
    <row r="1847" s="13" customFormat="1">
      <c r="A1847" s="13"/>
      <c r="B1847" s="252"/>
      <c r="C1847" s="253"/>
      <c r="D1847" s="232" t="s">
        <v>337</v>
      </c>
      <c r="E1847" s="254" t="s">
        <v>1</v>
      </c>
      <c r="F1847" s="255" t="s">
        <v>5243</v>
      </c>
      <c r="G1847" s="253"/>
      <c r="H1847" s="256">
        <v>25.350000000000001</v>
      </c>
      <c r="I1847" s="257"/>
      <c r="J1847" s="253"/>
      <c r="K1847" s="253"/>
      <c r="L1847" s="258"/>
      <c r="M1847" s="259"/>
      <c r="N1847" s="260"/>
      <c r="O1847" s="260"/>
      <c r="P1847" s="260"/>
      <c r="Q1847" s="260"/>
      <c r="R1847" s="260"/>
      <c r="S1847" s="260"/>
      <c r="T1847" s="261"/>
      <c r="U1847" s="13"/>
      <c r="V1847" s="13"/>
      <c r="W1847" s="13"/>
      <c r="X1847" s="13"/>
      <c r="Y1847" s="13"/>
      <c r="Z1847" s="13"/>
      <c r="AA1847" s="13"/>
      <c r="AB1847" s="13"/>
      <c r="AC1847" s="13"/>
      <c r="AD1847" s="13"/>
      <c r="AE1847" s="13"/>
      <c r="AT1847" s="262" t="s">
        <v>337</v>
      </c>
      <c r="AU1847" s="262" t="s">
        <v>85</v>
      </c>
      <c r="AV1847" s="13" t="s">
        <v>87</v>
      </c>
      <c r="AW1847" s="13" t="s">
        <v>33</v>
      </c>
      <c r="AX1847" s="13" t="s">
        <v>77</v>
      </c>
      <c r="AY1847" s="262" t="s">
        <v>247</v>
      </c>
    </row>
    <row r="1848" s="13" customFormat="1">
      <c r="A1848" s="13"/>
      <c r="B1848" s="252"/>
      <c r="C1848" s="253"/>
      <c r="D1848" s="232" t="s">
        <v>337</v>
      </c>
      <c r="E1848" s="254" t="s">
        <v>1</v>
      </c>
      <c r="F1848" s="255" t="s">
        <v>5244</v>
      </c>
      <c r="G1848" s="253"/>
      <c r="H1848" s="256">
        <v>17.890000000000001</v>
      </c>
      <c r="I1848" s="257"/>
      <c r="J1848" s="253"/>
      <c r="K1848" s="253"/>
      <c r="L1848" s="258"/>
      <c r="M1848" s="259"/>
      <c r="N1848" s="260"/>
      <c r="O1848" s="260"/>
      <c r="P1848" s="260"/>
      <c r="Q1848" s="260"/>
      <c r="R1848" s="260"/>
      <c r="S1848" s="260"/>
      <c r="T1848" s="261"/>
      <c r="U1848" s="13"/>
      <c r="V1848" s="13"/>
      <c r="W1848" s="13"/>
      <c r="X1848" s="13"/>
      <c r="Y1848" s="13"/>
      <c r="Z1848" s="13"/>
      <c r="AA1848" s="13"/>
      <c r="AB1848" s="13"/>
      <c r="AC1848" s="13"/>
      <c r="AD1848" s="13"/>
      <c r="AE1848" s="13"/>
      <c r="AT1848" s="262" t="s">
        <v>337</v>
      </c>
      <c r="AU1848" s="262" t="s">
        <v>85</v>
      </c>
      <c r="AV1848" s="13" t="s">
        <v>87</v>
      </c>
      <c r="AW1848" s="13" t="s">
        <v>33</v>
      </c>
      <c r="AX1848" s="13" t="s">
        <v>77</v>
      </c>
      <c r="AY1848" s="262" t="s">
        <v>247</v>
      </c>
    </row>
    <row r="1849" s="13" customFormat="1">
      <c r="A1849" s="13"/>
      <c r="B1849" s="252"/>
      <c r="C1849" s="253"/>
      <c r="D1849" s="232" t="s">
        <v>337</v>
      </c>
      <c r="E1849" s="254" t="s">
        <v>1</v>
      </c>
      <c r="F1849" s="255" t="s">
        <v>5250</v>
      </c>
      <c r="G1849" s="253"/>
      <c r="H1849" s="256">
        <v>21.870000000000001</v>
      </c>
      <c r="I1849" s="257"/>
      <c r="J1849" s="253"/>
      <c r="K1849" s="253"/>
      <c r="L1849" s="258"/>
      <c r="M1849" s="259"/>
      <c r="N1849" s="260"/>
      <c r="O1849" s="260"/>
      <c r="P1849" s="260"/>
      <c r="Q1849" s="260"/>
      <c r="R1849" s="260"/>
      <c r="S1849" s="260"/>
      <c r="T1849" s="261"/>
      <c r="U1849" s="13"/>
      <c r="V1849" s="13"/>
      <c r="W1849" s="13"/>
      <c r="X1849" s="13"/>
      <c r="Y1849" s="13"/>
      <c r="Z1849" s="13"/>
      <c r="AA1849" s="13"/>
      <c r="AB1849" s="13"/>
      <c r="AC1849" s="13"/>
      <c r="AD1849" s="13"/>
      <c r="AE1849" s="13"/>
      <c r="AT1849" s="262" t="s">
        <v>337</v>
      </c>
      <c r="AU1849" s="262" t="s">
        <v>85</v>
      </c>
      <c r="AV1849" s="13" t="s">
        <v>87</v>
      </c>
      <c r="AW1849" s="13" t="s">
        <v>33</v>
      </c>
      <c r="AX1849" s="13" t="s">
        <v>77</v>
      </c>
      <c r="AY1849" s="262" t="s">
        <v>247</v>
      </c>
    </row>
    <row r="1850" s="13" customFormat="1">
      <c r="A1850" s="13"/>
      <c r="B1850" s="252"/>
      <c r="C1850" s="253"/>
      <c r="D1850" s="232" t="s">
        <v>337</v>
      </c>
      <c r="E1850" s="254" t="s">
        <v>1</v>
      </c>
      <c r="F1850" s="255" t="s">
        <v>5376</v>
      </c>
      <c r="G1850" s="253"/>
      <c r="H1850" s="256">
        <v>24.350000000000001</v>
      </c>
      <c r="I1850" s="257"/>
      <c r="J1850" s="253"/>
      <c r="K1850" s="253"/>
      <c r="L1850" s="258"/>
      <c r="M1850" s="259"/>
      <c r="N1850" s="260"/>
      <c r="O1850" s="260"/>
      <c r="P1850" s="260"/>
      <c r="Q1850" s="260"/>
      <c r="R1850" s="260"/>
      <c r="S1850" s="260"/>
      <c r="T1850" s="261"/>
      <c r="U1850" s="13"/>
      <c r="V1850" s="13"/>
      <c r="W1850" s="13"/>
      <c r="X1850" s="13"/>
      <c r="Y1850" s="13"/>
      <c r="Z1850" s="13"/>
      <c r="AA1850" s="13"/>
      <c r="AB1850" s="13"/>
      <c r="AC1850" s="13"/>
      <c r="AD1850" s="13"/>
      <c r="AE1850" s="13"/>
      <c r="AT1850" s="262" t="s">
        <v>337</v>
      </c>
      <c r="AU1850" s="262" t="s">
        <v>85</v>
      </c>
      <c r="AV1850" s="13" t="s">
        <v>87</v>
      </c>
      <c r="AW1850" s="13" t="s">
        <v>33</v>
      </c>
      <c r="AX1850" s="13" t="s">
        <v>77</v>
      </c>
      <c r="AY1850" s="262" t="s">
        <v>247</v>
      </c>
    </row>
    <row r="1851" s="13" customFormat="1">
      <c r="A1851" s="13"/>
      <c r="B1851" s="252"/>
      <c r="C1851" s="253"/>
      <c r="D1851" s="232" t="s">
        <v>337</v>
      </c>
      <c r="E1851" s="254" t="s">
        <v>1</v>
      </c>
      <c r="F1851" s="255" t="s">
        <v>5377</v>
      </c>
      <c r="G1851" s="253"/>
      <c r="H1851" s="256">
        <v>24.350000000000001</v>
      </c>
      <c r="I1851" s="257"/>
      <c r="J1851" s="253"/>
      <c r="K1851" s="253"/>
      <c r="L1851" s="258"/>
      <c r="M1851" s="259"/>
      <c r="N1851" s="260"/>
      <c r="O1851" s="260"/>
      <c r="P1851" s="260"/>
      <c r="Q1851" s="260"/>
      <c r="R1851" s="260"/>
      <c r="S1851" s="260"/>
      <c r="T1851" s="261"/>
      <c r="U1851" s="13"/>
      <c r="V1851" s="13"/>
      <c r="W1851" s="13"/>
      <c r="X1851" s="13"/>
      <c r="Y1851" s="13"/>
      <c r="Z1851" s="13"/>
      <c r="AA1851" s="13"/>
      <c r="AB1851" s="13"/>
      <c r="AC1851" s="13"/>
      <c r="AD1851" s="13"/>
      <c r="AE1851" s="13"/>
      <c r="AT1851" s="262" t="s">
        <v>337</v>
      </c>
      <c r="AU1851" s="262" t="s">
        <v>85</v>
      </c>
      <c r="AV1851" s="13" t="s">
        <v>87</v>
      </c>
      <c r="AW1851" s="13" t="s">
        <v>33</v>
      </c>
      <c r="AX1851" s="13" t="s">
        <v>77</v>
      </c>
      <c r="AY1851" s="262" t="s">
        <v>247</v>
      </c>
    </row>
    <row r="1852" s="13" customFormat="1">
      <c r="A1852" s="13"/>
      <c r="B1852" s="252"/>
      <c r="C1852" s="253"/>
      <c r="D1852" s="232" t="s">
        <v>337</v>
      </c>
      <c r="E1852" s="254" t="s">
        <v>1</v>
      </c>
      <c r="F1852" s="255" t="s">
        <v>5378</v>
      </c>
      <c r="G1852" s="253"/>
      <c r="H1852" s="256">
        <v>24.350000000000001</v>
      </c>
      <c r="I1852" s="257"/>
      <c r="J1852" s="253"/>
      <c r="K1852" s="253"/>
      <c r="L1852" s="258"/>
      <c r="M1852" s="259"/>
      <c r="N1852" s="260"/>
      <c r="O1852" s="260"/>
      <c r="P1852" s="260"/>
      <c r="Q1852" s="260"/>
      <c r="R1852" s="260"/>
      <c r="S1852" s="260"/>
      <c r="T1852" s="261"/>
      <c r="U1852" s="13"/>
      <c r="V1852" s="13"/>
      <c r="W1852" s="13"/>
      <c r="X1852" s="13"/>
      <c r="Y1852" s="13"/>
      <c r="Z1852" s="13"/>
      <c r="AA1852" s="13"/>
      <c r="AB1852" s="13"/>
      <c r="AC1852" s="13"/>
      <c r="AD1852" s="13"/>
      <c r="AE1852" s="13"/>
      <c r="AT1852" s="262" t="s">
        <v>337</v>
      </c>
      <c r="AU1852" s="262" t="s">
        <v>85</v>
      </c>
      <c r="AV1852" s="13" t="s">
        <v>87</v>
      </c>
      <c r="AW1852" s="13" t="s">
        <v>33</v>
      </c>
      <c r="AX1852" s="13" t="s">
        <v>77</v>
      </c>
      <c r="AY1852" s="262" t="s">
        <v>247</v>
      </c>
    </row>
    <row r="1853" s="13" customFormat="1">
      <c r="A1853" s="13"/>
      <c r="B1853" s="252"/>
      <c r="C1853" s="253"/>
      <c r="D1853" s="232" t="s">
        <v>337</v>
      </c>
      <c r="E1853" s="254" t="s">
        <v>1</v>
      </c>
      <c r="F1853" s="255" t="s">
        <v>5254</v>
      </c>
      <c r="G1853" s="253"/>
      <c r="H1853" s="256">
        <v>36.299999999999997</v>
      </c>
      <c r="I1853" s="257"/>
      <c r="J1853" s="253"/>
      <c r="K1853" s="253"/>
      <c r="L1853" s="258"/>
      <c r="M1853" s="259"/>
      <c r="N1853" s="260"/>
      <c r="O1853" s="260"/>
      <c r="P1853" s="260"/>
      <c r="Q1853" s="260"/>
      <c r="R1853" s="260"/>
      <c r="S1853" s="260"/>
      <c r="T1853" s="261"/>
      <c r="U1853" s="13"/>
      <c r="V1853" s="13"/>
      <c r="W1853" s="13"/>
      <c r="X1853" s="13"/>
      <c r="Y1853" s="13"/>
      <c r="Z1853" s="13"/>
      <c r="AA1853" s="13"/>
      <c r="AB1853" s="13"/>
      <c r="AC1853" s="13"/>
      <c r="AD1853" s="13"/>
      <c r="AE1853" s="13"/>
      <c r="AT1853" s="262" t="s">
        <v>337</v>
      </c>
      <c r="AU1853" s="262" t="s">
        <v>85</v>
      </c>
      <c r="AV1853" s="13" t="s">
        <v>87</v>
      </c>
      <c r="AW1853" s="13" t="s">
        <v>33</v>
      </c>
      <c r="AX1853" s="13" t="s">
        <v>77</v>
      </c>
      <c r="AY1853" s="262" t="s">
        <v>247</v>
      </c>
    </row>
    <row r="1854" s="13" customFormat="1">
      <c r="A1854" s="13"/>
      <c r="B1854" s="252"/>
      <c r="C1854" s="253"/>
      <c r="D1854" s="232" t="s">
        <v>337</v>
      </c>
      <c r="E1854" s="254" t="s">
        <v>1</v>
      </c>
      <c r="F1854" s="255" t="s">
        <v>5255</v>
      </c>
      <c r="G1854" s="253"/>
      <c r="H1854" s="256">
        <v>35.399999999999999</v>
      </c>
      <c r="I1854" s="257"/>
      <c r="J1854" s="253"/>
      <c r="K1854" s="253"/>
      <c r="L1854" s="258"/>
      <c r="M1854" s="259"/>
      <c r="N1854" s="260"/>
      <c r="O1854" s="260"/>
      <c r="P1854" s="260"/>
      <c r="Q1854" s="260"/>
      <c r="R1854" s="260"/>
      <c r="S1854" s="260"/>
      <c r="T1854" s="261"/>
      <c r="U1854" s="13"/>
      <c r="V1854" s="13"/>
      <c r="W1854" s="13"/>
      <c r="X1854" s="13"/>
      <c r="Y1854" s="13"/>
      <c r="Z1854" s="13"/>
      <c r="AA1854" s="13"/>
      <c r="AB1854" s="13"/>
      <c r="AC1854" s="13"/>
      <c r="AD1854" s="13"/>
      <c r="AE1854" s="13"/>
      <c r="AT1854" s="262" t="s">
        <v>337</v>
      </c>
      <c r="AU1854" s="262" t="s">
        <v>85</v>
      </c>
      <c r="AV1854" s="13" t="s">
        <v>87</v>
      </c>
      <c r="AW1854" s="13" t="s">
        <v>33</v>
      </c>
      <c r="AX1854" s="13" t="s">
        <v>77</v>
      </c>
      <c r="AY1854" s="262" t="s">
        <v>247</v>
      </c>
    </row>
    <row r="1855" s="13" customFormat="1">
      <c r="A1855" s="13"/>
      <c r="B1855" s="252"/>
      <c r="C1855" s="253"/>
      <c r="D1855" s="232" t="s">
        <v>337</v>
      </c>
      <c r="E1855" s="254" t="s">
        <v>1</v>
      </c>
      <c r="F1855" s="255" t="s">
        <v>5256</v>
      </c>
      <c r="G1855" s="253"/>
      <c r="H1855" s="256">
        <v>28.420000000000002</v>
      </c>
      <c r="I1855" s="257"/>
      <c r="J1855" s="253"/>
      <c r="K1855" s="253"/>
      <c r="L1855" s="258"/>
      <c r="M1855" s="259"/>
      <c r="N1855" s="260"/>
      <c r="O1855" s="260"/>
      <c r="P1855" s="260"/>
      <c r="Q1855" s="260"/>
      <c r="R1855" s="260"/>
      <c r="S1855" s="260"/>
      <c r="T1855" s="261"/>
      <c r="U1855" s="13"/>
      <c r="V1855" s="13"/>
      <c r="W1855" s="13"/>
      <c r="X1855" s="13"/>
      <c r="Y1855" s="13"/>
      <c r="Z1855" s="13"/>
      <c r="AA1855" s="13"/>
      <c r="AB1855" s="13"/>
      <c r="AC1855" s="13"/>
      <c r="AD1855" s="13"/>
      <c r="AE1855" s="13"/>
      <c r="AT1855" s="262" t="s">
        <v>337</v>
      </c>
      <c r="AU1855" s="262" t="s">
        <v>85</v>
      </c>
      <c r="AV1855" s="13" t="s">
        <v>87</v>
      </c>
      <c r="AW1855" s="13" t="s">
        <v>33</v>
      </c>
      <c r="AX1855" s="13" t="s">
        <v>77</v>
      </c>
      <c r="AY1855" s="262" t="s">
        <v>247</v>
      </c>
    </row>
    <row r="1856" s="14" customFormat="1">
      <c r="A1856" s="14"/>
      <c r="B1856" s="263"/>
      <c r="C1856" s="264"/>
      <c r="D1856" s="232" t="s">
        <v>337</v>
      </c>
      <c r="E1856" s="265" t="s">
        <v>1</v>
      </c>
      <c r="F1856" s="266" t="s">
        <v>340</v>
      </c>
      <c r="G1856" s="264"/>
      <c r="H1856" s="267">
        <v>765.82299999999998</v>
      </c>
      <c r="I1856" s="268"/>
      <c r="J1856" s="264"/>
      <c r="K1856" s="264"/>
      <c r="L1856" s="269"/>
      <c r="M1856" s="270"/>
      <c r="N1856" s="271"/>
      <c r="O1856" s="271"/>
      <c r="P1856" s="271"/>
      <c r="Q1856" s="271"/>
      <c r="R1856" s="271"/>
      <c r="S1856" s="271"/>
      <c r="T1856" s="272"/>
      <c r="U1856" s="14"/>
      <c r="V1856" s="14"/>
      <c r="W1856" s="14"/>
      <c r="X1856" s="14"/>
      <c r="Y1856" s="14"/>
      <c r="Z1856" s="14"/>
      <c r="AA1856" s="14"/>
      <c r="AB1856" s="14"/>
      <c r="AC1856" s="14"/>
      <c r="AD1856" s="14"/>
      <c r="AE1856" s="14"/>
      <c r="AT1856" s="273" t="s">
        <v>337</v>
      </c>
      <c r="AU1856" s="273" t="s">
        <v>85</v>
      </c>
      <c r="AV1856" s="14" t="s">
        <v>258</v>
      </c>
      <c r="AW1856" s="14" t="s">
        <v>33</v>
      </c>
      <c r="AX1856" s="14" t="s">
        <v>85</v>
      </c>
      <c r="AY1856" s="273" t="s">
        <v>247</v>
      </c>
    </row>
    <row r="1857" s="2" customFormat="1" ht="33" customHeight="1">
      <c r="A1857" s="38"/>
      <c r="B1857" s="39"/>
      <c r="C1857" s="219" t="s">
        <v>3098</v>
      </c>
      <c r="D1857" s="219" t="s">
        <v>248</v>
      </c>
      <c r="E1857" s="220" t="s">
        <v>1767</v>
      </c>
      <c r="F1857" s="221" t="s">
        <v>1768</v>
      </c>
      <c r="G1857" s="222" t="s">
        <v>267</v>
      </c>
      <c r="H1857" s="223">
        <v>1235.877</v>
      </c>
      <c r="I1857" s="224"/>
      <c r="J1857" s="225">
        <f>ROUND(I1857*H1857,2)</f>
        <v>0</v>
      </c>
      <c r="K1857" s="221" t="s">
        <v>336</v>
      </c>
      <c r="L1857" s="44"/>
      <c r="M1857" s="226" t="s">
        <v>1</v>
      </c>
      <c r="N1857" s="227" t="s">
        <v>42</v>
      </c>
      <c r="O1857" s="91"/>
      <c r="P1857" s="228">
        <f>O1857*H1857</f>
        <v>0</v>
      </c>
      <c r="Q1857" s="228">
        <v>0</v>
      </c>
      <c r="R1857" s="228">
        <f>Q1857*H1857</f>
        <v>0</v>
      </c>
      <c r="S1857" s="228">
        <v>0</v>
      </c>
      <c r="T1857" s="229">
        <f>S1857*H1857</f>
        <v>0</v>
      </c>
      <c r="U1857" s="38"/>
      <c r="V1857" s="38"/>
      <c r="W1857" s="38"/>
      <c r="X1857" s="38"/>
      <c r="Y1857" s="38"/>
      <c r="Z1857" s="38"/>
      <c r="AA1857" s="38"/>
      <c r="AB1857" s="38"/>
      <c r="AC1857" s="38"/>
      <c r="AD1857" s="38"/>
      <c r="AE1857" s="38"/>
      <c r="AR1857" s="230" t="s">
        <v>264</v>
      </c>
      <c r="AT1857" s="230" t="s">
        <v>248</v>
      </c>
      <c r="AU1857" s="230" t="s">
        <v>85</v>
      </c>
      <c r="AY1857" s="17" t="s">
        <v>247</v>
      </c>
      <c r="BE1857" s="231">
        <f>IF(N1857="základní",J1857,0)</f>
        <v>0</v>
      </c>
      <c r="BF1857" s="231">
        <f>IF(N1857="snížená",J1857,0)</f>
        <v>0</v>
      </c>
      <c r="BG1857" s="231">
        <f>IF(N1857="zákl. přenesená",J1857,0)</f>
        <v>0</v>
      </c>
      <c r="BH1857" s="231">
        <f>IF(N1857="sníž. přenesená",J1857,0)</f>
        <v>0</v>
      </c>
      <c r="BI1857" s="231">
        <f>IF(N1857="nulová",J1857,0)</f>
        <v>0</v>
      </c>
      <c r="BJ1857" s="17" t="s">
        <v>85</v>
      </c>
      <c r="BK1857" s="231">
        <f>ROUND(I1857*H1857,2)</f>
        <v>0</v>
      </c>
      <c r="BL1857" s="17" t="s">
        <v>264</v>
      </c>
      <c r="BM1857" s="230" t="s">
        <v>3100</v>
      </c>
    </row>
    <row r="1858" s="12" customFormat="1">
      <c r="A1858" s="12"/>
      <c r="B1858" s="242"/>
      <c r="C1858" s="243"/>
      <c r="D1858" s="232" t="s">
        <v>337</v>
      </c>
      <c r="E1858" s="244" t="s">
        <v>1</v>
      </c>
      <c r="F1858" s="245" t="s">
        <v>4357</v>
      </c>
      <c r="G1858" s="243"/>
      <c r="H1858" s="244" t="s">
        <v>1</v>
      </c>
      <c r="I1858" s="246"/>
      <c r="J1858" s="243"/>
      <c r="K1858" s="243"/>
      <c r="L1858" s="247"/>
      <c r="M1858" s="248"/>
      <c r="N1858" s="249"/>
      <c r="O1858" s="249"/>
      <c r="P1858" s="249"/>
      <c r="Q1858" s="249"/>
      <c r="R1858" s="249"/>
      <c r="S1858" s="249"/>
      <c r="T1858" s="250"/>
      <c r="U1858" s="12"/>
      <c r="V1858" s="12"/>
      <c r="W1858" s="12"/>
      <c r="X1858" s="12"/>
      <c r="Y1858" s="12"/>
      <c r="Z1858" s="12"/>
      <c r="AA1858" s="12"/>
      <c r="AB1858" s="12"/>
      <c r="AC1858" s="12"/>
      <c r="AD1858" s="12"/>
      <c r="AE1858" s="12"/>
      <c r="AT1858" s="251" t="s">
        <v>337</v>
      </c>
      <c r="AU1858" s="251" t="s">
        <v>85</v>
      </c>
      <c r="AV1858" s="12" t="s">
        <v>85</v>
      </c>
      <c r="AW1858" s="12" t="s">
        <v>33</v>
      </c>
      <c r="AX1858" s="12" t="s">
        <v>77</v>
      </c>
      <c r="AY1858" s="251" t="s">
        <v>247</v>
      </c>
    </row>
    <row r="1859" s="12" customFormat="1">
      <c r="A1859" s="12"/>
      <c r="B1859" s="242"/>
      <c r="C1859" s="243"/>
      <c r="D1859" s="232" t="s">
        <v>337</v>
      </c>
      <c r="E1859" s="244" t="s">
        <v>1</v>
      </c>
      <c r="F1859" s="245" t="s">
        <v>4858</v>
      </c>
      <c r="G1859" s="243"/>
      <c r="H1859" s="244" t="s">
        <v>1</v>
      </c>
      <c r="I1859" s="246"/>
      <c r="J1859" s="243"/>
      <c r="K1859" s="243"/>
      <c r="L1859" s="247"/>
      <c r="M1859" s="248"/>
      <c r="N1859" s="249"/>
      <c r="O1859" s="249"/>
      <c r="P1859" s="249"/>
      <c r="Q1859" s="249"/>
      <c r="R1859" s="249"/>
      <c r="S1859" s="249"/>
      <c r="T1859" s="250"/>
      <c r="U1859" s="12"/>
      <c r="V1859" s="12"/>
      <c r="W1859" s="12"/>
      <c r="X1859" s="12"/>
      <c r="Y1859" s="12"/>
      <c r="Z1859" s="12"/>
      <c r="AA1859" s="12"/>
      <c r="AB1859" s="12"/>
      <c r="AC1859" s="12"/>
      <c r="AD1859" s="12"/>
      <c r="AE1859" s="12"/>
      <c r="AT1859" s="251" t="s">
        <v>337</v>
      </c>
      <c r="AU1859" s="251" t="s">
        <v>85</v>
      </c>
      <c r="AV1859" s="12" t="s">
        <v>85</v>
      </c>
      <c r="AW1859" s="12" t="s">
        <v>33</v>
      </c>
      <c r="AX1859" s="12" t="s">
        <v>77</v>
      </c>
      <c r="AY1859" s="251" t="s">
        <v>247</v>
      </c>
    </row>
    <row r="1860" s="12" customFormat="1">
      <c r="A1860" s="12"/>
      <c r="B1860" s="242"/>
      <c r="C1860" s="243"/>
      <c r="D1860" s="232" t="s">
        <v>337</v>
      </c>
      <c r="E1860" s="244" t="s">
        <v>1</v>
      </c>
      <c r="F1860" s="245" t="s">
        <v>4882</v>
      </c>
      <c r="G1860" s="243"/>
      <c r="H1860" s="244" t="s">
        <v>1</v>
      </c>
      <c r="I1860" s="246"/>
      <c r="J1860" s="243"/>
      <c r="K1860" s="243"/>
      <c r="L1860" s="247"/>
      <c r="M1860" s="248"/>
      <c r="N1860" s="249"/>
      <c r="O1860" s="249"/>
      <c r="P1860" s="249"/>
      <c r="Q1860" s="249"/>
      <c r="R1860" s="249"/>
      <c r="S1860" s="249"/>
      <c r="T1860" s="250"/>
      <c r="U1860" s="12"/>
      <c r="V1860" s="12"/>
      <c r="W1860" s="12"/>
      <c r="X1860" s="12"/>
      <c r="Y1860" s="12"/>
      <c r="Z1860" s="12"/>
      <c r="AA1860" s="12"/>
      <c r="AB1860" s="12"/>
      <c r="AC1860" s="12"/>
      <c r="AD1860" s="12"/>
      <c r="AE1860" s="12"/>
      <c r="AT1860" s="251" t="s">
        <v>337</v>
      </c>
      <c r="AU1860" s="251" t="s">
        <v>85</v>
      </c>
      <c r="AV1860" s="12" t="s">
        <v>85</v>
      </c>
      <c r="AW1860" s="12" t="s">
        <v>33</v>
      </c>
      <c r="AX1860" s="12" t="s">
        <v>77</v>
      </c>
      <c r="AY1860" s="251" t="s">
        <v>247</v>
      </c>
    </row>
    <row r="1861" s="13" customFormat="1">
      <c r="A1861" s="13"/>
      <c r="B1861" s="252"/>
      <c r="C1861" s="253"/>
      <c r="D1861" s="232" t="s">
        <v>337</v>
      </c>
      <c r="E1861" s="254" t="s">
        <v>1</v>
      </c>
      <c r="F1861" s="255" t="s">
        <v>5197</v>
      </c>
      <c r="G1861" s="253"/>
      <c r="H1861" s="256">
        <v>385.58999999999998</v>
      </c>
      <c r="I1861" s="257"/>
      <c r="J1861" s="253"/>
      <c r="K1861" s="253"/>
      <c r="L1861" s="258"/>
      <c r="M1861" s="259"/>
      <c r="N1861" s="260"/>
      <c r="O1861" s="260"/>
      <c r="P1861" s="260"/>
      <c r="Q1861" s="260"/>
      <c r="R1861" s="260"/>
      <c r="S1861" s="260"/>
      <c r="T1861" s="261"/>
      <c r="U1861" s="13"/>
      <c r="V1861" s="13"/>
      <c r="W1861" s="13"/>
      <c r="X1861" s="13"/>
      <c r="Y1861" s="13"/>
      <c r="Z1861" s="13"/>
      <c r="AA1861" s="13"/>
      <c r="AB1861" s="13"/>
      <c r="AC1861" s="13"/>
      <c r="AD1861" s="13"/>
      <c r="AE1861" s="13"/>
      <c r="AT1861" s="262" t="s">
        <v>337</v>
      </c>
      <c r="AU1861" s="262" t="s">
        <v>85</v>
      </c>
      <c r="AV1861" s="13" t="s">
        <v>87</v>
      </c>
      <c r="AW1861" s="13" t="s">
        <v>33</v>
      </c>
      <c r="AX1861" s="13" t="s">
        <v>77</v>
      </c>
      <c r="AY1861" s="262" t="s">
        <v>247</v>
      </c>
    </row>
    <row r="1862" s="12" customFormat="1">
      <c r="A1862" s="12"/>
      <c r="B1862" s="242"/>
      <c r="C1862" s="243"/>
      <c r="D1862" s="232" t="s">
        <v>337</v>
      </c>
      <c r="E1862" s="244" t="s">
        <v>1</v>
      </c>
      <c r="F1862" s="245" t="s">
        <v>4888</v>
      </c>
      <c r="G1862" s="243"/>
      <c r="H1862" s="244" t="s">
        <v>1</v>
      </c>
      <c r="I1862" s="246"/>
      <c r="J1862" s="243"/>
      <c r="K1862" s="243"/>
      <c r="L1862" s="247"/>
      <c r="M1862" s="248"/>
      <c r="N1862" s="249"/>
      <c r="O1862" s="249"/>
      <c r="P1862" s="249"/>
      <c r="Q1862" s="249"/>
      <c r="R1862" s="249"/>
      <c r="S1862" s="249"/>
      <c r="T1862" s="250"/>
      <c r="U1862" s="12"/>
      <c r="V1862" s="12"/>
      <c r="W1862" s="12"/>
      <c r="X1862" s="12"/>
      <c r="Y1862" s="12"/>
      <c r="Z1862" s="12"/>
      <c r="AA1862" s="12"/>
      <c r="AB1862" s="12"/>
      <c r="AC1862" s="12"/>
      <c r="AD1862" s="12"/>
      <c r="AE1862" s="12"/>
      <c r="AT1862" s="251" t="s">
        <v>337</v>
      </c>
      <c r="AU1862" s="251" t="s">
        <v>85</v>
      </c>
      <c r="AV1862" s="12" t="s">
        <v>85</v>
      </c>
      <c r="AW1862" s="12" t="s">
        <v>33</v>
      </c>
      <c r="AX1862" s="12" t="s">
        <v>77</v>
      </c>
      <c r="AY1862" s="251" t="s">
        <v>247</v>
      </c>
    </row>
    <row r="1863" s="13" customFormat="1">
      <c r="A1863" s="13"/>
      <c r="B1863" s="252"/>
      <c r="C1863" s="253"/>
      <c r="D1863" s="232" t="s">
        <v>337</v>
      </c>
      <c r="E1863" s="254" t="s">
        <v>1</v>
      </c>
      <c r="F1863" s="255" t="s">
        <v>5193</v>
      </c>
      <c r="G1863" s="253"/>
      <c r="H1863" s="256">
        <v>611.45600000000002</v>
      </c>
      <c r="I1863" s="257"/>
      <c r="J1863" s="253"/>
      <c r="K1863" s="253"/>
      <c r="L1863" s="258"/>
      <c r="M1863" s="259"/>
      <c r="N1863" s="260"/>
      <c r="O1863" s="260"/>
      <c r="P1863" s="260"/>
      <c r="Q1863" s="260"/>
      <c r="R1863" s="260"/>
      <c r="S1863" s="260"/>
      <c r="T1863" s="261"/>
      <c r="U1863" s="13"/>
      <c r="V1863" s="13"/>
      <c r="W1863" s="13"/>
      <c r="X1863" s="13"/>
      <c r="Y1863" s="13"/>
      <c r="Z1863" s="13"/>
      <c r="AA1863" s="13"/>
      <c r="AB1863" s="13"/>
      <c r="AC1863" s="13"/>
      <c r="AD1863" s="13"/>
      <c r="AE1863" s="13"/>
      <c r="AT1863" s="262" t="s">
        <v>337</v>
      </c>
      <c r="AU1863" s="262" t="s">
        <v>85</v>
      </c>
      <c r="AV1863" s="13" t="s">
        <v>87</v>
      </c>
      <c r="AW1863" s="13" t="s">
        <v>33</v>
      </c>
      <c r="AX1863" s="13" t="s">
        <v>77</v>
      </c>
      <c r="AY1863" s="262" t="s">
        <v>247</v>
      </c>
    </row>
    <row r="1864" s="12" customFormat="1">
      <c r="A1864" s="12"/>
      <c r="B1864" s="242"/>
      <c r="C1864" s="243"/>
      <c r="D1864" s="232" t="s">
        <v>337</v>
      </c>
      <c r="E1864" s="244" t="s">
        <v>1</v>
      </c>
      <c r="F1864" s="245" t="s">
        <v>4890</v>
      </c>
      <c r="G1864" s="243"/>
      <c r="H1864" s="244" t="s">
        <v>1</v>
      </c>
      <c r="I1864" s="246"/>
      <c r="J1864" s="243"/>
      <c r="K1864" s="243"/>
      <c r="L1864" s="247"/>
      <c r="M1864" s="248"/>
      <c r="N1864" s="249"/>
      <c r="O1864" s="249"/>
      <c r="P1864" s="249"/>
      <c r="Q1864" s="249"/>
      <c r="R1864" s="249"/>
      <c r="S1864" s="249"/>
      <c r="T1864" s="250"/>
      <c r="U1864" s="12"/>
      <c r="V1864" s="12"/>
      <c r="W1864" s="12"/>
      <c r="X1864" s="12"/>
      <c r="Y1864" s="12"/>
      <c r="Z1864" s="12"/>
      <c r="AA1864" s="12"/>
      <c r="AB1864" s="12"/>
      <c r="AC1864" s="12"/>
      <c r="AD1864" s="12"/>
      <c r="AE1864" s="12"/>
      <c r="AT1864" s="251" t="s">
        <v>337</v>
      </c>
      <c r="AU1864" s="251" t="s">
        <v>85</v>
      </c>
      <c r="AV1864" s="12" t="s">
        <v>85</v>
      </c>
      <c r="AW1864" s="12" t="s">
        <v>33</v>
      </c>
      <c r="AX1864" s="12" t="s">
        <v>77</v>
      </c>
      <c r="AY1864" s="251" t="s">
        <v>247</v>
      </c>
    </row>
    <row r="1865" s="13" customFormat="1">
      <c r="A1865" s="13"/>
      <c r="B1865" s="252"/>
      <c r="C1865" s="253"/>
      <c r="D1865" s="232" t="s">
        <v>337</v>
      </c>
      <c r="E1865" s="254" t="s">
        <v>1</v>
      </c>
      <c r="F1865" s="255" t="s">
        <v>5201</v>
      </c>
      <c r="G1865" s="253"/>
      <c r="H1865" s="256">
        <v>101.494</v>
      </c>
      <c r="I1865" s="257"/>
      <c r="J1865" s="253"/>
      <c r="K1865" s="253"/>
      <c r="L1865" s="258"/>
      <c r="M1865" s="259"/>
      <c r="N1865" s="260"/>
      <c r="O1865" s="260"/>
      <c r="P1865" s="260"/>
      <c r="Q1865" s="260"/>
      <c r="R1865" s="260"/>
      <c r="S1865" s="260"/>
      <c r="T1865" s="261"/>
      <c r="U1865" s="13"/>
      <c r="V1865" s="13"/>
      <c r="W1865" s="13"/>
      <c r="X1865" s="13"/>
      <c r="Y1865" s="13"/>
      <c r="Z1865" s="13"/>
      <c r="AA1865" s="13"/>
      <c r="AB1865" s="13"/>
      <c r="AC1865" s="13"/>
      <c r="AD1865" s="13"/>
      <c r="AE1865" s="13"/>
      <c r="AT1865" s="262" t="s">
        <v>337</v>
      </c>
      <c r="AU1865" s="262" t="s">
        <v>85</v>
      </c>
      <c r="AV1865" s="13" t="s">
        <v>87</v>
      </c>
      <c r="AW1865" s="13" t="s">
        <v>33</v>
      </c>
      <c r="AX1865" s="13" t="s">
        <v>77</v>
      </c>
      <c r="AY1865" s="262" t="s">
        <v>247</v>
      </c>
    </row>
    <row r="1866" s="12" customFormat="1">
      <c r="A1866" s="12"/>
      <c r="B1866" s="242"/>
      <c r="C1866" s="243"/>
      <c r="D1866" s="232" t="s">
        <v>337</v>
      </c>
      <c r="E1866" s="244" t="s">
        <v>1</v>
      </c>
      <c r="F1866" s="245" t="s">
        <v>4892</v>
      </c>
      <c r="G1866" s="243"/>
      <c r="H1866" s="244" t="s">
        <v>1</v>
      </c>
      <c r="I1866" s="246"/>
      <c r="J1866" s="243"/>
      <c r="K1866" s="243"/>
      <c r="L1866" s="247"/>
      <c r="M1866" s="248"/>
      <c r="N1866" s="249"/>
      <c r="O1866" s="249"/>
      <c r="P1866" s="249"/>
      <c r="Q1866" s="249"/>
      <c r="R1866" s="249"/>
      <c r="S1866" s="249"/>
      <c r="T1866" s="250"/>
      <c r="U1866" s="12"/>
      <c r="V1866" s="12"/>
      <c r="W1866" s="12"/>
      <c r="X1866" s="12"/>
      <c r="Y1866" s="12"/>
      <c r="Z1866" s="12"/>
      <c r="AA1866" s="12"/>
      <c r="AB1866" s="12"/>
      <c r="AC1866" s="12"/>
      <c r="AD1866" s="12"/>
      <c r="AE1866" s="12"/>
      <c r="AT1866" s="251" t="s">
        <v>337</v>
      </c>
      <c r="AU1866" s="251" t="s">
        <v>85</v>
      </c>
      <c r="AV1866" s="12" t="s">
        <v>85</v>
      </c>
      <c r="AW1866" s="12" t="s">
        <v>33</v>
      </c>
      <c r="AX1866" s="12" t="s">
        <v>77</v>
      </c>
      <c r="AY1866" s="251" t="s">
        <v>247</v>
      </c>
    </row>
    <row r="1867" s="13" customFormat="1">
      <c r="A1867" s="13"/>
      <c r="B1867" s="252"/>
      <c r="C1867" s="253"/>
      <c r="D1867" s="232" t="s">
        <v>337</v>
      </c>
      <c r="E1867" s="254" t="s">
        <v>1</v>
      </c>
      <c r="F1867" s="255" t="s">
        <v>5202</v>
      </c>
      <c r="G1867" s="253"/>
      <c r="H1867" s="256">
        <v>92.159999999999997</v>
      </c>
      <c r="I1867" s="257"/>
      <c r="J1867" s="253"/>
      <c r="K1867" s="253"/>
      <c r="L1867" s="258"/>
      <c r="M1867" s="259"/>
      <c r="N1867" s="260"/>
      <c r="O1867" s="260"/>
      <c r="P1867" s="260"/>
      <c r="Q1867" s="260"/>
      <c r="R1867" s="260"/>
      <c r="S1867" s="260"/>
      <c r="T1867" s="261"/>
      <c r="U1867" s="13"/>
      <c r="V1867" s="13"/>
      <c r="W1867" s="13"/>
      <c r="X1867" s="13"/>
      <c r="Y1867" s="13"/>
      <c r="Z1867" s="13"/>
      <c r="AA1867" s="13"/>
      <c r="AB1867" s="13"/>
      <c r="AC1867" s="13"/>
      <c r="AD1867" s="13"/>
      <c r="AE1867" s="13"/>
      <c r="AT1867" s="262" t="s">
        <v>337</v>
      </c>
      <c r="AU1867" s="262" t="s">
        <v>85</v>
      </c>
      <c r="AV1867" s="13" t="s">
        <v>87</v>
      </c>
      <c r="AW1867" s="13" t="s">
        <v>33</v>
      </c>
      <c r="AX1867" s="13" t="s">
        <v>77</v>
      </c>
      <c r="AY1867" s="262" t="s">
        <v>247</v>
      </c>
    </row>
    <row r="1868" s="12" customFormat="1">
      <c r="A1868" s="12"/>
      <c r="B1868" s="242"/>
      <c r="C1868" s="243"/>
      <c r="D1868" s="232" t="s">
        <v>337</v>
      </c>
      <c r="E1868" s="244" t="s">
        <v>1</v>
      </c>
      <c r="F1868" s="245" t="s">
        <v>4910</v>
      </c>
      <c r="G1868" s="243"/>
      <c r="H1868" s="244" t="s">
        <v>1</v>
      </c>
      <c r="I1868" s="246"/>
      <c r="J1868" s="243"/>
      <c r="K1868" s="243"/>
      <c r="L1868" s="247"/>
      <c r="M1868" s="248"/>
      <c r="N1868" s="249"/>
      <c r="O1868" s="249"/>
      <c r="P1868" s="249"/>
      <c r="Q1868" s="249"/>
      <c r="R1868" s="249"/>
      <c r="S1868" s="249"/>
      <c r="T1868" s="250"/>
      <c r="U1868" s="12"/>
      <c r="V1868" s="12"/>
      <c r="W1868" s="12"/>
      <c r="X1868" s="12"/>
      <c r="Y1868" s="12"/>
      <c r="Z1868" s="12"/>
      <c r="AA1868" s="12"/>
      <c r="AB1868" s="12"/>
      <c r="AC1868" s="12"/>
      <c r="AD1868" s="12"/>
      <c r="AE1868" s="12"/>
      <c r="AT1868" s="251" t="s">
        <v>337</v>
      </c>
      <c r="AU1868" s="251" t="s">
        <v>85</v>
      </c>
      <c r="AV1868" s="12" t="s">
        <v>85</v>
      </c>
      <c r="AW1868" s="12" t="s">
        <v>33</v>
      </c>
      <c r="AX1868" s="12" t="s">
        <v>77</v>
      </c>
      <c r="AY1868" s="251" t="s">
        <v>247</v>
      </c>
    </row>
    <row r="1869" s="13" customFormat="1">
      <c r="A1869" s="13"/>
      <c r="B1869" s="252"/>
      <c r="C1869" s="253"/>
      <c r="D1869" s="232" t="s">
        <v>337</v>
      </c>
      <c r="E1869" s="254" t="s">
        <v>1</v>
      </c>
      <c r="F1869" s="255" t="s">
        <v>4911</v>
      </c>
      <c r="G1869" s="253"/>
      <c r="H1869" s="256">
        <v>18.884</v>
      </c>
      <c r="I1869" s="257"/>
      <c r="J1869" s="253"/>
      <c r="K1869" s="253"/>
      <c r="L1869" s="258"/>
      <c r="M1869" s="259"/>
      <c r="N1869" s="260"/>
      <c r="O1869" s="260"/>
      <c r="P1869" s="260"/>
      <c r="Q1869" s="260"/>
      <c r="R1869" s="260"/>
      <c r="S1869" s="260"/>
      <c r="T1869" s="261"/>
      <c r="U1869" s="13"/>
      <c r="V1869" s="13"/>
      <c r="W1869" s="13"/>
      <c r="X1869" s="13"/>
      <c r="Y1869" s="13"/>
      <c r="Z1869" s="13"/>
      <c r="AA1869" s="13"/>
      <c r="AB1869" s="13"/>
      <c r="AC1869" s="13"/>
      <c r="AD1869" s="13"/>
      <c r="AE1869" s="13"/>
      <c r="AT1869" s="262" t="s">
        <v>337</v>
      </c>
      <c r="AU1869" s="262" t="s">
        <v>85</v>
      </c>
      <c r="AV1869" s="13" t="s">
        <v>87</v>
      </c>
      <c r="AW1869" s="13" t="s">
        <v>33</v>
      </c>
      <c r="AX1869" s="13" t="s">
        <v>77</v>
      </c>
      <c r="AY1869" s="262" t="s">
        <v>247</v>
      </c>
    </row>
    <row r="1870" s="12" customFormat="1">
      <c r="A1870" s="12"/>
      <c r="B1870" s="242"/>
      <c r="C1870" s="243"/>
      <c r="D1870" s="232" t="s">
        <v>337</v>
      </c>
      <c r="E1870" s="244" t="s">
        <v>1</v>
      </c>
      <c r="F1870" s="245" t="s">
        <v>4912</v>
      </c>
      <c r="G1870" s="243"/>
      <c r="H1870" s="244" t="s">
        <v>1</v>
      </c>
      <c r="I1870" s="246"/>
      <c r="J1870" s="243"/>
      <c r="K1870" s="243"/>
      <c r="L1870" s="247"/>
      <c r="M1870" s="248"/>
      <c r="N1870" s="249"/>
      <c r="O1870" s="249"/>
      <c r="P1870" s="249"/>
      <c r="Q1870" s="249"/>
      <c r="R1870" s="249"/>
      <c r="S1870" s="249"/>
      <c r="T1870" s="250"/>
      <c r="U1870" s="12"/>
      <c r="V1870" s="12"/>
      <c r="W1870" s="12"/>
      <c r="X1870" s="12"/>
      <c r="Y1870" s="12"/>
      <c r="Z1870" s="12"/>
      <c r="AA1870" s="12"/>
      <c r="AB1870" s="12"/>
      <c r="AC1870" s="12"/>
      <c r="AD1870" s="12"/>
      <c r="AE1870" s="12"/>
      <c r="AT1870" s="251" t="s">
        <v>337</v>
      </c>
      <c r="AU1870" s="251" t="s">
        <v>85</v>
      </c>
      <c r="AV1870" s="12" t="s">
        <v>85</v>
      </c>
      <c r="AW1870" s="12" t="s">
        <v>33</v>
      </c>
      <c r="AX1870" s="12" t="s">
        <v>77</v>
      </c>
      <c r="AY1870" s="251" t="s">
        <v>247</v>
      </c>
    </row>
    <row r="1871" s="13" customFormat="1">
      <c r="A1871" s="13"/>
      <c r="B1871" s="252"/>
      <c r="C1871" s="253"/>
      <c r="D1871" s="232" t="s">
        <v>337</v>
      </c>
      <c r="E1871" s="254" t="s">
        <v>1</v>
      </c>
      <c r="F1871" s="255" t="s">
        <v>4913</v>
      </c>
      <c r="G1871" s="253"/>
      <c r="H1871" s="256">
        <v>26.292999999999999</v>
      </c>
      <c r="I1871" s="257"/>
      <c r="J1871" s="253"/>
      <c r="K1871" s="253"/>
      <c r="L1871" s="258"/>
      <c r="M1871" s="259"/>
      <c r="N1871" s="260"/>
      <c r="O1871" s="260"/>
      <c r="P1871" s="260"/>
      <c r="Q1871" s="260"/>
      <c r="R1871" s="260"/>
      <c r="S1871" s="260"/>
      <c r="T1871" s="261"/>
      <c r="U1871" s="13"/>
      <c r="V1871" s="13"/>
      <c r="W1871" s="13"/>
      <c r="X1871" s="13"/>
      <c r="Y1871" s="13"/>
      <c r="Z1871" s="13"/>
      <c r="AA1871" s="13"/>
      <c r="AB1871" s="13"/>
      <c r="AC1871" s="13"/>
      <c r="AD1871" s="13"/>
      <c r="AE1871" s="13"/>
      <c r="AT1871" s="262" t="s">
        <v>337</v>
      </c>
      <c r="AU1871" s="262" t="s">
        <v>85</v>
      </c>
      <c r="AV1871" s="13" t="s">
        <v>87</v>
      </c>
      <c r="AW1871" s="13" t="s">
        <v>33</v>
      </c>
      <c r="AX1871" s="13" t="s">
        <v>77</v>
      </c>
      <c r="AY1871" s="262" t="s">
        <v>247</v>
      </c>
    </row>
    <row r="1872" s="14" customFormat="1">
      <c r="A1872" s="14"/>
      <c r="B1872" s="263"/>
      <c r="C1872" s="264"/>
      <c r="D1872" s="232" t="s">
        <v>337</v>
      </c>
      <c r="E1872" s="265" t="s">
        <v>1</v>
      </c>
      <c r="F1872" s="266" t="s">
        <v>340</v>
      </c>
      <c r="G1872" s="264"/>
      <c r="H1872" s="267">
        <v>1235.877</v>
      </c>
      <c r="I1872" s="268"/>
      <c r="J1872" s="264"/>
      <c r="K1872" s="264"/>
      <c r="L1872" s="269"/>
      <c r="M1872" s="270"/>
      <c r="N1872" s="271"/>
      <c r="O1872" s="271"/>
      <c r="P1872" s="271"/>
      <c r="Q1872" s="271"/>
      <c r="R1872" s="271"/>
      <c r="S1872" s="271"/>
      <c r="T1872" s="272"/>
      <c r="U1872" s="14"/>
      <c r="V1872" s="14"/>
      <c r="W1872" s="14"/>
      <c r="X1872" s="14"/>
      <c r="Y1872" s="14"/>
      <c r="Z1872" s="14"/>
      <c r="AA1872" s="14"/>
      <c r="AB1872" s="14"/>
      <c r="AC1872" s="14"/>
      <c r="AD1872" s="14"/>
      <c r="AE1872" s="14"/>
      <c r="AT1872" s="273" t="s">
        <v>337</v>
      </c>
      <c r="AU1872" s="273" t="s">
        <v>85</v>
      </c>
      <c r="AV1872" s="14" t="s">
        <v>258</v>
      </c>
      <c r="AW1872" s="14" t="s">
        <v>33</v>
      </c>
      <c r="AX1872" s="14" t="s">
        <v>85</v>
      </c>
      <c r="AY1872" s="273" t="s">
        <v>247</v>
      </c>
    </row>
    <row r="1873" s="2" customFormat="1" ht="33" customHeight="1">
      <c r="A1873" s="38"/>
      <c r="B1873" s="39"/>
      <c r="C1873" s="219" t="s">
        <v>1194</v>
      </c>
      <c r="D1873" s="219" t="s">
        <v>248</v>
      </c>
      <c r="E1873" s="220" t="s">
        <v>1763</v>
      </c>
      <c r="F1873" s="221" t="s">
        <v>1764</v>
      </c>
      <c r="G1873" s="222" t="s">
        <v>681</v>
      </c>
      <c r="H1873" s="223">
        <v>842.40499999999997</v>
      </c>
      <c r="I1873" s="224"/>
      <c r="J1873" s="225">
        <f>ROUND(I1873*H1873,2)</f>
        <v>0</v>
      </c>
      <c r="K1873" s="221" t="s">
        <v>336</v>
      </c>
      <c r="L1873" s="44"/>
      <c r="M1873" s="226" t="s">
        <v>1</v>
      </c>
      <c r="N1873" s="227" t="s">
        <v>42</v>
      </c>
      <c r="O1873" s="91"/>
      <c r="P1873" s="228">
        <f>O1873*H1873</f>
        <v>0</v>
      </c>
      <c r="Q1873" s="228">
        <v>0</v>
      </c>
      <c r="R1873" s="228">
        <f>Q1873*H1873</f>
        <v>0</v>
      </c>
      <c r="S1873" s="228">
        <v>0</v>
      </c>
      <c r="T1873" s="229">
        <f>S1873*H1873</f>
        <v>0</v>
      </c>
      <c r="U1873" s="38"/>
      <c r="V1873" s="38"/>
      <c r="W1873" s="38"/>
      <c r="X1873" s="38"/>
      <c r="Y1873" s="38"/>
      <c r="Z1873" s="38"/>
      <c r="AA1873" s="38"/>
      <c r="AB1873" s="38"/>
      <c r="AC1873" s="38"/>
      <c r="AD1873" s="38"/>
      <c r="AE1873" s="38"/>
      <c r="AR1873" s="230" t="s">
        <v>264</v>
      </c>
      <c r="AT1873" s="230" t="s">
        <v>248</v>
      </c>
      <c r="AU1873" s="230" t="s">
        <v>85</v>
      </c>
      <c r="AY1873" s="17" t="s">
        <v>247</v>
      </c>
      <c r="BE1873" s="231">
        <f>IF(N1873="základní",J1873,0)</f>
        <v>0</v>
      </c>
      <c r="BF1873" s="231">
        <f>IF(N1873="snížená",J1873,0)</f>
        <v>0</v>
      </c>
      <c r="BG1873" s="231">
        <f>IF(N1873="zákl. přenesená",J1873,0)</f>
        <v>0</v>
      </c>
      <c r="BH1873" s="231">
        <f>IF(N1873="sníž. přenesená",J1873,0)</f>
        <v>0</v>
      </c>
      <c r="BI1873" s="231">
        <f>IF(N1873="nulová",J1873,0)</f>
        <v>0</v>
      </c>
      <c r="BJ1873" s="17" t="s">
        <v>85</v>
      </c>
      <c r="BK1873" s="231">
        <f>ROUND(I1873*H1873,2)</f>
        <v>0</v>
      </c>
      <c r="BL1873" s="17" t="s">
        <v>264</v>
      </c>
      <c r="BM1873" s="230" t="s">
        <v>3102</v>
      </c>
    </row>
    <row r="1874" s="13" customFormat="1">
      <c r="A1874" s="13"/>
      <c r="B1874" s="252"/>
      <c r="C1874" s="253"/>
      <c r="D1874" s="232" t="s">
        <v>337</v>
      </c>
      <c r="E1874" s="254" t="s">
        <v>1</v>
      </c>
      <c r="F1874" s="255" t="s">
        <v>5379</v>
      </c>
      <c r="G1874" s="253"/>
      <c r="H1874" s="256">
        <v>842.40499999999997</v>
      </c>
      <c r="I1874" s="257"/>
      <c r="J1874" s="253"/>
      <c r="K1874" s="253"/>
      <c r="L1874" s="258"/>
      <c r="M1874" s="259"/>
      <c r="N1874" s="260"/>
      <c r="O1874" s="260"/>
      <c r="P1874" s="260"/>
      <c r="Q1874" s="260"/>
      <c r="R1874" s="260"/>
      <c r="S1874" s="260"/>
      <c r="T1874" s="261"/>
      <c r="U1874" s="13"/>
      <c r="V1874" s="13"/>
      <c r="W1874" s="13"/>
      <c r="X1874" s="13"/>
      <c r="Y1874" s="13"/>
      <c r="Z1874" s="13"/>
      <c r="AA1874" s="13"/>
      <c r="AB1874" s="13"/>
      <c r="AC1874" s="13"/>
      <c r="AD1874" s="13"/>
      <c r="AE1874" s="13"/>
      <c r="AT1874" s="262" t="s">
        <v>337</v>
      </c>
      <c r="AU1874" s="262" t="s">
        <v>85</v>
      </c>
      <c r="AV1874" s="13" t="s">
        <v>87</v>
      </c>
      <c r="AW1874" s="13" t="s">
        <v>33</v>
      </c>
      <c r="AX1874" s="13" t="s">
        <v>77</v>
      </c>
      <c r="AY1874" s="262" t="s">
        <v>247</v>
      </c>
    </row>
    <row r="1875" s="14" customFormat="1">
      <c r="A1875" s="14"/>
      <c r="B1875" s="263"/>
      <c r="C1875" s="264"/>
      <c r="D1875" s="232" t="s">
        <v>337</v>
      </c>
      <c r="E1875" s="265" t="s">
        <v>1</v>
      </c>
      <c r="F1875" s="266" t="s">
        <v>340</v>
      </c>
      <c r="G1875" s="264"/>
      <c r="H1875" s="267">
        <v>842.40499999999997</v>
      </c>
      <c r="I1875" s="268"/>
      <c r="J1875" s="264"/>
      <c r="K1875" s="264"/>
      <c r="L1875" s="269"/>
      <c r="M1875" s="270"/>
      <c r="N1875" s="271"/>
      <c r="O1875" s="271"/>
      <c r="P1875" s="271"/>
      <c r="Q1875" s="271"/>
      <c r="R1875" s="271"/>
      <c r="S1875" s="271"/>
      <c r="T1875" s="272"/>
      <c r="U1875" s="14"/>
      <c r="V1875" s="14"/>
      <c r="W1875" s="14"/>
      <c r="X1875" s="14"/>
      <c r="Y1875" s="14"/>
      <c r="Z1875" s="14"/>
      <c r="AA1875" s="14"/>
      <c r="AB1875" s="14"/>
      <c r="AC1875" s="14"/>
      <c r="AD1875" s="14"/>
      <c r="AE1875" s="14"/>
      <c r="AT1875" s="273" t="s">
        <v>337</v>
      </c>
      <c r="AU1875" s="273" t="s">
        <v>85</v>
      </c>
      <c r="AV1875" s="14" t="s">
        <v>258</v>
      </c>
      <c r="AW1875" s="14" t="s">
        <v>33</v>
      </c>
      <c r="AX1875" s="14" t="s">
        <v>85</v>
      </c>
      <c r="AY1875" s="273" t="s">
        <v>247</v>
      </c>
    </row>
    <row r="1876" s="2" customFormat="1" ht="44.25" customHeight="1">
      <c r="A1876" s="38"/>
      <c r="B1876" s="39"/>
      <c r="C1876" s="219" t="s">
        <v>3103</v>
      </c>
      <c r="D1876" s="219" t="s">
        <v>248</v>
      </c>
      <c r="E1876" s="220" t="s">
        <v>1771</v>
      </c>
      <c r="F1876" s="221" t="s">
        <v>1772</v>
      </c>
      <c r="G1876" s="222" t="s">
        <v>267</v>
      </c>
      <c r="H1876" s="223">
        <v>1505.5550000000001</v>
      </c>
      <c r="I1876" s="224"/>
      <c r="J1876" s="225">
        <f>ROUND(I1876*H1876,2)</f>
        <v>0</v>
      </c>
      <c r="K1876" s="221" t="s">
        <v>336</v>
      </c>
      <c r="L1876" s="44"/>
      <c r="M1876" s="226" t="s">
        <v>1</v>
      </c>
      <c r="N1876" s="227" t="s">
        <v>42</v>
      </c>
      <c r="O1876" s="91"/>
      <c r="P1876" s="228">
        <f>O1876*H1876</f>
        <v>0</v>
      </c>
      <c r="Q1876" s="228">
        <v>0</v>
      </c>
      <c r="R1876" s="228">
        <f>Q1876*H1876</f>
        <v>0</v>
      </c>
      <c r="S1876" s="228">
        <v>0</v>
      </c>
      <c r="T1876" s="229">
        <f>S1876*H1876</f>
        <v>0</v>
      </c>
      <c r="U1876" s="38"/>
      <c r="V1876" s="38"/>
      <c r="W1876" s="38"/>
      <c r="X1876" s="38"/>
      <c r="Y1876" s="38"/>
      <c r="Z1876" s="38"/>
      <c r="AA1876" s="38"/>
      <c r="AB1876" s="38"/>
      <c r="AC1876" s="38"/>
      <c r="AD1876" s="38"/>
      <c r="AE1876" s="38"/>
      <c r="AR1876" s="230" t="s">
        <v>264</v>
      </c>
      <c r="AT1876" s="230" t="s">
        <v>248</v>
      </c>
      <c r="AU1876" s="230" t="s">
        <v>85</v>
      </c>
      <c r="AY1876" s="17" t="s">
        <v>247</v>
      </c>
      <c r="BE1876" s="231">
        <f>IF(N1876="základní",J1876,0)</f>
        <v>0</v>
      </c>
      <c r="BF1876" s="231">
        <f>IF(N1876="snížená",J1876,0)</f>
        <v>0</v>
      </c>
      <c r="BG1876" s="231">
        <f>IF(N1876="zákl. přenesená",J1876,0)</f>
        <v>0</v>
      </c>
      <c r="BH1876" s="231">
        <f>IF(N1876="sníž. přenesená",J1876,0)</f>
        <v>0</v>
      </c>
      <c r="BI1876" s="231">
        <f>IF(N1876="nulová",J1876,0)</f>
        <v>0</v>
      </c>
      <c r="BJ1876" s="17" t="s">
        <v>85</v>
      </c>
      <c r="BK1876" s="231">
        <f>ROUND(I1876*H1876,2)</f>
        <v>0</v>
      </c>
      <c r="BL1876" s="17" t="s">
        <v>264</v>
      </c>
      <c r="BM1876" s="230" t="s">
        <v>3105</v>
      </c>
    </row>
    <row r="1877" s="12" customFormat="1">
      <c r="A1877" s="12"/>
      <c r="B1877" s="242"/>
      <c r="C1877" s="243"/>
      <c r="D1877" s="232" t="s">
        <v>337</v>
      </c>
      <c r="E1877" s="244" t="s">
        <v>1</v>
      </c>
      <c r="F1877" s="245" t="s">
        <v>4357</v>
      </c>
      <c r="G1877" s="243"/>
      <c r="H1877" s="244" t="s">
        <v>1</v>
      </c>
      <c r="I1877" s="246"/>
      <c r="J1877" s="243"/>
      <c r="K1877" s="243"/>
      <c r="L1877" s="247"/>
      <c r="M1877" s="248"/>
      <c r="N1877" s="249"/>
      <c r="O1877" s="249"/>
      <c r="P1877" s="249"/>
      <c r="Q1877" s="249"/>
      <c r="R1877" s="249"/>
      <c r="S1877" s="249"/>
      <c r="T1877" s="250"/>
      <c r="U1877" s="12"/>
      <c r="V1877" s="12"/>
      <c r="W1877" s="12"/>
      <c r="X1877" s="12"/>
      <c r="Y1877" s="12"/>
      <c r="Z1877" s="12"/>
      <c r="AA1877" s="12"/>
      <c r="AB1877" s="12"/>
      <c r="AC1877" s="12"/>
      <c r="AD1877" s="12"/>
      <c r="AE1877" s="12"/>
      <c r="AT1877" s="251" t="s">
        <v>337</v>
      </c>
      <c r="AU1877" s="251" t="s">
        <v>85</v>
      </c>
      <c r="AV1877" s="12" t="s">
        <v>85</v>
      </c>
      <c r="AW1877" s="12" t="s">
        <v>33</v>
      </c>
      <c r="AX1877" s="12" t="s">
        <v>77</v>
      </c>
      <c r="AY1877" s="251" t="s">
        <v>247</v>
      </c>
    </row>
    <row r="1878" s="12" customFormat="1">
      <c r="A1878" s="12"/>
      <c r="B1878" s="242"/>
      <c r="C1878" s="243"/>
      <c r="D1878" s="232" t="s">
        <v>337</v>
      </c>
      <c r="E1878" s="244" t="s">
        <v>1</v>
      </c>
      <c r="F1878" s="245" t="s">
        <v>4858</v>
      </c>
      <c r="G1878" s="243"/>
      <c r="H1878" s="244" t="s">
        <v>1</v>
      </c>
      <c r="I1878" s="246"/>
      <c r="J1878" s="243"/>
      <c r="K1878" s="243"/>
      <c r="L1878" s="247"/>
      <c r="M1878" s="248"/>
      <c r="N1878" s="249"/>
      <c r="O1878" s="249"/>
      <c r="P1878" s="249"/>
      <c r="Q1878" s="249"/>
      <c r="R1878" s="249"/>
      <c r="S1878" s="249"/>
      <c r="T1878" s="250"/>
      <c r="U1878" s="12"/>
      <c r="V1878" s="12"/>
      <c r="W1878" s="12"/>
      <c r="X1878" s="12"/>
      <c r="Y1878" s="12"/>
      <c r="Z1878" s="12"/>
      <c r="AA1878" s="12"/>
      <c r="AB1878" s="12"/>
      <c r="AC1878" s="12"/>
      <c r="AD1878" s="12"/>
      <c r="AE1878" s="12"/>
      <c r="AT1878" s="251" t="s">
        <v>337</v>
      </c>
      <c r="AU1878" s="251" t="s">
        <v>85</v>
      </c>
      <c r="AV1878" s="12" t="s">
        <v>85</v>
      </c>
      <c r="AW1878" s="12" t="s">
        <v>33</v>
      </c>
      <c r="AX1878" s="12" t="s">
        <v>77</v>
      </c>
      <c r="AY1878" s="251" t="s">
        <v>247</v>
      </c>
    </row>
    <row r="1879" s="13" customFormat="1">
      <c r="A1879" s="13"/>
      <c r="B1879" s="252"/>
      <c r="C1879" s="253"/>
      <c r="D1879" s="232" t="s">
        <v>337</v>
      </c>
      <c r="E1879" s="254" t="s">
        <v>1</v>
      </c>
      <c r="F1879" s="255" t="s">
        <v>5380</v>
      </c>
      <c r="G1879" s="253"/>
      <c r="H1879" s="256">
        <v>1359.4649999999999</v>
      </c>
      <c r="I1879" s="257"/>
      <c r="J1879" s="253"/>
      <c r="K1879" s="253"/>
      <c r="L1879" s="258"/>
      <c r="M1879" s="259"/>
      <c r="N1879" s="260"/>
      <c r="O1879" s="260"/>
      <c r="P1879" s="260"/>
      <c r="Q1879" s="260"/>
      <c r="R1879" s="260"/>
      <c r="S1879" s="260"/>
      <c r="T1879" s="261"/>
      <c r="U1879" s="13"/>
      <c r="V1879" s="13"/>
      <c r="W1879" s="13"/>
      <c r="X1879" s="13"/>
      <c r="Y1879" s="13"/>
      <c r="Z1879" s="13"/>
      <c r="AA1879" s="13"/>
      <c r="AB1879" s="13"/>
      <c r="AC1879" s="13"/>
      <c r="AD1879" s="13"/>
      <c r="AE1879" s="13"/>
      <c r="AT1879" s="262" t="s">
        <v>337</v>
      </c>
      <c r="AU1879" s="262" t="s">
        <v>85</v>
      </c>
      <c r="AV1879" s="13" t="s">
        <v>87</v>
      </c>
      <c r="AW1879" s="13" t="s">
        <v>33</v>
      </c>
      <c r="AX1879" s="13" t="s">
        <v>77</v>
      </c>
      <c r="AY1879" s="262" t="s">
        <v>247</v>
      </c>
    </row>
    <row r="1880" s="13" customFormat="1">
      <c r="A1880" s="13"/>
      <c r="B1880" s="252"/>
      <c r="C1880" s="253"/>
      <c r="D1880" s="232" t="s">
        <v>337</v>
      </c>
      <c r="E1880" s="254" t="s">
        <v>1</v>
      </c>
      <c r="F1880" s="255" t="s">
        <v>5381</v>
      </c>
      <c r="G1880" s="253"/>
      <c r="H1880" s="256">
        <v>28.565000000000001</v>
      </c>
      <c r="I1880" s="257"/>
      <c r="J1880" s="253"/>
      <c r="K1880" s="253"/>
      <c r="L1880" s="258"/>
      <c r="M1880" s="259"/>
      <c r="N1880" s="260"/>
      <c r="O1880" s="260"/>
      <c r="P1880" s="260"/>
      <c r="Q1880" s="260"/>
      <c r="R1880" s="260"/>
      <c r="S1880" s="260"/>
      <c r="T1880" s="261"/>
      <c r="U1880" s="13"/>
      <c r="V1880" s="13"/>
      <c r="W1880" s="13"/>
      <c r="X1880" s="13"/>
      <c r="Y1880" s="13"/>
      <c r="Z1880" s="13"/>
      <c r="AA1880" s="13"/>
      <c r="AB1880" s="13"/>
      <c r="AC1880" s="13"/>
      <c r="AD1880" s="13"/>
      <c r="AE1880" s="13"/>
      <c r="AT1880" s="262" t="s">
        <v>337</v>
      </c>
      <c r="AU1880" s="262" t="s">
        <v>85</v>
      </c>
      <c r="AV1880" s="13" t="s">
        <v>87</v>
      </c>
      <c r="AW1880" s="13" t="s">
        <v>33</v>
      </c>
      <c r="AX1880" s="13" t="s">
        <v>77</v>
      </c>
      <c r="AY1880" s="262" t="s">
        <v>247</v>
      </c>
    </row>
    <row r="1881" s="13" customFormat="1">
      <c r="A1881" s="13"/>
      <c r="B1881" s="252"/>
      <c r="C1881" s="253"/>
      <c r="D1881" s="232" t="s">
        <v>337</v>
      </c>
      <c r="E1881" s="254" t="s">
        <v>1</v>
      </c>
      <c r="F1881" s="255" t="s">
        <v>5382</v>
      </c>
      <c r="G1881" s="253"/>
      <c r="H1881" s="256">
        <v>28.498999999999999</v>
      </c>
      <c r="I1881" s="257"/>
      <c r="J1881" s="253"/>
      <c r="K1881" s="253"/>
      <c r="L1881" s="258"/>
      <c r="M1881" s="259"/>
      <c r="N1881" s="260"/>
      <c r="O1881" s="260"/>
      <c r="P1881" s="260"/>
      <c r="Q1881" s="260"/>
      <c r="R1881" s="260"/>
      <c r="S1881" s="260"/>
      <c r="T1881" s="261"/>
      <c r="U1881" s="13"/>
      <c r="V1881" s="13"/>
      <c r="W1881" s="13"/>
      <c r="X1881" s="13"/>
      <c r="Y1881" s="13"/>
      <c r="Z1881" s="13"/>
      <c r="AA1881" s="13"/>
      <c r="AB1881" s="13"/>
      <c r="AC1881" s="13"/>
      <c r="AD1881" s="13"/>
      <c r="AE1881" s="13"/>
      <c r="AT1881" s="262" t="s">
        <v>337</v>
      </c>
      <c r="AU1881" s="262" t="s">
        <v>85</v>
      </c>
      <c r="AV1881" s="13" t="s">
        <v>87</v>
      </c>
      <c r="AW1881" s="13" t="s">
        <v>33</v>
      </c>
      <c r="AX1881" s="13" t="s">
        <v>77</v>
      </c>
      <c r="AY1881" s="262" t="s">
        <v>247</v>
      </c>
    </row>
    <row r="1882" s="13" customFormat="1">
      <c r="A1882" s="13"/>
      <c r="B1882" s="252"/>
      <c r="C1882" s="253"/>
      <c r="D1882" s="232" t="s">
        <v>337</v>
      </c>
      <c r="E1882" s="254" t="s">
        <v>1</v>
      </c>
      <c r="F1882" s="255" t="s">
        <v>5383</v>
      </c>
      <c r="G1882" s="253"/>
      <c r="H1882" s="256">
        <v>4.7850000000000001</v>
      </c>
      <c r="I1882" s="257"/>
      <c r="J1882" s="253"/>
      <c r="K1882" s="253"/>
      <c r="L1882" s="258"/>
      <c r="M1882" s="259"/>
      <c r="N1882" s="260"/>
      <c r="O1882" s="260"/>
      <c r="P1882" s="260"/>
      <c r="Q1882" s="260"/>
      <c r="R1882" s="260"/>
      <c r="S1882" s="260"/>
      <c r="T1882" s="261"/>
      <c r="U1882" s="13"/>
      <c r="V1882" s="13"/>
      <c r="W1882" s="13"/>
      <c r="X1882" s="13"/>
      <c r="Y1882" s="13"/>
      <c r="Z1882" s="13"/>
      <c r="AA1882" s="13"/>
      <c r="AB1882" s="13"/>
      <c r="AC1882" s="13"/>
      <c r="AD1882" s="13"/>
      <c r="AE1882" s="13"/>
      <c r="AT1882" s="262" t="s">
        <v>337</v>
      </c>
      <c r="AU1882" s="262" t="s">
        <v>85</v>
      </c>
      <c r="AV1882" s="13" t="s">
        <v>87</v>
      </c>
      <c r="AW1882" s="13" t="s">
        <v>33</v>
      </c>
      <c r="AX1882" s="13" t="s">
        <v>77</v>
      </c>
      <c r="AY1882" s="262" t="s">
        <v>247</v>
      </c>
    </row>
    <row r="1883" s="13" customFormat="1">
      <c r="A1883" s="13"/>
      <c r="B1883" s="252"/>
      <c r="C1883" s="253"/>
      <c r="D1883" s="232" t="s">
        <v>337</v>
      </c>
      <c r="E1883" s="254" t="s">
        <v>1</v>
      </c>
      <c r="F1883" s="255" t="s">
        <v>5384</v>
      </c>
      <c r="G1883" s="253"/>
      <c r="H1883" s="256">
        <v>84.241</v>
      </c>
      <c r="I1883" s="257"/>
      <c r="J1883" s="253"/>
      <c r="K1883" s="253"/>
      <c r="L1883" s="258"/>
      <c r="M1883" s="259"/>
      <c r="N1883" s="260"/>
      <c r="O1883" s="260"/>
      <c r="P1883" s="260"/>
      <c r="Q1883" s="260"/>
      <c r="R1883" s="260"/>
      <c r="S1883" s="260"/>
      <c r="T1883" s="261"/>
      <c r="U1883" s="13"/>
      <c r="V1883" s="13"/>
      <c r="W1883" s="13"/>
      <c r="X1883" s="13"/>
      <c r="Y1883" s="13"/>
      <c r="Z1883" s="13"/>
      <c r="AA1883" s="13"/>
      <c r="AB1883" s="13"/>
      <c r="AC1883" s="13"/>
      <c r="AD1883" s="13"/>
      <c r="AE1883" s="13"/>
      <c r="AT1883" s="262" t="s">
        <v>337</v>
      </c>
      <c r="AU1883" s="262" t="s">
        <v>85</v>
      </c>
      <c r="AV1883" s="13" t="s">
        <v>87</v>
      </c>
      <c r="AW1883" s="13" t="s">
        <v>33</v>
      </c>
      <c r="AX1883" s="13" t="s">
        <v>77</v>
      </c>
      <c r="AY1883" s="262" t="s">
        <v>247</v>
      </c>
    </row>
    <row r="1884" s="14" customFormat="1">
      <c r="A1884" s="14"/>
      <c r="B1884" s="263"/>
      <c r="C1884" s="264"/>
      <c r="D1884" s="232" t="s">
        <v>337</v>
      </c>
      <c r="E1884" s="265" t="s">
        <v>1</v>
      </c>
      <c r="F1884" s="266" t="s">
        <v>340</v>
      </c>
      <c r="G1884" s="264"/>
      <c r="H1884" s="267">
        <v>1505.5550000000001</v>
      </c>
      <c r="I1884" s="268"/>
      <c r="J1884" s="264"/>
      <c r="K1884" s="264"/>
      <c r="L1884" s="269"/>
      <c r="M1884" s="270"/>
      <c r="N1884" s="271"/>
      <c r="O1884" s="271"/>
      <c r="P1884" s="271"/>
      <c r="Q1884" s="271"/>
      <c r="R1884" s="271"/>
      <c r="S1884" s="271"/>
      <c r="T1884" s="272"/>
      <c r="U1884" s="14"/>
      <c r="V1884" s="14"/>
      <c r="W1884" s="14"/>
      <c r="X1884" s="14"/>
      <c r="Y1884" s="14"/>
      <c r="Z1884" s="14"/>
      <c r="AA1884" s="14"/>
      <c r="AB1884" s="14"/>
      <c r="AC1884" s="14"/>
      <c r="AD1884" s="14"/>
      <c r="AE1884" s="14"/>
      <c r="AT1884" s="273" t="s">
        <v>337</v>
      </c>
      <c r="AU1884" s="273" t="s">
        <v>85</v>
      </c>
      <c r="AV1884" s="14" t="s">
        <v>258</v>
      </c>
      <c r="AW1884" s="14" t="s">
        <v>33</v>
      </c>
      <c r="AX1884" s="14" t="s">
        <v>85</v>
      </c>
      <c r="AY1884" s="273" t="s">
        <v>247</v>
      </c>
    </row>
    <row r="1885" s="2" customFormat="1" ht="24.15" customHeight="1">
      <c r="A1885" s="38"/>
      <c r="B1885" s="39"/>
      <c r="C1885" s="219" t="s">
        <v>1200</v>
      </c>
      <c r="D1885" s="219" t="s">
        <v>248</v>
      </c>
      <c r="E1885" s="220" t="s">
        <v>1776</v>
      </c>
      <c r="F1885" s="221" t="s">
        <v>1777</v>
      </c>
      <c r="G1885" s="222" t="s">
        <v>1317</v>
      </c>
      <c r="H1885" s="274"/>
      <c r="I1885" s="224"/>
      <c r="J1885" s="225">
        <f>ROUND(I1885*H1885,2)</f>
        <v>0</v>
      </c>
      <c r="K1885" s="221" t="s">
        <v>336</v>
      </c>
      <c r="L1885" s="44"/>
      <c r="M1885" s="226" t="s">
        <v>1</v>
      </c>
      <c r="N1885" s="227" t="s">
        <v>42</v>
      </c>
      <c r="O1885" s="91"/>
      <c r="P1885" s="228">
        <f>O1885*H1885</f>
        <v>0</v>
      </c>
      <c r="Q1885" s="228">
        <v>0</v>
      </c>
      <c r="R1885" s="228">
        <f>Q1885*H1885</f>
        <v>0</v>
      </c>
      <c r="S1885" s="228">
        <v>0</v>
      </c>
      <c r="T1885" s="229">
        <f>S1885*H1885</f>
        <v>0</v>
      </c>
      <c r="U1885" s="38"/>
      <c r="V1885" s="38"/>
      <c r="W1885" s="38"/>
      <c r="X1885" s="38"/>
      <c r="Y1885" s="38"/>
      <c r="Z1885" s="38"/>
      <c r="AA1885" s="38"/>
      <c r="AB1885" s="38"/>
      <c r="AC1885" s="38"/>
      <c r="AD1885" s="38"/>
      <c r="AE1885" s="38"/>
      <c r="AR1885" s="230" t="s">
        <v>264</v>
      </c>
      <c r="AT1885" s="230" t="s">
        <v>248</v>
      </c>
      <c r="AU1885" s="230" t="s">
        <v>85</v>
      </c>
      <c r="AY1885" s="17" t="s">
        <v>247</v>
      </c>
      <c r="BE1885" s="231">
        <f>IF(N1885="základní",J1885,0)</f>
        <v>0</v>
      </c>
      <c r="BF1885" s="231">
        <f>IF(N1885="snížená",J1885,0)</f>
        <v>0</v>
      </c>
      <c r="BG1885" s="231">
        <f>IF(N1885="zákl. přenesená",J1885,0)</f>
        <v>0</v>
      </c>
      <c r="BH1885" s="231">
        <f>IF(N1885="sníž. přenesená",J1885,0)</f>
        <v>0</v>
      </c>
      <c r="BI1885" s="231">
        <f>IF(N1885="nulová",J1885,0)</f>
        <v>0</v>
      </c>
      <c r="BJ1885" s="17" t="s">
        <v>85</v>
      </c>
      <c r="BK1885" s="231">
        <f>ROUND(I1885*H1885,2)</f>
        <v>0</v>
      </c>
      <c r="BL1885" s="17" t="s">
        <v>264</v>
      </c>
      <c r="BM1885" s="230" t="s">
        <v>3109</v>
      </c>
    </row>
    <row r="1886" s="2" customFormat="1">
      <c r="A1886" s="38"/>
      <c r="B1886" s="39"/>
      <c r="C1886" s="40"/>
      <c r="D1886" s="232" t="s">
        <v>253</v>
      </c>
      <c r="E1886" s="40"/>
      <c r="F1886" s="233" t="s">
        <v>1779</v>
      </c>
      <c r="G1886" s="40"/>
      <c r="H1886" s="40"/>
      <c r="I1886" s="234"/>
      <c r="J1886" s="40"/>
      <c r="K1886" s="40"/>
      <c r="L1886" s="44"/>
      <c r="M1886" s="235"/>
      <c r="N1886" s="236"/>
      <c r="O1886" s="91"/>
      <c r="P1886" s="91"/>
      <c r="Q1886" s="91"/>
      <c r="R1886" s="91"/>
      <c r="S1886" s="91"/>
      <c r="T1886" s="92"/>
      <c r="U1886" s="38"/>
      <c r="V1886" s="38"/>
      <c r="W1886" s="38"/>
      <c r="X1886" s="38"/>
      <c r="Y1886" s="38"/>
      <c r="Z1886" s="38"/>
      <c r="AA1886" s="38"/>
      <c r="AB1886" s="38"/>
      <c r="AC1886" s="38"/>
      <c r="AD1886" s="38"/>
      <c r="AE1886" s="38"/>
      <c r="AT1886" s="17" t="s">
        <v>253</v>
      </c>
      <c r="AU1886" s="17" t="s">
        <v>85</v>
      </c>
    </row>
    <row r="1887" s="11" customFormat="1" ht="25.92" customHeight="1">
      <c r="A1887" s="11"/>
      <c r="B1887" s="205"/>
      <c r="C1887" s="206"/>
      <c r="D1887" s="207" t="s">
        <v>76</v>
      </c>
      <c r="E1887" s="208" t="s">
        <v>1780</v>
      </c>
      <c r="F1887" s="208" t="s">
        <v>1781</v>
      </c>
      <c r="G1887" s="206"/>
      <c r="H1887" s="206"/>
      <c r="I1887" s="209"/>
      <c r="J1887" s="210">
        <f>BK1887</f>
        <v>0</v>
      </c>
      <c r="K1887" s="206"/>
      <c r="L1887" s="211"/>
      <c r="M1887" s="212"/>
      <c r="N1887" s="213"/>
      <c r="O1887" s="213"/>
      <c r="P1887" s="214">
        <f>SUM(P1888:P1924)</f>
        <v>0</v>
      </c>
      <c r="Q1887" s="213"/>
      <c r="R1887" s="214">
        <f>SUM(R1888:R1924)</f>
        <v>0</v>
      </c>
      <c r="S1887" s="213"/>
      <c r="T1887" s="215">
        <f>SUM(T1888:T1924)</f>
        <v>0</v>
      </c>
      <c r="U1887" s="11"/>
      <c r="V1887" s="11"/>
      <c r="W1887" s="11"/>
      <c r="X1887" s="11"/>
      <c r="Y1887" s="11"/>
      <c r="Z1887" s="11"/>
      <c r="AA1887" s="11"/>
      <c r="AB1887" s="11"/>
      <c r="AC1887" s="11"/>
      <c r="AD1887" s="11"/>
      <c r="AE1887" s="11"/>
      <c r="AR1887" s="216" t="s">
        <v>87</v>
      </c>
      <c r="AT1887" s="217" t="s">
        <v>76</v>
      </c>
      <c r="AU1887" s="217" t="s">
        <v>77</v>
      </c>
      <c r="AY1887" s="216" t="s">
        <v>247</v>
      </c>
      <c r="BK1887" s="218">
        <f>SUM(BK1888:BK1924)</f>
        <v>0</v>
      </c>
    </row>
    <row r="1888" s="2" customFormat="1" ht="37.8" customHeight="1">
      <c r="A1888" s="38"/>
      <c r="B1888" s="39"/>
      <c r="C1888" s="219" t="s">
        <v>3110</v>
      </c>
      <c r="D1888" s="219" t="s">
        <v>248</v>
      </c>
      <c r="E1888" s="220" t="s">
        <v>1783</v>
      </c>
      <c r="F1888" s="221" t="s">
        <v>1784</v>
      </c>
      <c r="G1888" s="222" t="s">
        <v>267</v>
      </c>
      <c r="H1888" s="223">
        <v>411.286</v>
      </c>
      <c r="I1888" s="224"/>
      <c r="J1888" s="225">
        <f>ROUND(I1888*H1888,2)</f>
        <v>0</v>
      </c>
      <c r="K1888" s="221" t="s">
        <v>1</v>
      </c>
      <c r="L1888" s="44"/>
      <c r="M1888" s="226" t="s">
        <v>1</v>
      </c>
      <c r="N1888" s="227" t="s">
        <v>42</v>
      </c>
      <c r="O1888" s="91"/>
      <c r="P1888" s="228">
        <f>O1888*H1888</f>
        <v>0</v>
      </c>
      <c r="Q1888" s="228">
        <v>0</v>
      </c>
      <c r="R1888" s="228">
        <f>Q1888*H1888</f>
        <v>0</v>
      </c>
      <c r="S1888" s="228">
        <v>0</v>
      </c>
      <c r="T1888" s="229">
        <f>S1888*H1888</f>
        <v>0</v>
      </c>
      <c r="U1888" s="38"/>
      <c r="V1888" s="38"/>
      <c r="W1888" s="38"/>
      <c r="X1888" s="38"/>
      <c r="Y1888" s="38"/>
      <c r="Z1888" s="38"/>
      <c r="AA1888" s="38"/>
      <c r="AB1888" s="38"/>
      <c r="AC1888" s="38"/>
      <c r="AD1888" s="38"/>
      <c r="AE1888" s="38"/>
      <c r="AR1888" s="230" t="s">
        <v>264</v>
      </c>
      <c r="AT1888" s="230" t="s">
        <v>248</v>
      </c>
      <c r="AU1888" s="230" t="s">
        <v>85</v>
      </c>
      <c r="AY1888" s="17" t="s">
        <v>247</v>
      </c>
      <c r="BE1888" s="231">
        <f>IF(N1888="základní",J1888,0)</f>
        <v>0</v>
      </c>
      <c r="BF1888" s="231">
        <f>IF(N1888="snížená",J1888,0)</f>
        <v>0</v>
      </c>
      <c r="BG1888" s="231">
        <f>IF(N1888="zákl. přenesená",J1888,0)</f>
        <v>0</v>
      </c>
      <c r="BH1888" s="231">
        <f>IF(N1888="sníž. přenesená",J1888,0)</f>
        <v>0</v>
      </c>
      <c r="BI1888" s="231">
        <f>IF(N1888="nulová",J1888,0)</f>
        <v>0</v>
      </c>
      <c r="BJ1888" s="17" t="s">
        <v>85</v>
      </c>
      <c r="BK1888" s="231">
        <f>ROUND(I1888*H1888,2)</f>
        <v>0</v>
      </c>
      <c r="BL1888" s="17" t="s">
        <v>264</v>
      </c>
      <c r="BM1888" s="230" t="s">
        <v>3111</v>
      </c>
    </row>
    <row r="1889" s="12" customFormat="1">
      <c r="A1889" s="12"/>
      <c r="B1889" s="242"/>
      <c r="C1889" s="243"/>
      <c r="D1889" s="232" t="s">
        <v>337</v>
      </c>
      <c r="E1889" s="244" t="s">
        <v>1</v>
      </c>
      <c r="F1889" s="245" t="s">
        <v>5327</v>
      </c>
      <c r="G1889" s="243"/>
      <c r="H1889" s="244" t="s">
        <v>1</v>
      </c>
      <c r="I1889" s="246"/>
      <c r="J1889" s="243"/>
      <c r="K1889" s="243"/>
      <c r="L1889" s="247"/>
      <c r="M1889" s="248"/>
      <c r="N1889" s="249"/>
      <c r="O1889" s="249"/>
      <c r="P1889" s="249"/>
      <c r="Q1889" s="249"/>
      <c r="R1889" s="249"/>
      <c r="S1889" s="249"/>
      <c r="T1889" s="250"/>
      <c r="U1889" s="12"/>
      <c r="V1889" s="12"/>
      <c r="W1889" s="12"/>
      <c r="X1889" s="12"/>
      <c r="Y1889" s="12"/>
      <c r="Z1889" s="12"/>
      <c r="AA1889" s="12"/>
      <c r="AB1889" s="12"/>
      <c r="AC1889" s="12"/>
      <c r="AD1889" s="12"/>
      <c r="AE1889" s="12"/>
      <c r="AT1889" s="251" t="s">
        <v>337</v>
      </c>
      <c r="AU1889" s="251" t="s">
        <v>85</v>
      </c>
      <c r="AV1889" s="12" t="s">
        <v>85</v>
      </c>
      <c r="AW1889" s="12" t="s">
        <v>33</v>
      </c>
      <c r="AX1889" s="12" t="s">
        <v>77</v>
      </c>
      <c r="AY1889" s="251" t="s">
        <v>247</v>
      </c>
    </row>
    <row r="1890" s="12" customFormat="1">
      <c r="A1890" s="12"/>
      <c r="B1890" s="242"/>
      <c r="C1890" s="243"/>
      <c r="D1890" s="232" t="s">
        <v>337</v>
      </c>
      <c r="E1890" s="244" t="s">
        <v>1</v>
      </c>
      <c r="F1890" s="245" t="s">
        <v>4858</v>
      </c>
      <c r="G1890" s="243"/>
      <c r="H1890" s="244" t="s">
        <v>1</v>
      </c>
      <c r="I1890" s="246"/>
      <c r="J1890" s="243"/>
      <c r="K1890" s="243"/>
      <c r="L1890" s="247"/>
      <c r="M1890" s="248"/>
      <c r="N1890" s="249"/>
      <c r="O1890" s="249"/>
      <c r="P1890" s="249"/>
      <c r="Q1890" s="249"/>
      <c r="R1890" s="249"/>
      <c r="S1890" s="249"/>
      <c r="T1890" s="250"/>
      <c r="U1890" s="12"/>
      <c r="V1890" s="12"/>
      <c r="W1890" s="12"/>
      <c r="X1890" s="12"/>
      <c r="Y1890" s="12"/>
      <c r="Z1890" s="12"/>
      <c r="AA1890" s="12"/>
      <c r="AB1890" s="12"/>
      <c r="AC1890" s="12"/>
      <c r="AD1890" s="12"/>
      <c r="AE1890" s="12"/>
      <c r="AT1890" s="251" t="s">
        <v>337</v>
      </c>
      <c r="AU1890" s="251" t="s">
        <v>85</v>
      </c>
      <c r="AV1890" s="12" t="s">
        <v>85</v>
      </c>
      <c r="AW1890" s="12" t="s">
        <v>33</v>
      </c>
      <c r="AX1890" s="12" t="s">
        <v>77</v>
      </c>
      <c r="AY1890" s="251" t="s">
        <v>247</v>
      </c>
    </row>
    <row r="1891" s="13" customFormat="1">
      <c r="A1891" s="13"/>
      <c r="B1891" s="252"/>
      <c r="C1891" s="253"/>
      <c r="D1891" s="232" t="s">
        <v>337</v>
      </c>
      <c r="E1891" s="254" t="s">
        <v>1</v>
      </c>
      <c r="F1891" s="255" t="s">
        <v>4777</v>
      </c>
      <c r="G1891" s="253"/>
      <c r="H1891" s="256">
        <v>21.472999999999999</v>
      </c>
      <c r="I1891" s="257"/>
      <c r="J1891" s="253"/>
      <c r="K1891" s="253"/>
      <c r="L1891" s="258"/>
      <c r="M1891" s="259"/>
      <c r="N1891" s="260"/>
      <c r="O1891" s="260"/>
      <c r="P1891" s="260"/>
      <c r="Q1891" s="260"/>
      <c r="R1891" s="260"/>
      <c r="S1891" s="260"/>
      <c r="T1891" s="261"/>
      <c r="U1891" s="13"/>
      <c r="V1891" s="13"/>
      <c r="W1891" s="13"/>
      <c r="X1891" s="13"/>
      <c r="Y1891" s="13"/>
      <c r="Z1891" s="13"/>
      <c r="AA1891" s="13"/>
      <c r="AB1891" s="13"/>
      <c r="AC1891" s="13"/>
      <c r="AD1891" s="13"/>
      <c r="AE1891" s="13"/>
      <c r="AT1891" s="262" t="s">
        <v>337</v>
      </c>
      <c r="AU1891" s="262" t="s">
        <v>85</v>
      </c>
      <c r="AV1891" s="13" t="s">
        <v>87</v>
      </c>
      <c r="AW1891" s="13" t="s">
        <v>33</v>
      </c>
      <c r="AX1891" s="13" t="s">
        <v>77</v>
      </c>
      <c r="AY1891" s="262" t="s">
        <v>247</v>
      </c>
    </row>
    <row r="1892" s="13" customFormat="1">
      <c r="A1892" s="13"/>
      <c r="B1892" s="252"/>
      <c r="C1892" s="253"/>
      <c r="D1892" s="232" t="s">
        <v>337</v>
      </c>
      <c r="E1892" s="254" t="s">
        <v>1</v>
      </c>
      <c r="F1892" s="255" t="s">
        <v>4778</v>
      </c>
      <c r="G1892" s="253"/>
      <c r="H1892" s="256">
        <v>5.5750000000000002</v>
      </c>
      <c r="I1892" s="257"/>
      <c r="J1892" s="253"/>
      <c r="K1892" s="253"/>
      <c r="L1892" s="258"/>
      <c r="M1892" s="259"/>
      <c r="N1892" s="260"/>
      <c r="O1892" s="260"/>
      <c r="P1892" s="260"/>
      <c r="Q1892" s="260"/>
      <c r="R1892" s="260"/>
      <c r="S1892" s="260"/>
      <c r="T1892" s="261"/>
      <c r="U1892" s="13"/>
      <c r="V1892" s="13"/>
      <c r="W1892" s="13"/>
      <c r="X1892" s="13"/>
      <c r="Y1892" s="13"/>
      <c r="Z1892" s="13"/>
      <c r="AA1892" s="13"/>
      <c r="AB1892" s="13"/>
      <c r="AC1892" s="13"/>
      <c r="AD1892" s="13"/>
      <c r="AE1892" s="13"/>
      <c r="AT1892" s="262" t="s">
        <v>337</v>
      </c>
      <c r="AU1892" s="262" t="s">
        <v>85</v>
      </c>
      <c r="AV1892" s="13" t="s">
        <v>87</v>
      </c>
      <c r="AW1892" s="13" t="s">
        <v>33</v>
      </c>
      <c r="AX1892" s="13" t="s">
        <v>77</v>
      </c>
      <c r="AY1892" s="262" t="s">
        <v>247</v>
      </c>
    </row>
    <row r="1893" s="13" customFormat="1">
      <c r="A1893" s="13"/>
      <c r="B1893" s="252"/>
      <c r="C1893" s="253"/>
      <c r="D1893" s="232" t="s">
        <v>337</v>
      </c>
      <c r="E1893" s="254" t="s">
        <v>1</v>
      </c>
      <c r="F1893" s="255" t="s">
        <v>4779</v>
      </c>
      <c r="G1893" s="253"/>
      <c r="H1893" s="256">
        <v>9.3320000000000007</v>
      </c>
      <c r="I1893" s="257"/>
      <c r="J1893" s="253"/>
      <c r="K1893" s="253"/>
      <c r="L1893" s="258"/>
      <c r="M1893" s="259"/>
      <c r="N1893" s="260"/>
      <c r="O1893" s="260"/>
      <c r="P1893" s="260"/>
      <c r="Q1893" s="260"/>
      <c r="R1893" s="260"/>
      <c r="S1893" s="260"/>
      <c r="T1893" s="261"/>
      <c r="U1893" s="13"/>
      <c r="V1893" s="13"/>
      <c r="W1893" s="13"/>
      <c r="X1893" s="13"/>
      <c r="Y1893" s="13"/>
      <c r="Z1893" s="13"/>
      <c r="AA1893" s="13"/>
      <c r="AB1893" s="13"/>
      <c r="AC1893" s="13"/>
      <c r="AD1893" s="13"/>
      <c r="AE1893" s="13"/>
      <c r="AT1893" s="262" t="s">
        <v>337</v>
      </c>
      <c r="AU1893" s="262" t="s">
        <v>85</v>
      </c>
      <c r="AV1893" s="13" t="s">
        <v>87</v>
      </c>
      <c r="AW1893" s="13" t="s">
        <v>33</v>
      </c>
      <c r="AX1893" s="13" t="s">
        <v>77</v>
      </c>
      <c r="AY1893" s="262" t="s">
        <v>247</v>
      </c>
    </row>
    <row r="1894" s="13" customFormat="1">
      <c r="A1894" s="13"/>
      <c r="B1894" s="252"/>
      <c r="C1894" s="253"/>
      <c r="D1894" s="232" t="s">
        <v>337</v>
      </c>
      <c r="E1894" s="254" t="s">
        <v>1</v>
      </c>
      <c r="F1894" s="255" t="s">
        <v>4780</v>
      </c>
      <c r="G1894" s="253"/>
      <c r="H1894" s="256">
        <v>28.643999999999998</v>
      </c>
      <c r="I1894" s="257"/>
      <c r="J1894" s="253"/>
      <c r="K1894" s="253"/>
      <c r="L1894" s="258"/>
      <c r="M1894" s="259"/>
      <c r="N1894" s="260"/>
      <c r="O1894" s="260"/>
      <c r="P1894" s="260"/>
      <c r="Q1894" s="260"/>
      <c r="R1894" s="260"/>
      <c r="S1894" s="260"/>
      <c r="T1894" s="261"/>
      <c r="U1894" s="13"/>
      <c r="V1894" s="13"/>
      <c r="W1894" s="13"/>
      <c r="X1894" s="13"/>
      <c r="Y1894" s="13"/>
      <c r="Z1894" s="13"/>
      <c r="AA1894" s="13"/>
      <c r="AB1894" s="13"/>
      <c r="AC1894" s="13"/>
      <c r="AD1894" s="13"/>
      <c r="AE1894" s="13"/>
      <c r="AT1894" s="262" t="s">
        <v>337</v>
      </c>
      <c r="AU1894" s="262" t="s">
        <v>85</v>
      </c>
      <c r="AV1894" s="13" t="s">
        <v>87</v>
      </c>
      <c r="AW1894" s="13" t="s">
        <v>33</v>
      </c>
      <c r="AX1894" s="13" t="s">
        <v>77</v>
      </c>
      <c r="AY1894" s="262" t="s">
        <v>247</v>
      </c>
    </row>
    <row r="1895" s="13" customFormat="1">
      <c r="A1895" s="13"/>
      <c r="B1895" s="252"/>
      <c r="C1895" s="253"/>
      <c r="D1895" s="232" t="s">
        <v>337</v>
      </c>
      <c r="E1895" s="254" t="s">
        <v>1</v>
      </c>
      <c r="F1895" s="255" t="s">
        <v>4781</v>
      </c>
      <c r="G1895" s="253"/>
      <c r="H1895" s="256">
        <v>23.594000000000001</v>
      </c>
      <c r="I1895" s="257"/>
      <c r="J1895" s="253"/>
      <c r="K1895" s="253"/>
      <c r="L1895" s="258"/>
      <c r="M1895" s="259"/>
      <c r="N1895" s="260"/>
      <c r="O1895" s="260"/>
      <c r="P1895" s="260"/>
      <c r="Q1895" s="260"/>
      <c r="R1895" s="260"/>
      <c r="S1895" s="260"/>
      <c r="T1895" s="261"/>
      <c r="U1895" s="13"/>
      <c r="V1895" s="13"/>
      <c r="W1895" s="13"/>
      <c r="X1895" s="13"/>
      <c r="Y1895" s="13"/>
      <c r="Z1895" s="13"/>
      <c r="AA1895" s="13"/>
      <c r="AB1895" s="13"/>
      <c r="AC1895" s="13"/>
      <c r="AD1895" s="13"/>
      <c r="AE1895" s="13"/>
      <c r="AT1895" s="262" t="s">
        <v>337</v>
      </c>
      <c r="AU1895" s="262" t="s">
        <v>85</v>
      </c>
      <c r="AV1895" s="13" t="s">
        <v>87</v>
      </c>
      <c r="AW1895" s="13" t="s">
        <v>33</v>
      </c>
      <c r="AX1895" s="13" t="s">
        <v>77</v>
      </c>
      <c r="AY1895" s="262" t="s">
        <v>247</v>
      </c>
    </row>
    <row r="1896" s="13" customFormat="1">
      <c r="A1896" s="13"/>
      <c r="B1896" s="252"/>
      <c r="C1896" s="253"/>
      <c r="D1896" s="232" t="s">
        <v>337</v>
      </c>
      <c r="E1896" s="254" t="s">
        <v>1</v>
      </c>
      <c r="F1896" s="255" t="s">
        <v>4782</v>
      </c>
      <c r="G1896" s="253"/>
      <c r="H1896" s="256">
        <v>15.978</v>
      </c>
      <c r="I1896" s="257"/>
      <c r="J1896" s="253"/>
      <c r="K1896" s="253"/>
      <c r="L1896" s="258"/>
      <c r="M1896" s="259"/>
      <c r="N1896" s="260"/>
      <c r="O1896" s="260"/>
      <c r="P1896" s="260"/>
      <c r="Q1896" s="260"/>
      <c r="R1896" s="260"/>
      <c r="S1896" s="260"/>
      <c r="T1896" s="261"/>
      <c r="U1896" s="13"/>
      <c r="V1896" s="13"/>
      <c r="W1896" s="13"/>
      <c r="X1896" s="13"/>
      <c r="Y1896" s="13"/>
      <c r="Z1896" s="13"/>
      <c r="AA1896" s="13"/>
      <c r="AB1896" s="13"/>
      <c r="AC1896" s="13"/>
      <c r="AD1896" s="13"/>
      <c r="AE1896" s="13"/>
      <c r="AT1896" s="262" t="s">
        <v>337</v>
      </c>
      <c r="AU1896" s="262" t="s">
        <v>85</v>
      </c>
      <c r="AV1896" s="13" t="s">
        <v>87</v>
      </c>
      <c r="AW1896" s="13" t="s">
        <v>33</v>
      </c>
      <c r="AX1896" s="13" t="s">
        <v>77</v>
      </c>
      <c r="AY1896" s="262" t="s">
        <v>247</v>
      </c>
    </row>
    <row r="1897" s="13" customFormat="1">
      <c r="A1897" s="13"/>
      <c r="B1897" s="252"/>
      <c r="C1897" s="253"/>
      <c r="D1897" s="232" t="s">
        <v>337</v>
      </c>
      <c r="E1897" s="254" t="s">
        <v>1</v>
      </c>
      <c r="F1897" s="255" t="s">
        <v>5385</v>
      </c>
      <c r="G1897" s="253"/>
      <c r="H1897" s="256">
        <v>13.837</v>
      </c>
      <c r="I1897" s="257"/>
      <c r="J1897" s="253"/>
      <c r="K1897" s="253"/>
      <c r="L1897" s="258"/>
      <c r="M1897" s="259"/>
      <c r="N1897" s="260"/>
      <c r="O1897" s="260"/>
      <c r="P1897" s="260"/>
      <c r="Q1897" s="260"/>
      <c r="R1897" s="260"/>
      <c r="S1897" s="260"/>
      <c r="T1897" s="261"/>
      <c r="U1897" s="13"/>
      <c r="V1897" s="13"/>
      <c r="W1897" s="13"/>
      <c r="X1897" s="13"/>
      <c r="Y1897" s="13"/>
      <c r="Z1897" s="13"/>
      <c r="AA1897" s="13"/>
      <c r="AB1897" s="13"/>
      <c r="AC1897" s="13"/>
      <c r="AD1897" s="13"/>
      <c r="AE1897" s="13"/>
      <c r="AT1897" s="262" t="s">
        <v>337</v>
      </c>
      <c r="AU1897" s="262" t="s">
        <v>85</v>
      </c>
      <c r="AV1897" s="13" t="s">
        <v>87</v>
      </c>
      <c r="AW1897" s="13" t="s">
        <v>33</v>
      </c>
      <c r="AX1897" s="13" t="s">
        <v>77</v>
      </c>
      <c r="AY1897" s="262" t="s">
        <v>247</v>
      </c>
    </row>
    <row r="1898" s="13" customFormat="1">
      <c r="A1898" s="13"/>
      <c r="B1898" s="252"/>
      <c r="C1898" s="253"/>
      <c r="D1898" s="232" t="s">
        <v>337</v>
      </c>
      <c r="E1898" s="254" t="s">
        <v>1</v>
      </c>
      <c r="F1898" s="255" t="s">
        <v>5386</v>
      </c>
      <c r="G1898" s="253"/>
      <c r="H1898" s="256">
        <v>13.473000000000001</v>
      </c>
      <c r="I1898" s="257"/>
      <c r="J1898" s="253"/>
      <c r="K1898" s="253"/>
      <c r="L1898" s="258"/>
      <c r="M1898" s="259"/>
      <c r="N1898" s="260"/>
      <c r="O1898" s="260"/>
      <c r="P1898" s="260"/>
      <c r="Q1898" s="260"/>
      <c r="R1898" s="260"/>
      <c r="S1898" s="260"/>
      <c r="T1898" s="261"/>
      <c r="U1898" s="13"/>
      <c r="V1898" s="13"/>
      <c r="W1898" s="13"/>
      <c r="X1898" s="13"/>
      <c r="Y1898" s="13"/>
      <c r="Z1898" s="13"/>
      <c r="AA1898" s="13"/>
      <c r="AB1898" s="13"/>
      <c r="AC1898" s="13"/>
      <c r="AD1898" s="13"/>
      <c r="AE1898" s="13"/>
      <c r="AT1898" s="262" t="s">
        <v>337</v>
      </c>
      <c r="AU1898" s="262" t="s">
        <v>85</v>
      </c>
      <c r="AV1898" s="13" t="s">
        <v>87</v>
      </c>
      <c r="AW1898" s="13" t="s">
        <v>33</v>
      </c>
      <c r="AX1898" s="13" t="s">
        <v>77</v>
      </c>
      <c r="AY1898" s="262" t="s">
        <v>247</v>
      </c>
    </row>
    <row r="1899" s="13" customFormat="1">
      <c r="A1899" s="13"/>
      <c r="B1899" s="252"/>
      <c r="C1899" s="253"/>
      <c r="D1899" s="232" t="s">
        <v>337</v>
      </c>
      <c r="E1899" s="254" t="s">
        <v>1</v>
      </c>
      <c r="F1899" s="255" t="s">
        <v>5387</v>
      </c>
      <c r="G1899" s="253"/>
      <c r="H1899" s="256">
        <v>20.280999999999999</v>
      </c>
      <c r="I1899" s="257"/>
      <c r="J1899" s="253"/>
      <c r="K1899" s="253"/>
      <c r="L1899" s="258"/>
      <c r="M1899" s="259"/>
      <c r="N1899" s="260"/>
      <c r="O1899" s="260"/>
      <c r="P1899" s="260"/>
      <c r="Q1899" s="260"/>
      <c r="R1899" s="260"/>
      <c r="S1899" s="260"/>
      <c r="T1899" s="261"/>
      <c r="U1899" s="13"/>
      <c r="V1899" s="13"/>
      <c r="W1899" s="13"/>
      <c r="X1899" s="13"/>
      <c r="Y1899" s="13"/>
      <c r="Z1899" s="13"/>
      <c r="AA1899" s="13"/>
      <c r="AB1899" s="13"/>
      <c r="AC1899" s="13"/>
      <c r="AD1899" s="13"/>
      <c r="AE1899" s="13"/>
      <c r="AT1899" s="262" t="s">
        <v>337</v>
      </c>
      <c r="AU1899" s="262" t="s">
        <v>85</v>
      </c>
      <c r="AV1899" s="13" t="s">
        <v>87</v>
      </c>
      <c r="AW1899" s="13" t="s">
        <v>33</v>
      </c>
      <c r="AX1899" s="13" t="s">
        <v>77</v>
      </c>
      <c r="AY1899" s="262" t="s">
        <v>247</v>
      </c>
    </row>
    <row r="1900" s="13" customFormat="1">
      <c r="A1900" s="13"/>
      <c r="B1900" s="252"/>
      <c r="C1900" s="253"/>
      <c r="D1900" s="232" t="s">
        <v>337</v>
      </c>
      <c r="E1900" s="254" t="s">
        <v>1</v>
      </c>
      <c r="F1900" s="255" t="s">
        <v>5388</v>
      </c>
      <c r="G1900" s="253"/>
      <c r="H1900" s="256">
        <v>22.503</v>
      </c>
      <c r="I1900" s="257"/>
      <c r="J1900" s="253"/>
      <c r="K1900" s="253"/>
      <c r="L1900" s="258"/>
      <c r="M1900" s="259"/>
      <c r="N1900" s="260"/>
      <c r="O1900" s="260"/>
      <c r="P1900" s="260"/>
      <c r="Q1900" s="260"/>
      <c r="R1900" s="260"/>
      <c r="S1900" s="260"/>
      <c r="T1900" s="261"/>
      <c r="U1900" s="13"/>
      <c r="V1900" s="13"/>
      <c r="W1900" s="13"/>
      <c r="X1900" s="13"/>
      <c r="Y1900" s="13"/>
      <c r="Z1900" s="13"/>
      <c r="AA1900" s="13"/>
      <c r="AB1900" s="13"/>
      <c r="AC1900" s="13"/>
      <c r="AD1900" s="13"/>
      <c r="AE1900" s="13"/>
      <c r="AT1900" s="262" t="s">
        <v>337</v>
      </c>
      <c r="AU1900" s="262" t="s">
        <v>85</v>
      </c>
      <c r="AV1900" s="13" t="s">
        <v>87</v>
      </c>
      <c r="AW1900" s="13" t="s">
        <v>33</v>
      </c>
      <c r="AX1900" s="13" t="s">
        <v>77</v>
      </c>
      <c r="AY1900" s="262" t="s">
        <v>247</v>
      </c>
    </row>
    <row r="1901" s="13" customFormat="1">
      <c r="A1901" s="13"/>
      <c r="B1901" s="252"/>
      <c r="C1901" s="253"/>
      <c r="D1901" s="232" t="s">
        <v>337</v>
      </c>
      <c r="E1901" s="254" t="s">
        <v>1</v>
      </c>
      <c r="F1901" s="255" t="s">
        <v>5389</v>
      </c>
      <c r="G1901" s="253"/>
      <c r="H1901" s="256">
        <v>30.582999999999998</v>
      </c>
      <c r="I1901" s="257"/>
      <c r="J1901" s="253"/>
      <c r="K1901" s="253"/>
      <c r="L1901" s="258"/>
      <c r="M1901" s="259"/>
      <c r="N1901" s="260"/>
      <c r="O1901" s="260"/>
      <c r="P1901" s="260"/>
      <c r="Q1901" s="260"/>
      <c r="R1901" s="260"/>
      <c r="S1901" s="260"/>
      <c r="T1901" s="261"/>
      <c r="U1901" s="13"/>
      <c r="V1901" s="13"/>
      <c r="W1901" s="13"/>
      <c r="X1901" s="13"/>
      <c r="Y1901" s="13"/>
      <c r="Z1901" s="13"/>
      <c r="AA1901" s="13"/>
      <c r="AB1901" s="13"/>
      <c r="AC1901" s="13"/>
      <c r="AD1901" s="13"/>
      <c r="AE1901" s="13"/>
      <c r="AT1901" s="262" t="s">
        <v>337</v>
      </c>
      <c r="AU1901" s="262" t="s">
        <v>85</v>
      </c>
      <c r="AV1901" s="13" t="s">
        <v>87</v>
      </c>
      <c r="AW1901" s="13" t="s">
        <v>33</v>
      </c>
      <c r="AX1901" s="13" t="s">
        <v>77</v>
      </c>
      <c r="AY1901" s="262" t="s">
        <v>247</v>
      </c>
    </row>
    <row r="1902" s="13" customFormat="1">
      <c r="A1902" s="13"/>
      <c r="B1902" s="252"/>
      <c r="C1902" s="253"/>
      <c r="D1902" s="232" t="s">
        <v>337</v>
      </c>
      <c r="E1902" s="254" t="s">
        <v>1</v>
      </c>
      <c r="F1902" s="255" t="s">
        <v>5390</v>
      </c>
      <c r="G1902" s="253"/>
      <c r="H1902" s="256">
        <v>26.077999999999999</v>
      </c>
      <c r="I1902" s="257"/>
      <c r="J1902" s="253"/>
      <c r="K1902" s="253"/>
      <c r="L1902" s="258"/>
      <c r="M1902" s="259"/>
      <c r="N1902" s="260"/>
      <c r="O1902" s="260"/>
      <c r="P1902" s="260"/>
      <c r="Q1902" s="260"/>
      <c r="R1902" s="260"/>
      <c r="S1902" s="260"/>
      <c r="T1902" s="261"/>
      <c r="U1902" s="13"/>
      <c r="V1902" s="13"/>
      <c r="W1902" s="13"/>
      <c r="X1902" s="13"/>
      <c r="Y1902" s="13"/>
      <c r="Z1902" s="13"/>
      <c r="AA1902" s="13"/>
      <c r="AB1902" s="13"/>
      <c r="AC1902" s="13"/>
      <c r="AD1902" s="13"/>
      <c r="AE1902" s="13"/>
      <c r="AT1902" s="262" t="s">
        <v>337</v>
      </c>
      <c r="AU1902" s="262" t="s">
        <v>85</v>
      </c>
      <c r="AV1902" s="13" t="s">
        <v>87</v>
      </c>
      <c r="AW1902" s="13" t="s">
        <v>33</v>
      </c>
      <c r="AX1902" s="13" t="s">
        <v>77</v>
      </c>
      <c r="AY1902" s="262" t="s">
        <v>247</v>
      </c>
    </row>
    <row r="1903" s="13" customFormat="1">
      <c r="A1903" s="13"/>
      <c r="B1903" s="252"/>
      <c r="C1903" s="253"/>
      <c r="D1903" s="232" t="s">
        <v>337</v>
      </c>
      <c r="E1903" s="254" t="s">
        <v>1</v>
      </c>
      <c r="F1903" s="255" t="s">
        <v>5391</v>
      </c>
      <c r="G1903" s="253"/>
      <c r="H1903" s="256">
        <v>15.029</v>
      </c>
      <c r="I1903" s="257"/>
      <c r="J1903" s="253"/>
      <c r="K1903" s="253"/>
      <c r="L1903" s="258"/>
      <c r="M1903" s="259"/>
      <c r="N1903" s="260"/>
      <c r="O1903" s="260"/>
      <c r="P1903" s="260"/>
      <c r="Q1903" s="260"/>
      <c r="R1903" s="260"/>
      <c r="S1903" s="260"/>
      <c r="T1903" s="261"/>
      <c r="U1903" s="13"/>
      <c r="V1903" s="13"/>
      <c r="W1903" s="13"/>
      <c r="X1903" s="13"/>
      <c r="Y1903" s="13"/>
      <c r="Z1903" s="13"/>
      <c r="AA1903" s="13"/>
      <c r="AB1903" s="13"/>
      <c r="AC1903" s="13"/>
      <c r="AD1903" s="13"/>
      <c r="AE1903" s="13"/>
      <c r="AT1903" s="262" t="s">
        <v>337</v>
      </c>
      <c r="AU1903" s="262" t="s">
        <v>85</v>
      </c>
      <c r="AV1903" s="13" t="s">
        <v>87</v>
      </c>
      <c r="AW1903" s="13" t="s">
        <v>33</v>
      </c>
      <c r="AX1903" s="13" t="s">
        <v>77</v>
      </c>
      <c r="AY1903" s="262" t="s">
        <v>247</v>
      </c>
    </row>
    <row r="1904" s="13" customFormat="1">
      <c r="A1904" s="13"/>
      <c r="B1904" s="252"/>
      <c r="C1904" s="253"/>
      <c r="D1904" s="232" t="s">
        <v>337</v>
      </c>
      <c r="E1904" s="254" t="s">
        <v>1</v>
      </c>
      <c r="F1904" s="255" t="s">
        <v>4790</v>
      </c>
      <c r="G1904" s="253"/>
      <c r="H1904" s="256">
        <v>44.338999999999999</v>
      </c>
      <c r="I1904" s="257"/>
      <c r="J1904" s="253"/>
      <c r="K1904" s="253"/>
      <c r="L1904" s="258"/>
      <c r="M1904" s="259"/>
      <c r="N1904" s="260"/>
      <c r="O1904" s="260"/>
      <c r="P1904" s="260"/>
      <c r="Q1904" s="260"/>
      <c r="R1904" s="260"/>
      <c r="S1904" s="260"/>
      <c r="T1904" s="261"/>
      <c r="U1904" s="13"/>
      <c r="V1904" s="13"/>
      <c r="W1904" s="13"/>
      <c r="X1904" s="13"/>
      <c r="Y1904" s="13"/>
      <c r="Z1904" s="13"/>
      <c r="AA1904" s="13"/>
      <c r="AB1904" s="13"/>
      <c r="AC1904" s="13"/>
      <c r="AD1904" s="13"/>
      <c r="AE1904" s="13"/>
      <c r="AT1904" s="262" t="s">
        <v>337</v>
      </c>
      <c r="AU1904" s="262" t="s">
        <v>85</v>
      </c>
      <c r="AV1904" s="13" t="s">
        <v>87</v>
      </c>
      <c r="AW1904" s="13" t="s">
        <v>33</v>
      </c>
      <c r="AX1904" s="13" t="s">
        <v>77</v>
      </c>
      <c r="AY1904" s="262" t="s">
        <v>247</v>
      </c>
    </row>
    <row r="1905" s="13" customFormat="1">
      <c r="A1905" s="13"/>
      <c r="B1905" s="252"/>
      <c r="C1905" s="253"/>
      <c r="D1905" s="232" t="s">
        <v>337</v>
      </c>
      <c r="E1905" s="254" t="s">
        <v>1</v>
      </c>
      <c r="F1905" s="255" t="s">
        <v>4791</v>
      </c>
      <c r="G1905" s="253"/>
      <c r="H1905" s="256">
        <v>11.061999999999999</v>
      </c>
      <c r="I1905" s="257"/>
      <c r="J1905" s="253"/>
      <c r="K1905" s="253"/>
      <c r="L1905" s="258"/>
      <c r="M1905" s="259"/>
      <c r="N1905" s="260"/>
      <c r="O1905" s="260"/>
      <c r="P1905" s="260"/>
      <c r="Q1905" s="260"/>
      <c r="R1905" s="260"/>
      <c r="S1905" s="260"/>
      <c r="T1905" s="261"/>
      <c r="U1905" s="13"/>
      <c r="V1905" s="13"/>
      <c r="W1905" s="13"/>
      <c r="X1905" s="13"/>
      <c r="Y1905" s="13"/>
      <c r="Z1905" s="13"/>
      <c r="AA1905" s="13"/>
      <c r="AB1905" s="13"/>
      <c r="AC1905" s="13"/>
      <c r="AD1905" s="13"/>
      <c r="AE1905" s="13"/>
      <c r="AT1905" s="262" t="s">
        <v>337</v>
      </c>
      <c r="AU1905" s="262" t="s">
        <v>85</v>
      </c>
      <c r="AV1905" s="13" t="s">
        <v>87</v>
      </c>
      <c r="AW1905" s="13" t="s">
        <v>33</v>
      </c>
      <c r="AX1905" s="13" t="s">
        <v>77</v>
      </c>
      <c r="AY1905" s="262" t="s">
        <v>247</v>
      </c>
    </row>
    <row r="1906" s="13" customFormat="1">
      <c r="A1906" s="13"/>
      <c r="B1906" s="252"/>
      <c r="C1906" s="253"/>
      <c r="D1906" s="232" t="s">
        <v>337</v>
      </c>
      <c r="E1906" s="254" t="s">
        <v>1</v>
      </c>
      <c r="F1906" s="255" t="s">
        <v>4792</v>
      </c>
      <c r="G1906" s="253"/>
      <c r="H1906" s="256">
        <v>10.382999999999999</v>
      </c>
      <c r="I1906" s="257"/>
      <c r="J1906" s="253"/>
      <c r="K1906" s="253"/>
      <c r="L1906" s="258"/>
      <c r="M1906" s="259"/>
      <c r="N1906" s="260"/>
      <c r="O1906" s="260"/>
      <c r="P1906" s="260"/>
      <c r="Q1906" s="260"/>
      <c r="R1906" s="260"/>
      <c r="S1906" s="260"/>
      <c r="T1906" s="261"/>
      <c r="U1906" s="13"/>
      <c r="V1906" s="13"/>
      <c r="W1906" s="13"/>
      <c r="X1906" s="13"/>
      <c r="Y1906" s="13"/>
      <c r="Z1906" s="13"/>
      <c r="AA1906" s="13"/>
      <c r="AB1906" s="13"/>
      <c r="AC1906" s="13"/>
      <c r="AD1906" s="13"/>
      <c r="AE1906" s="13"/>
      <c r="AT1906" s="262" t="s">
        <v>337</v>
      </c>
      <c r="AU1906" s="262" t="s">
        <v>85</v>
      </c>
      <c r="AV1906" s="13" t="s">
        <v>87</v>
      </c>
      <c r="AW1906" s="13" t="s">
        <v>33</v>
      </c>
      <c r="AX1906" s="13" t="s">
        <v>77</v>
      </c>
      <c r="AY1906" s="262" t="s">
        <v>247</v>
      </c>
    </row>
    <row r="1907" s="13" customFormat="1">
      <c r="A1907" s="13"/>
      <c r="B1907" s="252"/>
      <c r="C1907" s="253"/>
      <c r="D1907" s="232" t="s">
        <v>337</v>
      </c>
      <c r="E1907" s="254" t="s">
        <v>1</v>
      </c>
      <c r="F1907" s="255" t="s">
        <v>5392</v>
      </c>
      <c r="G1907" s="253"/>
      <c r="H1907" s="256">
        <v>13.049</v>
      </c>
      <c r="I1907" s="257"/>
      <c r="J1907" s="253"/>
      <c r="K1907" s="253"/>
      <c r="L1907" s="258"/>
      <c r="M1907" s="259"/>
      <c r="N1907" s="260"/>
      <c r="O1907" s="260"/>
      <c r="P1907" s="260"/>
      <c r="Q1907" s="260"/>
      <c r="R1907" s="260"/>
      <c r="S1907" s="260"/>
      <c r="T1907" s="261"/>
      <c r="U1907" s="13"/>
      <c r="V1907" s="13"/>
      <c r="W1907" s="13"/>
      <c r="X1907" s="13"/>
      <c r="Y1907" s="13"/>
      <c r="Z1907" s="13"/>
      <c r="AA1907" s="13"/>
      <c r="AB1907" s="13"/>
      <c r="AC1907" s="13"/>
      <c r="AD1907" s="13"/>
      <c r="AE1907" s="13"/>
      <c r="AT1907" s="262" t="s">
        <v>337</v>
      </c>
      <c r="AU1907" s="262" t="s">
        <v>85</v>
      </c>
      <c r="AV1907" s="13" t="s">
        <v>87</v>
      </c>
      <c r="AW1907" s="13" t="s">
        <v>33</v>
      </c>
      <c r="AX1907" s="13" t="s">
        <v>77</v>
      </c>
      <c r="AY1907" s="262" t="s">
        <v>247</v>
      </c>
    </row>
    <row r="1908" s="13" customFormat="1">
      <c r="A1908" s="13"/>
      <c r="B1908" s="252"/>
      <c r="C1908" s="253"/>
      <c r="D1908" s="232" t="s">
        <v>337</v>
      </c>
      <c r="E1908" s="254" t="s">
        <v>1</v>
      </c>
      <c r="F1908" s="255" t="s">
        <v>5393</v>
      </c>
      <c r="G1908" s="253"/>
      <c r="H1908" s="256">
        <v>18.745999999999999</v>
      </c>
      <c r="I1908" s="257"/>
      <c r="J1908" s="253"/>
      <c r="K1908" s="253"/>
      <c r="L1908" s="258"/>
      <c r="M1908" s="259"/>
      <c r="N1908" s="260"/>
      <c r="O1908" s="260"/>
      <c r="P1908" s="260"/>
      <c r="Q1908" s="260"/>
      <c r="R1908" s="260"/>
      <c r="S1908" s="260"/>
      <c r="T1908" s="261"/>
      <c r="U1908" s="13"/>
      <c r="V1908" s="13"/>
      <c r="W1908" s="13"/>
      <c r="X1908" s="13"/>
      <c r="Y1908" s="13"/>
      <c r="Z1908" s="13"/>
      <c r="AA1908" s="13"/>
      <c r="AB1908" s="13"/>
      <c r="AC1908" s="13"/>
      <c r="AD1908" s="13"/>
      <c r="AE1908" s="13"/>
      <c r="AT1908" s="262" t="s">
        <v>337</v>
      </c>
      <c r="AU1908" s="262" t="s">
        <v>85</v>
      </c>
      <c r="AV1908" s="13" t="s">
        <v>87</v>
      </c>
      <c r="AW1908" s="13" t="s">
        <v>33</v>
      </c>
      <c r="AX1908" s="13" t="s">
        <v>77</v>
      </c>
      <c r="AY1908" s="262" t="s">
        <v>247</v>
      </c>
    </row>
    <row r="1909" s="13" customFormat="1">
      <c r="A1909" s="13"/>
      <c r="B1909" s="252"/>
      <c r="C1909" s="253"/>
      <c r="D1909" s="232" t="s">
        <v>337</v>
      </c>
      <c r="E1909" s="254" t="s">
        <v>1</v>
      </c>
      <c r="F1909" s="255" t="s">
        <v>5394</v>
      </c>
      <c r="G1909" s="253"/>
      <c r="H1909" s="256">
        <v>25.027999999999999</v>
      </c>
      <c r="I1909" s="257"/>
      <c r="J1909" s="253"/>
      <c r="K1909" s="253"/>
      <c r="L1909" s="258"/>
      <c r="M1909" s="259"/>
      <c r="N1909" s="260"/>
      <c r="O1909" s="260"/>
      <c r="P1909" s="260"/>
      <c r="Q1909" s="260"/>
      <c r="R1909" s="260"/>
      <c r="S1909" s="260"/>
      <c r="T1909" s="261"/>
      <c r="U1909" s="13"/>
      <c r="V1909" s="13"/>
      <c r="W1909" s="13"/>
      <c r="X1909" s="13"/>
      <c r="Y1909" s="13"/>
      <c r="Z1909" s="13"/>
      <c r="AA1909" s="13"/>
      <c r="AB1909" s="13"/>
      <c r="AC1909" s="13"/>
      <c r="AD1909" s="13"/>
      <c r="AE1909" s="13"/>
      <c r="AT1909" s="262" t="s">
        <v>337</v>
      </c>
      <c r="AU1909" s="262" t="s">
        <v>85</v>
      </c>
      <c r="AV1909" s="13" t="s">
        <v>87</v>
      </c>
      <c r="AW1909" s="13" t="s">
        <v>33</v>
      </c>
      <c r="AX1909" s="13" t="s">
        <v>77</v>
      </c>
      <c r="AY1909" s="262" t="s">
        <v>247</v>
      </c>
    </row>
    <row r="1910" s="13" customFormat="1">
      <c r="A1910" s="13"/>
      <c r="B1910" s="252"/>
      <c r="C1910" s="253"/>
      <c r="D1910" s="232" t="s">
        <v>337</v>
      </c>
      <c r="E1910" s="254" t="s">
        <v>1</v>
      </c>
      <c r="F1910" s="255" t="s">
        <v>5395</v>
      </c>
      <c r="G1910" s="253"/>
      <c r="H1910" s="256">
        <v>16.241</v>
      </c>
      <c r="I1910" s="257"/>
      <c r="J1910" s="253"/>
      <c r="K1910" s="253"/>
      <c r="L1910" s="258"/>
      <c r="M1910" s="259"/>
      <c r="N1910" s="260"/>
      <c r="O1910" s="260"/>
      <c r="P1910" s="260"/>
      <c r="Q1910" s="260"/>
      <c r="R1910" s="260"/>
      <c r="S1910" s="260"/>
      <c r="T1910" s="261"/>
      <c r="U1910" s="13"/>
      <c r="V1910" s="13"/>
      <c r="W1910" s="13"/>
      <c r="X1910" s="13"/>
      <c r="Y1910" s="13"/>
      <c r="Z1910" s="13"/>
      <c r="AA1910" s="13"/>
      <c r="AB1910" s="13"/>
      <c r="AC1910" s="13"/>
      <c r="AD1910" s="13"/>
      <c r="AE1910" s="13"/>
      <c r="AT1910" s="262" t="s">
        <v>337</v>
      </c>
      <c r="AU1910" s="262" t="s">
        <v>85</v>
      </c>
      <c r="AV1910" s="13" t="s">
        <v>87</v>
      </c>
      <c r="AW1910" s="13" t="s">
        <v>33</v>
      </c>
      <c r="AX1910" s="13" t="s">
        <v>77</v>
      </c>
      <c r="AY1910" s="262" t="s">
        <v>247</v>
      </c>
    </row>
    <row r="1911" s="13" customFormat="1">
      <c r="A1911" s="13"/>
      <c r="B1911" s="252"/>
      <c r="C1911" s="253"/>
      <c r="D1911" s="232" t="s">
        <v>337</v>
      </c>
      <c r="E1911" s="254" t="s">
        <v>1</v>
      </c>
      <c r="F1911" s="255" t="s">
        <v>5396</v>
      </c>
      <c r="G1911" s="253"/>
      <c r="H1911" s="256">
        <v>26.058</v>
      </c>
      <c r="I1911" s="257"/>
      <c r="J1911" s="253"/>
      <c r="K1911" s="253"/>
      <c r="L1911" s="258"/>
      <c r="M1911" s="259"/>
      <c r="N1911" s="260"/>
      <c r="O1911" s="260"/>
      <c r="P1911" s="260"/>
      <c r="Q1911" s="260"/>
      <c r="R1911" s="260"/>
      <c r="S1911" s="260"/>
      <c r="T1911" s="261"/>
      <c r="U1911" s="13"/>
      <c r="V1911" s="13"/>
      <c r="W1911" s="13"/>
      <c r="X1911" s="13"/>
      <c r="Y1911" s="13"/>
      <c r="Z1911" s="13"/>
      <c r="AA1911" s="13"/>
      <c r="AB1911" s="13"/>
      <c r="AC1911" s="13"/>
      <c r="AD1911" s="13"/>
      <c r="AE1911" s="13"/>
      <c r="AT1911" s="262" t="s">
        <v>337</v>
      </c>
      <c r="AU1911" s="262" t="s">
        <v>85</v>
      </c>
      <c r="AV1911" s="13" t="s">
        <v>87</v>
      </c>
      <c r="AW1911" s="13" t="s">
        <v>33</v>
      </c>
      <c r="AX1911" s="13" t="s">
        <v>77</v>
      </c>
      <c r="AY1911" s="262" t="s">
        <v>247</v>
      </c>
    </row>
    <row r="1912" s="14" customFormat="1">
      <c r="A1912" s="14"/>
      <c r="B1912" s="263"/>
      <c r="C1912" s="264"/>
      <c r="D1912" s="232" t="s">
        <v>337</v>
      </c>
      <c r="E1912" s="265" t="s">
        <v>1</v>
      </c>
      <c r="F1912" s="266" t="s">
        <v>340</v>
      </c>
      <c r="G1912" s="264"/>
      <c r="H1912" s="267">
        <v>411.286</v>
      </c>
      <c r="I1912" s="268"/>
      <c r="J1912" s="264"/>
      <c r="K1912" s="264"/>
      <c r="L1912" s="269"/>
      <c r="M1912" s="270"/>
      <c r="N1912" s="271"/>
      <c r="O1912" s="271"/>
      <c r="P1912" s="271"/>
      <c r="Q1912" s="271"/>
      <c r="R1912" s="271"/>
      <c r="S1912" s="271"/>
      <c r="T1912" s="272"/>
      <c r="U1912" s="14"/>
      <c r="V1912" s="14"/>
      <c r="W1912" s="14"/>
      <c r="X1912" s="14"/>
      <c r="Y1912" s="14"/>
      <c r="Z1912" s="14"/>
      <c r="AA1912" s="14"/>
      <c r="AB1912" s="14"/>
      <c r="AC1912" s="14"/>
      <c r="AD1912" s="14"/>
      <c r="AE1912" s="14"/>
      <c r="AT1912" s="273" t="s">
        <v>337</v>
      </c>
      <c r="AU1912" s="273" t="s">
        <v>85</v>
      </c>
      <c r="AV1912" s="14" t="s">
        <v>258</v>
      </c>
      <c r="AW1912" s="14" t="s">
        <v>33</v>
      </c>
      <c r="AX1912" s="14" t="s">
        <v>85</v>
      </c>
      <c r="AY1912" s="273" t="s">
        <v>247</v>
      </c>
    </row>
    <row r="1913" s="2" customFormat="1" ht="49.05" customHeight="1">
      <c r="A1913" s="38"/>
      <c r="B1913" s="39"/>
      <c r="C1913" s="219" t="s">
        <v>1204</v>
      </c>
      <c r="D1913" s="219" t="s">
        <v>248</v>
      </c>
      <c r="E1913" s="220" t="s">
        <v>1805</v>
      </c>
      <c r="F1913" s="221" t="s">
        <v>1806</v>
      </c>
      <c r="G1913" s="222" t="s">
        <v>267</v>
      </c>
      <c r="H1913" s="223">
        <v>411.286</v>
      </c>
      <c r="I1913" s="224"/>
      <c r="J1913" s="225">
        <f>ROUND(I1913*H1913,2)</f>
        <v>0</v>
      </c>
      <c r="K1913" s="221" t="s">
        <v>336</v>
      </c>
      <c r="L1913" s="44"/>
      <c r="M1913" s="226" t="s">
        <v>1</v>
      </c>
      <c r="N1913" s="227" t="s">
        <v>42</v>
      </c>
      <c r="O1913" s="91"/>
      <c r="P1913" s="228">
        <f>O1913*H1913</f>
        <v>0</v>
      </c>
      <c r="Q1913" s="228">
        <v>0</v>
      </c>
      <c r="R1913" s="228">
        <f>Q1913*H1913</f>
        <v>0</v>
      </c>
      <c r="S1913" s="228">
        <v>0</v>
      </c>
      <c r="T1913" s="229">
        <f>S1913*H1913</f>
        <v>0</v>
      </c>
      <c r="U1913" s="38"/>
      <c r="V1913" s="38"/>
      <c r="W1913" s="38"/>
      <c r="X1913" s="38"/>
      <c r="Y1913" s="38"/>
      <c r="Z1913" s="38"/>
      <c r="AA1913" s="38"/>
      <c r="AB1913" s="38"/>
      <c r="AC1913" s="38"/>
      <c r="AD1913" s="38"/>
      <c r="AE1913" s="38"/>
      <c r="AR1913" s="230" t="s">
        <v>264</v>
      </c>
      <c r="AT1913" s="230" t="s">
        <v>248</v>
      </c>
      <c r="AU1913" s="230" t="s">
        <v>85</v>
      </c>
      <c r="AY1913" s="17" t="s">
        <v>247</v>
      </c>
      <c r="BE1913" s="231">
        <f>IF(N1913="základní",J1913,0)</f>
        <v>0</v>
      </c>
      <c r="BF1913" s="231">
        <f>IF(N1913="snížená",J1913,0)</f>
        <v>0</v>
      </c>
      <c r="BG1913" s="231">
        <f>IF(N1913="zákl. přenesená",J1913,0)</f>
        <v>0</v>
      </c>
      <c r="BH1913" s="231">
        <f>IF(N1913="sníž. přenesená",J1913,0)</f>
        <v>0</v>
      </c>
      <c r="BI1913" s="231">
        <f>IF(N1913="nulová",J1913,0)</f>
        <v>0</v>
      </c>
      <c r="BJ1913" s="17" t="s">
        <v>85</v>
      </c>
      <c r="BK1913" s="231">
        <f>ROUND(I1913*H1913,2)</f>
        <v>0</v>
      </c>
      <c r="BL1913" s="17" t="s">
        <v>264</v>
      </c>
      <c r="BM1913" s="230" t="s">
        <v>3112</v>
      </c>
    </row>
    <row r="1914" s="13" customFormat="1">
      <c r="A1914" s="13"/>
      <c r="B1914" s="252"/>
      <c r="C1914" s="253"/>
      <c r="D1914" s="232" t="s">
        <v>337</v>
      </c>
      <c r="E1914" s="254" t="s">
        <v>1</v>
      </c>
      <c r="F1914" s="255" t="s">
        <v>5397</v>
      </c>
      <c r="G1914" s="253"/>
      <c r="H1914" s="256">
        <v>411.286</v>
      </c>
      <c r="I1914" s="257"/>
      <c r="J1914" s="253"/>
      <c r="K1914" s="253"/>
      <c r="L1914" s="258"/>
      <c r="M1914" s="259"/>
      <c r="N1914" s="260"/>
      <c r="O1914" s="260"/>
      <c r="P1914" s="260"/>
      <c r="Q1914" s="260"/>
      <c r="R1914" s="260"/>
      <c r="S1914" s="260"/>
      <c r="T1914" s="261"/>
      <c r="U1914" s="13"/>
      <c r="V1914" s="13"/>
      <c r="W1914" s="13"/>
      <c r="X1914" s="13"/>
      <c r="Y1914" s="13"/>
      <c r="Z1914" s="13"/>
      <c r="AA1914" s="13"/>
      <c r="AB1914" s="13"/>
      <c r="AC1914" s="13"/>
      <c r="AD1914" s="13"/>
      <c r="AE1914" s="13"/>
      <c r="AT1914" s="262" t="s">
        <v>337</v>
      </c>
      <c r="AU1914" s="262" t="s">
        <v>85</v>
      </c>
      <c r="AV1914" s="13" t="s">
        <v>87</v>
      </c>
      <c r="AW1914" s="13" t="s">
        <v>33</v>
      </c>
      <c r="AX1914" s="13" t="s">
        <v>77</v>
      </c>
      <c r="AY1914" s="262" t="s">
        <v>247</v>
      </c>
    </row>
    <row r="1915" s="14" customFormat="1">
      <c r="A1915" s="14"/>
      <c r="B1915" s="263"/>
      <c r="C1915" s="264"/>
      <c r="D1915" s="232" t="s">
        <v>337</v>
      </c>
      <c r="E1915" s="265" t="s">
        <v>1</v>
      </c>
      <c r="F1915" s="266" t="s">
        <v>340</v>
      </c>
      <c r="G1915" s="264"/>
      <c r="H1915" s="267">
        <v>411.286</v>
      </c>
      <c r="I1915" s="268"/>
      <c r="J1915" s="264"/>
      <c r="K1915" s="264"/>
      <c r="L1915" s="269"/>
      <c r="M1915" s="270"/>
      <c r="N1915" s="271"/>
      <c r="O1915" s="271"/>
      <c r="P1915" s="271"/>
      <c r="Q1915" s="271"/>
      <c r="R1915" s="271"/>
      <c r="S1915" s="271"/>
      <c r="T1915" s="272"/>
      <c r="U1915" s="14"/>
      <c r="V1915" s="14"/>
      <c r="W1915" s="14"/>
      <c r="X1915" s="14"/>
      <c r="Y1915" s="14"/>
      <c r="Z1915" s="14"/>
      <c r="AA1915" s="14"/>
      <c r="AB1915" s="14"/>
      <c r="AC1915" s="14"/>
      <c r="AD1915" s="14"/>
      <c r="AE1915" s="14"/>
      <c r="AT1915" s="273" t="s">
        <v>337</v>
      </c>
      <c r="AU1915" s="273" t="s">
        <v>85</v>
      </c>
      <c r="AV1915" s="14" t="s">
        <v>258</v>
      </c>
      <c r="AW1915" s="14" t="s">
        <v>33</v>
      </c>
      <c r="AX1915" s="14" t="s">
        <v>85</v>
      </c>
      <c r="AY1915" s="273" t="s">
        <v>247</v>
      </c>
    </row>
    <row r="1916" s="2" customFormat="1" ht="24.15" customHeight="1">
      <c r="A1916" s="38"/>
      <c r="B1916" s="39"/>
      <c r="C1916" s="219" t="s">
        <v>3113</v>
      </c>
      <c r="D1916" s="219" t="s">
        <v>248</v>
      </c>
      <c r="E1916" s="220" t="s">
        <v>1810</v>
      </c>
      <c r="F1916" s="221" t="s">
        <v>1811</v>
      </c>
      <c r="G1916" s="222" t="s">
        <v>681</v>
      </c>
      <c r="H1916" s="223">
        <v>38.380000000000003</v>
      </c>
      <c r="I1916" s="224"/>
      <c r="J1916" s="225">
        <f>ROUND(I1916*H1916,2)</f>
        <v>0</v>
      </c>
      <c r="K1916" s="221" t="s">
        <v>336</v>
      </c>
      <c r="L1916" s="44"/>
      <c r="M1916" s="226" t="s">
        <v>1</v>
      </c>
      <c r="N1916" s="227" t="s">
        <v>42</v>
      </c>
      <c r="O1916" s="91"/>
      <c r="P1916" s="228">
        <f>O1916*H1916</f>
        <v>0</v>
      </c>
      <c r="Q1916" s="228">
        <v>0</v>
      </c>
      <c r="R1916" s="228">
        <f>Q1916*H1916</f>
        <v>0</v>
      </c>
      <c r="S1916" s="228">
        <v>0</v>
      </c>
      <c r="T1916" s="229">
        <f>S1916*H1916</f>
        <v>0</v>
      </c>
      <c r="U1916" s="38"/>
      <c r="V1916" s="38"/>
      <c r="W1916" s="38"/>
      <c r="X1916" s="38"/>
      <c r="Y1916" s="38"/>
      <c r="Z1916" s="38"/>
      <c r="AA1916" s="38"/>
      <c r="AB1916" s="38"/>
      <c r="AC1916" s="38"/>
      <c r="AD1916" s="38"/>
      <c r="AE1916" s="38"/>
      <c r="AR1916" s="230" t="s">
        <v>264</v>
      </c>
      <c r="AT1916" s="230" t="s">
        <v>248</v>
      </c>
      <c r="AU1916" s="230" t="s">
        <v>85</v>
      </c>
      <c r="AY1916" s="17" t="s">
        <v>247</v>
      </c>
      <c r="BE1916" s="231">
        <f>IF(N1916="základní",J1916,0)</f>
        <v>0</v>
      </c>
      <c r="BF1916" s="231">
        <f>IF(N1916="snížená",J1916,0)</f>
        <v>0</v>
      </c>
      <c r="BG1916" s="231">
        <f>IF(N1916="zákl. přenesená",J1916,0)</f>
        <v>0</v>
      </c>
      <c r="BH1916" s="231">
        <f>IF(N1916="sníž. přenesená",J1916,0)</f>
        <v>0</v>
      </c>
      <c r="BI1916" s="231">
        <f>IF(N1916="nulová",J1916,0)</f>
        <v>0</v>
      </c>
      <c r="BJ1916" s="17" t="s">
        <v>85</v>
      </c>
      <c r="BK1916" s="231">
        <f>ROUND(I1916*H1916,2)</f>
        <v>0</v>
      </c>
      <c r="BL1916" s="17" t="s">
        <v>264</v>
      </c>
      <c r="BM1916" s="230" t="s">
        <v>3114</v>
      </c>
    </row>
    <row r="1917" s="12" customFormat="1">
      <c r="A1917" s="12"/>
      <c r="B1917" s="242"/>
      <c r="C1917" s="243"/>
      <c r="D1917" s="232" t="s">
        <v>337</v>
      </c>
      <c r="E1917" s="244" t="s">
        <v>1</v>
      </c>
      <c r="F1917" s="245" t="s">
        <v>4752</v>
      </c>
      <c r="G1917" s="243"/>
      <c r="H1917" s="244" t="s">
        <v>1</v>
      </c>
      <c r="I1917" s="246"/>
      <c r="J1917" s="243"/>
      <c r="K1917" s="243"/>
      <c r="L1917" s="247"/>
      <c r="M1917" s="248"/>
      <c r="N1917" s="249"/>
      <c r="O1917" s="249"/>
      <c r="P1917" s="249"/>
      <c r="Q1917" s="249"/>
      <c r="R1917" s="249"/>
      <c r="S1917" s="249"/>
      <c r="T1917" s="250"/>
      <c r="U1917" s="12"/>
      <c r="V1917" s="12"/>
      <c r="W1917" s="12"/>
      <c r="X1917" s="12"/>
      <c r="Y1917" s="12"/>
      <c r="Z1917" s="12"/>
      <c r="AA1917" s="12"/>
      <c r="AB1917" s="12"/>
      <c r="AC1917" s="12"/>
      <c r="AD1917" s="12"/>
      <c r="AE1917" s="12"/>
      <c r="AT1917" s="251" t="s">
        <v>337</v>
      </c>
      <c r="AU1917" s="251" t="s">
        <v>85</v>
      </c>
      <c r="AV1917" s="12" t="s">
        <v>85</v>
      </c>
      <c r="AW1917" s="12" t="s">
        <v>33</v>
      </c>
      <c r="AX1917" s="12" t="s">
        <v>77</v>
      </c>
      <c r="AY1917" s="251" t="s">
        <v>247</v>
      </c>
    </row>
    <row r="1918" s="13" customFormat="1">
      <c r="A1918" s="13"/>
      <c r="B1918" s="252"/>
      <c r="C1918" s="253"/>
      <c r="D1918" s="232" t="s">
        <v>337</v>
      </c>
      <c r="E1918" s="254" t="s">
        <v>1</v>
      </c>
      <c r="F1918" s="255" t="s">
        <v>5398</v>
      </c>
      <c r="G1918" s="253"/>
      <c r="H1918" s="256">
        <v>24.239999999999998</v>
      </c>
      <c r="I1918" s="257"/>
      <c r="J1918" s="253"/>
      <c r="K1918" s="253"/>
      <c r="L1918" s="258"/>
      <c r="M1918" s="259"/>
      <c r="N1918" s="260"/>
      <c r="O1918" s="260"/>
      <c r="P1918" s="260"/>
      <c r="Q1918" s="260"/>
      <c r="R1918" s="260"/>
      <c r="S1918" s="260"/>
      <c r="T1918" s="261"/>
      <c r="U1918" s="13"/>
      <c r="V1918" s="13"/>
      <c r="W1918" s="13"/>
      <c r="X1918" s="13"/>
      <c r="Y1918" s="13"/>
      <c r="Z1918" s="13"/>
      <c r="AA1918" s="13"/>
      <c r="AB1918" s="13"/>
      <c r="AC1918" s="13"/>
      <c r="AD1918" s="13"/>
      <c r="AE1918" s="13"/>
      <c r="AT1918" s="262" t="s">
        <v>337</v>
      </c>
      <c r="AU1918" s="262" t="s">
        <v>85</v>
      </c>
      <c r="AV1918" s="13" t="s">
        <v>87</v>
      </c>
      <c r="AW1918" s="13" t="s">
        <v>33</v>
      </c>
      <c r="AX1918" s="13" t="s">
        <v>77</v>
      </c>
      <c r="AY1918" s="262" t="s">
        <v>247</v>
      </c>
    </row>
    <row r="1919" s="13" customFormat="1">
      <c r="A1919" s="13"/>
      <c r="B1919" s="252"/>
      <c r="C1919" s="253"/>
      <c r="D1919" s="232" t="s">
        <v>337</v>
      </c>
      <c r="E1919" s="254" t="s">
        <v>1</v>
      </c>
      <c r="F1919" s="255" t="s">
        <v>5399</v>
      </c>
      <c r="G1919" s="253"/>
      <c r="H1919" s="256">
        <v>14.140000000000001</v>
      </c>
      <c r="I1919" s="257"/>
      <c r="J1919" s="253"/>
      <c r="K1919" s="253"/>
      <c r="L1919" s="258"/>
      <c r="M1919" s="259"/>
      <c r="N1919" s="260"/>
      <c r="O1919" s="260"/>
      <c r="P1919" s="260"/>
      <c r="Q1919" s="260"/>
      <c r="R1919" s="260"/>
      <c r="S1919" s="260"/>
      <c r="T1919" s="261"/>
      <c r="U1919" s="13"/>
      <c r="V1919" s="13"/>
      <c r="W1919" s="13"/>
      <c r="X1919" s="13"/>
      <c r="Y1919" s="13"/>
      <c r="Z1919" s="13"/>
      <c r="AA1919" s="13"/>
      <c r="AB1919" s="13"/>
      <c r="AC1919" s="13"/>
      <c r="AD1919" s="13"/>
      <c r="AE1919" s="13"/>
      <c r="AT1919" s="262" t="s">
        <v>337</v>
      </c>
      <c r="AU1919" s="262" t="s">
        <v>85</v>
      </c>
      <c r="AV1919" s="13" t="s">
        <v>87</v>
      </c>
      <c r="AW1919" s="13" t="s">
        <v>33</v>
      </c>
      <c r="AX1919" s="13" t="s">
        <v>77</v>
      </c>
      <c r="AY1919" s="262" t="s">
        <v>247</v>
      </c>
    </row>
    <row r="1920" s="14" customFormat="1">
      <c r="A1920" s="14"/>
      <c r="B1920" s="263"/>
      <c r="C1920" s="264"/>
      <c r="D1920" s="232" t="s">
        <v>337</v>
      </c>
      <c r="E1920" s="265" t="s">
        <v>1</v>
      </c>
      <c r="F1920" s="266" t="s">
        <v>340</v>
      </c>
      <c r="G1920" s="264"/>
      <c r="H1920" s="267">
        <v>38.380000000000003</v>
      </c>
      <c r="I1920" s="268"/>
      <c r="J1920" s="264"/>
      <c r="K1920" s="264"/>
      <c r="L1920" s="269"/>
      <c r="M1920" s="270"/>
      <c r="N1920" s="271"/>
      <c r="O1920" s="271"/>
      <c r="P1920" s="271"/>
      <c r="Q1920" s="271"/>
      <c r="R1920" s="271"/>
      <c r="S1920" s="271"/>
      <c r="T1920" s="272"/>
      <c r="U1920" s="14"/>
      <c r="V1920" s="14"/>
      <c r="W1920" s="14"/>
      <c r="X1920" s="14"/>
      <c r="Y1920" s="14"/>
      <c r="Z1920" s="14"/>
      <c r="AA1920" s="14"/>
      <c r="AB1920" s="14"/>
      <c r="AC1920" s="14"/>
      <c r="AD1920" s="14"/>
      <c r="AE1920" s="14"/>
      <c r="AT1920" s="273" t="s">
        <v>337</v>
      </c>
      <c r="AU1920" s="273" t="s">
        <v>85</v>
      </c>
      <c r="AV1920" s="14" t="s">
        <v>258</v>
      </c>
      <c r="AW1920" s="14" t="s">
        <v>33</v>
      </c>
      <c r="AX1920" s="14" t="s">
        <v>85</v>
      </c>
      <c r="AY1920" s="273" t="s">
        <v>247</v>
      </c>
    </row>
    <row r="1921" s="2" customFormat="1" ht="16.5" customHeight="1">
      <c r="A1921" s="38"/>
      <c r="B1921" s="39"/>
      <c r="C1921" s="219" t="s">
        <v>1209</v>
      </c>
      <c r="D1921" s="219" t="s">
        <v>248</v>
      </c>
      <c r="E1921" s="220" t="s">
        <v>1815</v>
      </c>
      <c r="F1921" s="221" t="s">
        <v>1816</v>
      </c>
      <c r="G1921" s="222" t="s">
        <v>267</v>
      </c>
      <c r="H1921" s="223">
        <v>460.63999999999999</v>
      </c>
      <c r="I1921" s="224"/>
      <c r="J1921" s="225">
        <f>ROUND(I1921*H1921,2)</f>
        <v>0</v>
      </c>
      <c r="K1921" s="221" t="s">
        <v>336</v>
      </c>
      <c r="L1921" s="44"/>
      <c r="M1921" s="226" t="s">
        <v>1</v>
      </c>
      <c r="N1921" s="227" t="s">
        <v>42</v>
      </c>
      <c r="O1921" s="91"/>
      <c r="P1921" s="228">
        <f>O1921*H1921</f>
        <v>0</v>
      </c>
      <c r="Q1921" s="228">
        <v>0</v>
      </c>
      <c r="R1921" s="228">
        <f>Q1921*H1921</f>
        <v>0</v>
      </c>
      <c r="S1921" s="228">
        <v>0</v>
      </c>
      <c r="T1921" s="229">
        <f>S1921*H1921</f>
        <v>0</v>
      </c>
      <c r="U1921" s="38"/>
      <c r="V1921" s="38"/>
      <c r="W1921" s="38"/>
      <c r="X1921" s="38"/>
      <c r="Y1921" s="38"/>
      <c r="Z1921" s="38"/>
      <c r="AA1921" s="38"/>
      <c r="AB1921" s="38"/>
      <c r="AC1921" s="38"/>
      <c r="AD1921" s="38"/>
      <c r="AE1921" s="38"/>
      <c r="AR1921" s="230" t="s">
        <v>264</v>
      </c>
      <c r="AT1921" s="230" t="s">
        <v>248</v>
      </c>
      <c r="AU1921" s="230" t="s">
        <v>85</v>
      </c>
      <c r="AY1921" s="17" t="s">
        <v>247</v>
      </c>
      <c r="BE1921" s="231">
        <f>IF(N1921="základní",J1921,0)</f>
        <v>0</v>
      </c>
      <c r="BF1921" s="231">
        <f>IF(N1921="snížená",J1921,0)</f>
        <v>0</v>
      </c>
      <c r="BG1921" s="231">
        <f>IF(N1921="zákl. přenesená",J1921,0)</f>
        <v>0</v>
      </c>
      <c r="BH1921" s="231">
        <f>IF(N1921="sníž. přenesená",J1921,0)</f>
        <v>0</v>
      </c>
      <c r="BI1921" s="231">
        <f>IF(N1921="nulová",J1921,0)</f>
        <v>0</v>
      </c>
      <c r="BJ1921" s="17" t="s">
        <v>85</v>
      </c>
      <c r="BK1921" s="231">
        <f>ROUND(I1921*H1921,2)</f>
        <v>0</v>
      </c>
      <c r="BL1921" s="17" t="s">
        <v>264</v>
      </c>
      <c r="BM1921" s="230" t="s">
        <v>3115</v>
      </c>
    </row>
    <row r="1922" s="13" customFormat="1">
      <c r="A1922" s="13"/>
      <c r="B1922" s="252"/>
      <c r="C1922" s="253"/>
      <c r="D1922" s="232" t="s">
        <v>337</v>
      </c>
      <c r="E1922" s="254" t="s">
        <v>1</v>
      </c>
      <c r="F1922" s="255" t="s">
        <v>5400</v>
      </c>
      <c r="G1922" s="253"/>
      <c r="H1922" s="256">
        <v>460.63999999999999</v>
      </c>
      <c r="I1922" s="257"/>
      <c r="J1922" s="253"/>
      <c r="K1922" s="253"/>
      <c r="L1922" s="258"/>
      <c r="M1922" s="259"/>
      <c r="N1922" s="260"/>
      <c r="O1922" s="260"/>
      <c r="P1922" s="260"/>
      <c r="Q1922" s="260"/>
      <c r="R1922" s="260"/>
      <c r="S1922" s="260"/>
      <c r="T1922" s="261"/>
      <c r="U1922" s="13"/>
      <c r="V1922" s="13"/>
      <c r="W1922" s="13"/>
      <c r="X1922" s="13"/>
      <c r="Y1922" s="13"/>
      <c r="Z1922" s="13"/>
      <c r="AA1922" s="13"/>
      <c r="AB1922" s="13"/>
      <c r="AC1922" s="13"/>
      <c r="AD1922" s="13"/>
      <c r="AE1922" s="13"/>
      <c r="AT1922" s="262" t="s">
        <v>337</v>
      </c>
      <c r="AU1922" s="262" t="s">
        <v>85</v>
      </c>
      <c r="AV1922" s="13" t="s">
        <v>87</v>
      </c>
      <c r="AW1922" s="13" t="s">
        <v>33</v>
      </c>
      <c r="AX1922" s="13" t="s">
        <v>77</v>
      </c>
      <c r="AY1922" s="262" t="s">
        <v>247</v>
      </c>
    </row>
    <row r="1923" s="14" customFormat="1">
      <c r="A1923" s="14"/>
      <c r="B1923" s="263"/>
      <c r="C1923" s="264"/>
      <c r="D1923" s="232" t="s">
        <v>337</v>
      </c>
      <c r="E1923" s="265" t="s">
        <v>1</v>
      </c>
      <c r="F1923" s="266" t="s">
        <v>340</v>
      </c>
      <c r="G1923" s="264"/>
      <c r="H1923" s="267">
        <v>460.63999999999999</v>
      </c>
      <c r="I1923" s="268"/>
      <c r="J1923" s="264"/>
      <c r="K1923" s="264"/>
      <c r="L1923" s="269"/>
      <c r="M1923" s="270"/>
      <c r="N1923" s="271"/>
      <c r="O1923" s="271"/>
      <c r="P1923" s="271"/>
      <c r="Q1923" s="271"/>
      <c r="R1923" s="271"/>
      <c r="S1923" s="271"/>
      <c r="T1923" s="272"/>
      <c r="U1923" s="14"/>
      <c r="V1923" s="14"/>
      <c r="W1923" s="14"/>
      <c r="X1923" s="14"/>
      <c r="Y1923" s="14"/>
      <c r="Z1923" s="14"/>
      <c r="AA1923" s="14"/>
      <c r="AB1923" s="14"/>
      <c r="AC1923" s="14"/>
      <c r="AD1923" s="14"/>
      <c r="AE1923" s="14"/>
      <c r="AT1923" s="273" t="s">
        <v>337</v>
      </c>
      <c r="AU1923" s="273" t="s">
        <v>85</v>
      </c>
      <c r="AV1923" s="14" t="s">
        <v>258</v>
      </c>
      <c r="AW1923" s="14" t="s">
        <v>33</v>
      </c>
      <c r="AX1923" s="14" t="s">
        <v>85</v>
      </c>
      <c r="AY1923" s="273" t="s">
        <v>247</v>
      </c>
    </row>
    <row r="1924" s="2" customFormat="1" ht="24.15" customHeight="1">
      <c r="A1924" s="38"/>
      <c r="B1924" s="39"/>
      <c r="C1924" s="219" t="s">
        <v>3116</v>
      </c>
      <c r="D1924" s="219" t="s">
        <v>248</v>
      </c>
      <c r="E1924" s="220" t="s">
        <v>1820</v>
      </c>
      <c r="F1924" s="221" t="s">
        <v>1821</v>
      </c>
      <c r="G1924" s="222" t="s">
        <v>1317</v>
      </c>
      <c r="H1924" s="274"/>
      <c r="I1924" s="224"/>
      <c r="J1924" s="225">
        <f>ROUND(I1924*H1924,2)</f>
        <v>0</v>
      </c>
      <c r="K1924" s="221" t="s">
        <v>336</v>
      </c>
      <c r="L1924" s="44"/>
      <c r="M1924" s="226" t="s">
        <v>1</v>
      </c>
      <c r="N1924" s="227" t="s">
        <v>42</v>
      </c>
      <c r="O1924" s="91"/>
      <c r="P1924" s="228">
        <f>O1924*H1924</f>
        <v>0</v>
      </c>
      <c r="Q1924" s="228">
        <v>0</v>
      </c>
      <c r="R1924" s="228">
        <f>Q1924*H1924</f>
        <v>0</v>
      </c>
      <c r="S1924" s="228">
        <v>0</v>
      </c>
      <c r="T1924" s="229">
        <f>S1924*H1924</f>
        <v>0</v>
      </c>
      <c r="U1924" s="38"/>
      <c r="V1924" s="38"/>
      <c r="W1924" s="38"/>
      <c r="X1924" s="38"/>
      <c r="Y1924" s="38"/>
      <c r="Z1924" s="38"/>
      <c r="AA1924" s="38"/>
      <c r="AB1924" s="38"/>
      <c r="AC1924" s="38"/>
      <c r="AD1924" s="38"/>
      <c r="AE1924" s="38"/>
      <c r="AR1924" s="230" t="s">
        <v>264</v>
      </c>
      <c r="AT1924" s="230" t="s">
        <v>248</v>
      </c>
      <c r="AU1924" s="230" t="s">
        <v>85</v>
      </c>
      <c r="AY1924" s="17" t="s">
        <v>247</v>
      </c>
      <c r="BE1924" s="231">
        <f>IF(N1924="základní",J1924,0)</f>
        <v>0</v>
      </c>
      <c r="BF1924" s="231">
        <f>IF(N1924="snížená",J1924,0)</f>
        <v>0</v>
      </c>
      <c r="BG1924" s="231">
        <f>IF(N1924="zákl. přenesená",J1924,0)</f>
        <v>0</v>
      </c>
      <c r="BH1924" s="231">
        <f>IF(N1924="sníž. přenesená",J1924,0)</f>
        <v>0</v>
      </c>
      <c r="BI1924" s="231">
        <f>IF(N1924="nulová",J1924,0)</f>
        <v>0</v>
      </c>
      <c r="BJ1924" s="17" t="s">
        <v>85</v>
      </c>
      <c r="BK1924" s="231">
        <f>ROUND(I1924*H1924,2)</f>
        <v>0</v>
      </c>
      <c r="BL1924" s="17" t="s">
        <v>264</v>
      </c>
      <c r="BM1924" s="230" t="s">
        <v>3117</v>
      </c>
    </row>
    <row r="1925" s="11" customFormat="1" ht="25.92" customHeight="1">
      <c r="A1925" s="11"/>
      <c r="B1925" s="205"/>
      <c r="C1925" s="206"/>
      <c r="D1925" s="207" t="s">
        <v>76</v>
      </c>
      <c r="E1925" s="208" t="s">
        <v>1823</v>
      </c>
      <c r="F1925" s="208" t="s">
        <v>1824</v>
      </c>
      <c r="G1925" s="206"/>
      <c r="H1925" s="206"/>
      <c r="I1925" s="209"/>
      <c r="J1925" s="210">
        <f>BK1925</f>
        <v>0</v>
      </c>
      <c r="K1925" s="206"/>
      <c r="L1925" s="211"/>
      <c r="M1925" s="212"/>
      <c r="N1925" s="213"/>
      <c r="O1925" s="213"/>
      <c r="P1925" s="214">
        <f>SUM(P1926:P1961)</f>
        <v>0</v>
      </c>
      <c r="Q1925" s="213"/>
      <c r="R1925" s="214">
        <f>SUM(R1926:R1961)</f>
        <v>0</v>
      </c>
      <c r="S1925" s="213"/>
      <c r="T1925" s="215">
        <f>SUM(T1926:T1961)</f>
        <v>0</v>
      </c>
      <c r="U1925" s="11"/>
      <c r="V1925" s="11"/>
      <c r="W1925" s="11"/>
      <c r="X1925" s="11"/>
      <c r="Y1925" s="11"/>
      <c r="Z1925" s="11"/>
      <c r="AA1925" s="11"/>
      <c r="AB1925" s="11"/>
      <c r="AC1925" s="11"/>
      <c r="AD1925" s="11"/>
      <c r="AE1925" s="11"/>
      <c r="AR1925" s="216" t="s">
        <v>87</v>
      </c>
      <c r="AT1925" s="217" t="s">
        <v>76</v>
      </c>
      <c r="AU1925" s="217" t="s">
        <v>77</v>
      </c>
      <c r="AY1925" s="216" t="s">
        <v>247</v>
      </c>
      <c r="BK1925" s="218">
        <f>SUM(BK1926:BK1961)</f>
        <v>0</v>
      </c>
    </row>
    <row r="1926" s="2" customFormat="1" ht="24.15" customHeight="1">
      <c r="A1926" s="38"/>
      <c r="B1926" s="39"/>
      <c r="C1926" s="219" t="s">
        <v>1213</v>
      </c>
      <c r="D1926" s="219" t="s">
        <v>248</v>
      </c>
      <c r="E1926" s="220" t="s">
        <v>1825</v>
      </c>
      <c r="F1926" s="221" t="s">
        <v>1826</v>
      </c>
      <c r="G1926" s="222" t="s">
        <v>267</v>
      </c>
      <c r="H1926" s="223">
        <v>4497.5290000000005</v>
      </c>
      <c r="I1926" s="224"/>
      <c r="J1926" s="225">
        <f>ROUND(I1926*H1926,2)</f>
        <v>0</v>
      </c>
      <c r="K1926" s="221" t="s">
        <v>336</v>
      </c>
      <c r="L1926" s="44"/>
      <c r="M1926" s="226" t="s">
        <v>1</v>
      </c>
      <c r="N1926" s="227" t="s">
        <v>42</v>
      </c>
      <c r="O1926" s="91"/>
      <c r="P1926" s="228">
        <f>O1926*H1926</f>
        <v>0</v>
      </c>
      <c r="Q1926" s="228">
        <v>0</v>
      </c>
      <c r="R1926" s="228">
        <f>Q1926*H1926</f>
        <v>0</v>
      </c>
      <c r="S1926" s="228">
        <v>0</v>
      </c>
      <c r="T1926" s="229">
        <f>S1926*H1926</f>
        <v>0</v>
      </c>
      <c r="U1926" s="38"/>
      <c r="V1926" s="38"/>
      <c r="W1926" s="38"/>
      <c r="X1926" s="38"/>
      <c r="Y1926" s="38"/>
      <c r="Z1926" s="38"/>
      <c r="AA1926" s="38"/>
      <c r="AB1926" s="38"/>
      <c r="AC1926" s="38"/>
      <c r="AD1926" s="38"/>
      <c r="AE1926" s="38"/>
      <c r="AR1926" s="230" t="s">
        <v>264</v>
      </c>
      <c r="AT1926" s="230" t="s">
        <v>248</v>
      </c>
      <c r="AU1926" s="230" t="s">
        <v>85</v>
      </c>
      <c r="AY1926" s="17" t="s">
        <v>247</v>
      </c>
      <c r="BE1926" s="231">
        <f>IF(N1926="základní",J1926,0)</f>
        <v>0</v>
      </c>
      <c r="BF1926" s="231">
        <f>IF(N1926="snížená",J1926,0)</f>
        <v>0</v>
      </c>
      <c r="BG1926" s="231">
        <f>IF(N1926="zákl. přenesená",J1926,0)</f>
        <v>0</v>
      </c>
      <c r="BH1926" s="231">
        <f>IF(N1926="sníž. přenesená",J1926,0)</f>
        <v>0</v>
      </c>
      <c r="BI1926" s="231">
        <f>IF(N1926="nulová",J1926,0)</f>
        <v>0</v>
      </c>
      <c r="BJ1926" s="17" t="s">
        <v>85</v>
      </c>
      <c r="BK1926" s="231">
        <f>ROUND(I1926*H1926,2)</f>
        <v>0</v>
      </c>
      <c r="BL1926" s="17" t="s">
        <v>264</v>
      </c>
      <c r="BM1926" s="230" t="s">
        <v>3118</v>
      </c>
    </row>
    <row r="1927" s="13" customFormat="1">
      <c r="A1927" s="13"/>
      <c r="B1927" s="252"/>
      <c r="C1927" s="253"/>
      <c r="D1927" s="232" t="s">
        <v>337</v>
      </c>
      <c r="E1927" s="254" t="s">
        <v>1</v>
      </c>
      <c r="F1927" s="255" t="s">
        <v>5401</v>
      </c>
      <c r="G1927" s="253"/>
      <c r="H1927" s="256">
        <v>4497.5290000000005</v>
      </c>
      <c r="I1927" s="257"/>
      <c r="J1927" s="253"/>
      <c r="K1927" s="253"/>
      <c r="L1927" s="258"/>
      <c r="M1927" s="259"/>
      <c r="N1927" s="260"/>
      <c r="O1927" s="260"/>
      <c r="P1927" s="260"/>
      <c r="Q1927" s="260"/>
      <c r="R1927" s="260"/>
      <c r="S1927" s="260"/>
      <c r="T1927" s="261"/>
      <c r="U1927" s="13"/>
      <c r="V1927" s="13"/>
      <c r="W1927" s="13"/>
      <c r="X1927" s="13"/>
      <c r="Y1927" s="13"/>
      <c r="Z1927" s="13"/>
      <c r="AA1927" s="13"/>
      <c r="AB1927" s="13"/>
      <c r="AC1927" s="13"/>
      <c r="AD1927" s="13"/>
      <c r="AE1927" s="13"/>
      <c r="AT1927" s="262" t="s">
        <v>337</v>
      </c>
      <c r="AU1927" s="262" t="s">
        <v>85</v>
      </c>
      <c r="AV1927" s="13" t="s">
        <v>87</v>
      </c>
      <c r="AW1927" s="13" t="s">
        <v>33</v>
      </c>
      <c r="AX1927" s="13" t="s">
        <v>77</v>
      </c>
      <c r="AY1927" s="262" t="s">
        <v>247</v>
      </c>
    </row>
    <row r="1928" s="14" customFormat="1">
      <c r="A1928" s="14"/>
      <c r="B1928" s="263"/>
      <c r="C1928" s="264"/>
      <c r="D1928" s="232" t="s">
        <v>337</v>
      </c>
      <c r="E1928" s="265" t="s">
        <v>1</v>
      </c>
      <c r="F1928" s="266" t="s">
        <v>340</v>
      </c>
      <c r="G1928" s="264"/>
      <c r="H1928" s="267">
        <v>4497.5290000000005</v>
      </c>
      <c r="I1928" s="268"/>
      <c r="J1928" s="264"/>
      <c r="K1928" s="264"/>
      <c r="L1928" s="269"/>
      <c r="M1928" s="270"/>
      <c r="N1928" s="271"/>
      <c r="O1928" s="271"/>
      <c r="P1928" s="271"/>
      <c r="Q1928" s="271"/>
      <c r="R1928" s="271"/>
      <c r="S1928" s="271"/>
      <c r="T1928" s="272"/>
      <c r="U1928" s="14"/>
      <c r="V1928" s="14"/>
      <c r="W1928" s="14"/>
      <c r="X1928" s="14"/>
      <c r="Y1928" s="14"/>
      <c r="Z1928" s="14"/>
      <c r="AA1928" s="14"/>
      <c r="AB1928" s="14"/>
      <c r="AC1928" s="14"/>
      <c r="AD1928" s="14"/>
      <c r="AE1928" s="14"/>
      <c r="AT1928" s="273" t="s">
        <v>337</v>
      </c>
      <c r="AU1928" s="273" t="s">
        <v>85</v>
      </c>
      <c r="AV1928" s="14" t="s">
        <v>258</v>
      </c>
      <c r="AW1928" s="14" t="s">
        <v>33</v>
      </c>
      <c r="AX1928" s="14" t="s">
        <v>85</v>
      </c>
      <c r="AY1928" s="273" t="s">
        <v>247</v>
      </c>
    </row>
    <row r="1929" s="2" customFormat="1" ht="24.15" customHeight="1">
      <c r="A1929" s="38"/>
      <c r="B1929" s="39"/>
      <c r="C1929" s="219" t="s">
        <v>3119</v>
      </c>
      <c r="D1929" s="219" t="s">
        <v>248</v>
      </c>
      <c r="E1929" s="220" t="s">
        <v>1830</v>
      </c>
      <c r="F1929" s="221" t="s">
        <v>1831</v>
      </c>
      <c r="G1929" s="222" t="s">
        <v>267</v>
      </c>
      <c r="H1929" s="223">
        <v>377.82900000000001</v>
      </c>
      <c r="I1929" s="224"/>
      <c r="J1929" s="225">
        <f>ROUND(I1929*H1929,2)</f>
        <v>0</v>
      </c>
      <c r="K1929" s="221" t="s">
        <v>336</v>
      </c>
      <c r="L1929" s="44"/>
      <c r="M1929" s="226" t="s">
        <v>1</v>
      </c>
      <c r="N1929" s="227" t="s">
        <v>42</v>
      </c>
      <c r="O1929" s="91"/>
      <c r="P1929" s="228">
        <f>O1929*H1929</f>
        <v>0</v>
      </c>
      <c r="Q1929" s="228">
        <v>0</v>
      </c>
      <c r="R1929" s="228">
        <f>Q1929*H1929</f>
        <v>0</v>
      </c>
      <c r="S1929" s="228">
        <v>0</v>
      </c>
      <c r="T1929" s="229">
        <f>S1929*H1929</f>
        <v>0</v>
      </c>
      <c r="U1929" s="38"/>
      <c r="V1929" s="38"/>
      <c r="W1929" s="38"/>
      <c r="X1929" s="38"/>
      <c r="Y1929" s="38"/>
      <c r="Z1929" s="38"/>
      <c r="AA1929" s="38"/>
      <c r="AB1929" s="38"/>
      <c r="AC1929" s="38"/>
      <c r="AD1929" s="38"/>
      <c r="AE1929" s="38"/>
      <c r="AR1929" s="230" t="s">
        <v>264</v>
      </c>
      <c r="AT1929" s="230" t="s">
        <v>248</v>
      </c>
      <c r="AU1929" s="230" t="s">
        <v>85</v>
      </c>
      <c r="AY1929" s="17" t="s">
        <v>247</v>
      </c>
      <c r="BE1929" s="231">
        <f>IF(N1929="základní",J1929,0)</f>
        <v>0</v>
      </c>
      <c r="BF1929" s="231">
        <f>IF(N1929="snížená",J1929,0)</f>
        <v>0</v>
      </c>
      <c r="BG1929" s="231">
        <f>IF(N1929="zákl. přenesená",J1929,0)</f>
        <v>0</v>
      </c>
      <c r="BH1929" s="231">
        <f>IF(N1929="sníž. přenesená",J1929,0)</f>
        <v>0</v>
      </c>
      <c r="BI1929" s="231">
        <f>IF(N1929="nulová",J1929,0)</f>
        <v>0</v>
      </c>
      <c r="BJ1929" s="17" t="s">
        <v>85</v>
      </c>
      <c r="BK1929" s="231">
        <f>ROUND(I1929*H1929,2)</f>
        <v>0</v>
      </c>
      <c r="BL1929" s="17" t="s">
        <v>264</v>
      </c>
      <c r="BM1929" s="230" t="s">
        <v>3120</v>
      </c>
    </row>
    <row r="1930" s="13" customFormat="1">
      <c r="A1930" s="13"/>
      <c r="B1930" s="252"/>
      <c r="C1930" s="253"/>
      <c r="D1930" s="232" t="s">
        <v>337</v>
      </c>
      <c r="E1930" s="254" t="s">
        <v>1</v>
      </c>
      <c r="F1930" s="255" t="s">
        <v>5402</v>
      </c>
      <c r="G1930" s="253"/>
      <c r="H1930" s="256">
        <v>377.82900000000001</v>
      </c>
      <c r="I1930" s="257"/>
      <c r="J1930" s="253"/>
      <c r="K1930" s="253"/>
      <c r="L1930" s="258"/>
      <c r="M1930" s="259"/>
      <c r="N1930" s="260"/>
      <c r="O1930" s="260"/>
      <c r="P1930" s="260"/>
      <c r="Q1930" s="260"/>
      <c r="R1930" s="260"/>
      <c r="S1930" s="260"/>
      <c r="T1930" s="261"/>
      <c r="U1930" s="13"/>
      <c r="V1930" s="13"/>
      <c r="W1930" s="13"/>
      <c r="X1930" s="13"/>
      <c r="Y1930" s="13"/>
      <c r="Z1930" s="13"/>
      <c r="AA1930" s="13"/>
      <c r="AB1930" s="13"/>
      <c r="AC1930" s="13"/>
      <c r="AD1930" s="13"/>
      <c r="AE1930" s="13"/>
      <c r="AT1930" s="262" t="s">
        <v>337</v>
      </c>
      <c r="AU1930" s="262" t="s">
        <v>85</v>
      </c>
      <c r="AV1930" s="13" t="s">
        <v>87</v>
      </c>
      <c r="AW1930" s="13" t="s">
        <v>33</v>
      </c>
      <c r="AX1930" s="13" t="s">
        <v>77</v>
      </c>
      <c r="AY1930" s="262" t="s">
        <v>247</v>
      </c>
    </row>
    <row r="1931" s="14" customFormat="1">
      <c r="A1931" s="14"/>
      <c r="B1931" s="263"/>
      <c r="C1931" s="264"/>
      <c r="D1931" s="232" t="s">
        <v>337</v>
      </c>
      <c r="E1931" s="265" t="s">
        <v>1</v>
      </c>
      <c r="F1931" s="266" t="s">
        <v>340</v>
      </c>
      <c r="G1931" s="264"/>
      <c r="H1931" s="267">
        <v>377.82900000000001</v>
      </c>
      <c r="I1931" s="268"/>
      <c r="J1931" s="264"/>
      <c r="K1931" s="264"/>
      <c r="L1931" s="269"/>
      <c r="M1931" s="270"/>
      <c r="N1931" s="271"/>
      <c r="O1931" s="271"/>
      <c r="P1931" s="271"/>
      <c r="Q1931" s="271"/>
      <c r="R1931" s="271"/>
      <c r="S1931" s="271"/>
      <c r="T1931" s="272"/>
      <c r="U1931" s="14"/>
      <c r="V1931" s="14"/>
      <c r="W1931" s="14"/>
      <c r="X1931" s="14"/>
      <c r="Y1931" s="14"/>
      <c r="Z1931" s="14"/>
      <c r="AA1931" s="14"/>
      <c r="AB1931" s="14"/>
      <c r="AC1931" s="14"/>
      <c r="AD1931" s="14"/>
      <c r="AE1931" s="14"/>
      <c r="AT1931" s="273" t="s">
        <v>337</v>
      </c>
      <c r="AU1931" s="273" t="s">
        <v>85</v>
      </c>
      <c r="AV1931" s="14" t="s">
        <v>258</v>
      </c>
      <c r="AW1931" s="14" t="s">
        <v>33</v>
      </c>
      <c r="AX1931" s="14" t="s">
        <v>85</v>
      </c>
      <c r="AY1931" s="273" t="s">
        <v>247</v>
      </c>
    </row>
    <row r="1932" s="2" customFormat="1" ht="24.15" customHeight="1">
      <c r="A1932" s="38"/>
      <c r="B1932" s="39"/>
      <c r="C1932" s="219" t="s">
        <v>1218</v>
      </c>
      <c r="D1932" s="219" t="s">
        <v>248</v>
      </c>
      <c r="E1932" s="220" t="s">
        <v>1837</v>
      </c>
      <c r="F1932" s="221" t="s">
        <v>1826</v>
      </c>
      <c r="G1932" s="222" t="s">
        <v>267</v>
      </c>
      <c r="H1932" s="223">
        <v>224.75999999999999</v>
      </c>
      <c r="I1932" s="224"/>
      <c r="J1932" s="225">
        <f>ROUND(I1932*H1932,2)</f>
        <v>0</v>
      </c>
      <c r="K1932" s="221" t="s">
        <v>336</v>
      </c>
      <c r="L1932" s="44"/>
      <c r="M1932" s="226" t="s">
        <v>1</v>
      </c>
      <c r="N1932" s="227" t="s">
        <v>42</v>
      </c>
      <c r="O1932" s="91"/>
      <c r="P1932" s="228">
        <f>O1932*H1932</f>
        <v>0</v>
      </c>
      <c r="Q1932" s="228">
        <v>0</v>
      </c>
      <c r="R1932" s="228">
        <f>Q1932*H1932</f>
        <v>0</v>
      </c>
      <c r="S1932" s="228">
        <v>0</v>
      </c>
      <c r="T1932" s="229">
        <f>S1932*H1932</f>
        <v>0</v>
      </c>
      <c r="U1932" s="38"/>
      <c r="V1932" s="38"/>
      <c r="W1932" s="38"/>
      <c r="X1932" s="38"/>
      <c r="Y1932" s="38"/>
      <c r="Z1932" s="38"/>
      <c r="AA1932" s="38"/>
      <c r="AB1932" s="38"/>
      <c r="AC1932" s="38"/>
      <c r="AD1932" s="38"/>
      <c r="AE1932" s="38"/>
      <c r="AR1932" s="230" t="s">
        <v>264</v>
      </c>
      <c r="AT1932" s="230" t="s">
        <v>248</v>
      </c>
      <c r="AU1932" s="230" t="s">
        <v>85</v>
      </c>
      <c r="AY1932" s="17" t="s">
        <v>247</v>
      </c>
      <c r="BE1932" s="231">
        <f>IF(N1932="základní",J1932,0)</f>
        <v>0</v>
      </c>
      <c r="BF1932" s="231">
        <f>IF(N1932="snížená",J1932,0)</f>
        <v>0</v>
      </c>
      <c r="BG1932" s="231">
        <f>IF(N1932="zákl. přenesená",J1932,0)</f>
        <v>0</v>
      </c>
      <c r="BH1932" s="231">
        <f>IF(N1932="sníž. přenesená",J1932,0)</f>
        <v>0</v>
      </c>
      <c r="BI1932" s="231">
        <f>IF(N1932="nulová",J1932,0)</f>
        <v>0</v>
      </c>
      <c r="BJ1932" s="17" t="s">
        <v>85</v>
      </c>
      <c r="BK1932" s="231">
        <f>ROUND(I1932*H1932,2)</f>
        <v>0</v>
      </c>
      <c r="BL1932" s="17" t="s">
        <v>264</v>
      </c>
      <c r="BM1932" s="230" t="s">
        <v>3121</v>
      </c>
    </row>
    <row r="1933" s="12" customFormat="1">
      <c r="A1933" s="12"/>
      <c r="B1933" s="242"/>
      <c r="C1933" s="243"/>
      <c r="D1933" s="232" t="s">
        <v>337</v>
      </c>
      <c r="E1933" s="244" t="s">
        <v>1</v>
      </c>
      <c r="F1933" s="245" t="s">
        <v>4357</v>
      </c>
      <c r="G1933" s="243"/>
      <c r="H1933" s="244" t="s">
        <v>1</v>
      </c>
      <c r="I1933" s="246"/>
      <c r="J1933" s="243"/>
      <c r="K1933" s="243"/>
      <c r="L1933" s="247"/>
      <c r="M1933" s="248"/>
      <c r="N1933" s="249"/>
      <c r="O1933" s="249"/>
      <c r="P1933" s="249"/>
      <c r="Q1933" s="249"/>
      <c r="R1933" s="249"/>
      <c r="S1933" s="249"/>
      <c r="T1933" s="250"/>
      <c r="U1933" s="12"/>
      <c r="V1933" s="12"/>
      <c r="W1933" s="12"/>
      <c r="X1933" s="12"/>
      <c r="Y1933" s="12"/>
      <c r="Z1933" s="12"/>
      <c r="AA1933" s="12"/>
      <c r="AB1933" s="12"/>
      <c r="AC1933" s="12"/>
      <c r="AD1933" s="12"/>
      <c r="AE1933" s="12"/>
      <c r="AT1933" s="251" t="s">
        <v>337</v>
      </c>
      <c r="AU1933" s="251" t="s">
        <v>85</v>
      </c>
      <c r="AV1933" s="12" t="s">
        <v>85</v>
      </c>
      <c r="AW1933" s="12" t="s">
        <v>33</v>
      </c>
      <c r="AX1933" s="12" t="s">
        <v>77</v>
      </c>
      <c r="AY1933" s="251" t="s">
        <v>247</v>
      </c>
    </row>
    <row r="1934" s="12" customFormat="1">
      <c r="A1934" s="12"/>
      <c r="B1934" s="242"/>
      <c r="C1934" s="243"/>
      <c r="D1934" s="232" t="s">
        <v>337</v>
      </c>
      <c r="E1934" s="244" t="s">
        <v>1</v>
      </c>
      <c r="F1934" s="245" t="s">
        <v>5403</v>
      </c>
      <c r="G1934" s="243"/>
      <c r="H1934" s="244" t="s">
        <v>1</v>
      </c>
      <c r="I1934" s="246"/>
      <c r="J1934" s="243"/>
      <c r="K1934" s="243"/>
      <c r="L1934" s="247"/>
      <c r="M1934" s="248"/>
      <c r="N1934" s="249"/>
      <c r="O1934" s="249"/>
      <c r="P1934" s="249"/>
      <c r="Q1934" s="249"/>
      <c r="R1934" s="249"/>
      <c r="S1934" s="249"/>
      <c r="T1934" s="250"/>
      <c r="U1934" s="12"/>
      <c r="V1934" s="12"/>
      <c r="W1934" s="12"/>
      <c r="X1934" s="12"/>
      <c r="Y1934" s="12"/>
      <c r="Z1934" s="12"/>
      <c r="AA1934" s="12"/>
      <c r="AB1934" s="12"/>
      <c r="AC1934" s="12"/>
      <c r="AD1934" s="12"/>
      <c r="AE1934" s="12"/>
      <c r="AT1934" s="251" t="s">
        <v>337</v>
      </c>
      <c r="AU1934" s="251" t="s">
        <v>85</v>
      </c>
      <c r="AV1934" s="12" t="s">
        <v>85</v>
      </c>
      <c r="AW1934" s="12" t="s">
        <v>33</v>
      </c>
      <c r="AX1934" s="12" t="s">
        <v>77</v>
      </c>
      <c r="AY1934" s="251" t="s">
        <v>247</v>
      </c>
    </row>
    <row r="1935" s="13" customFormat="1">
      <c r="A1935" s="13"/>
      <c r="B1935" s="252"/>
      <c r="C1935" s="253"/>
      <c r="D1935" s="232" t="s">
        <v>337</v>
      </c>
      <c r="E1935" s="254" t="s">
        <v>1</v>
      </c>
      <c r="F1935" s="255" t="s">
        <v>5404</v>
      </c>
      <c r="G1935" s="253"/>
      <c r="H1935" s="256">
        <v>88.099999999999994</v>
      </c>
      <c r="I1935" s="257"/>
      <c r="J1935" s="253"/>
      <c r="K1935" s="253"/>
      <c r="L1935" s="258"/>
      <c r="M1935" s="259"/>
      <c r="N1935" s="260"/>
      <c r="O1935" s="260"/>
      <c r="P1935" s="260"/>
      <c r="Q1935" s="260"/>
      <c r="R1935" s="260"/>
      <c r="S1935" s="260"/>
      <c r="T1935" s="261"/>
      <c r="U1935" s="13"/>
      <c r="V1935" s="13"/>
      <c r="W1935" s="13"/>
      <c r="X1935" s="13"/>
      <c r="Y1935" s="13"/>
      <c r="Z1935" s="13"/>
      <c r="AA1935" s="13"/>
      <c r="AB1935" s="13"/>
      <c r="AC1935" s="13"/>
      <c r="AD1935" s="13"/>
      <c r="AE1935" s="13"/>
      <c r="AT1935" s="262" t="s">
        <v>337</v>
      </c>
      <c r="AU1935" s="262" t="s">
        <v>85</v>
      </c>
      <c r="AV1935" s="13" t="s">
        <v>87</v>
      </c>
      <c r="AW1935" s="13" t="s">
        <v>33</v>
      </c>
      <c r="AX1935" s="13" t="s">
        <v>77</v>
      </c>
      <c r="AY1935" s="262" t="s">
        <v>247</v>
      </c>
    </row>
    <row r="1936" s="13" customFormat="1">
      <c r="A1936" s="13"/>
      <c r="B1936" s="252"/>
      <c r="C1936" s="253"/>
      <c r="D1936" s="232" t="s">
        <v>337</v>
      </c>
      <c r="E1936" s="254" t="s">
        <v>1</v>
      </c>
      <c r="F1936" s="255" t="s">
        <v>5405</v>
      </c>
      <c r="G1936" s="253"/>
      <c r="H1936" s="256">
        <v>62.780000000000001</v>
      </c>
      <c r="I1936" s="257"/>
      <c r="J1936" s="253"/>
      <c r="K1936" s="253"/>
      <c r="L1936" s="258"/>
      <c r="M1936" s="259"/>
      <c r="N1936" s="260"/>
      <c r="O1936" s="260"/>
      <c r="P1936" s="260"/>
      <c r="Q1936" s="260"/>
      <c r="R1936" s="260"/>
      <c r="S1936" s="260"/>
      <c r="T1936" s="261"/>
      <c r="U1936" s="13"/>
      <c r="V1936" s="13"/>
      <c r="W1936" s="13"/>
      <c r="X1936" s="13"/>
      <c r="Y1936" s="13"/>
      <c r="Z1936" s="13"/>
      <c r="AA1936" s="13"/>
      <c r="AB1936" s="13"/>
      <c r="AC1936" s="13"/>
      <c r="AD1936" s="13"/>
      <c r="AE1936" s="13"/>
      <c r="AT1936" s="262" t="s">
        <v>337</v>
      </c>
      <c r="AU1936" s="262" t="s">
        <v>85</v>
      </c>
      <c r="AV1936" s="13" t="s">
        <v>87</v>
      </c>
      <c r="AW1936" s="13" t="s">
        <v>33</v>
      </c>
      <c r="AX1936" s="13" t="s">
        <v>77</v>
      </c>
      <c r="AY1936" s="262" t="s">
        <v>247</v>
      </c>
    </row>
    <row r="1937" s="13" customFormat="1">
      <c r="A1937" s="13"/>
      <c r="B1937" s="252"/>
      <c r="C1937" s="253"/>
      <c r="D1937" s="232" t="s">
        <v>337</v>
      </c>
      <c r="E1937" s="254" t="s">
        <v>1</v>
      </c>
      <c r="F1937" s="255" t="s">
        <v>5406</v>
      </c>
      <c r="G1937" s="253"/>
      <c r="H1937" s="256">
        <v>15.1</v>
      </c>
      <c r="I1937" s="257"/>
      <c r="J1937" s="253"/>
      <c r="K1937" s="253"/>
      <c r="L1937" s="258"/>
      <c r="M1937" s="259"/>
      <c r="N1937" s="260"/>
      <c r="O1937" s="260"/>
      <c r="P1937" s="260"/>
      <c r="Q1937" s="260"/>
      <c r="R1937" s="260"/>
      <c r="S1937" s="260"/>
      <c r="T1937" s="261"/>
      <c r="U1937" s="13"/>
      <c r="V1937" s="13"/>
      <c r="W1937" s="13"/>
      <c r="X1937" s="13"/>
      <c r="Y1937" s="13"/>
      <c r="Z1937" s="13"/>
      <c r="AA1937" s="13"/>
      <c r="AB1937" s="13"/>
      <c r="AC1937" s="13"/>
      <c r="AD1937" s="13"/>
      <c r="AE1937" s="13"/>
      <c r="AT1937" s="262" t="s">
        <v>337</v>
      </c>
      <c r="AU1937" s="262" t="s">
        <v>85</v>
      </c>
      <c r="AV1937" s="13" t="s">
        <v>87</v>
      </c>
      <c r="AW1937" s="13" t="s">
        <v>33</v>
      </c>
      <c r="AX1937" s="13" t="s">
        <v>77</v>
      </c>
      <c r="AY1937" s="262" t="s">
        <v>247</v>
      </c>
    </row>
    <row r="1938" s="13" customFormat="1">
      <c r="A1938" s="13"/>
      <c r="B1938" s="252"/>
      <c r="C1938" s="253"/>
      <c r="D1938" s="232" t="s">
        <v>337</v>
      </c>
      <c r="E1938" s="254" t="s">
        <v>1</v>
      </c>
      <c r="F1938" s="255" t="s">
        <v>5407</v>
      </c>
      <c r="G1938" s="253"/>
      <c r="H1938" s="256">
        <v>58.780000000000001</v>
      </c>
      <c r="I1938" s="257"/>
      <c r="J1938" s="253"/>
      <c r="K1938" s="253"/>
      <c r="L1938" s="258"/>
      <c r="M1938" s="259"/>
      <c r="N1938" s="260"/>
      <c r="O1938" s="260"/>
      <c r="P1938" s="260"/>
      <c r="Q1938" s="260"/>
      <c r="R1938" s="260"/>
      <c r="S1938" s="260"/>
      <c r="T1938" s="261"/>
      <c r="U1938" s="13"/>
      <c r="V1938" s="13"/>
      <c r="W1938" s="13"/>
      <c r="X1938" s="13"/>
      <c r="Y1938" s="13"/>
      <c r="Z1938" s="13"/>
      <c r="AA1938" s="13"/>
      <c r="AB1938" s="13"/>
      <c r="AC1938" s="13"/>
      <c r="AD1938" s="13"/>
      <c r="AE1938" s="13"/>
      <c r="AT1938" s="262" t="s">
        <v>337</v>
      </c>
      <c r="AU1938" s="262" t="s">
        <v>85</v>
      </c>
      <c r="AV1938" s="13" t="s">
        <v>87</v>
      </c>
      <c r="AW1938" s="13" t="s">
        <v>33</v>
      </c>
      <c r="AX1938" s="13" t="s">
        <v>77</v>
      </c>
      <c r="AY1938" s="262" t="s">
        <v>247</v>
      </c>
    </row>
    <row r="1939" s="14" customFormat="1">
      <c r="A1939" s="14"/>
      <c r="B1939" s="263"/>
      <c r="C1939" s="264"/>
      <c r="D1939" s="232" t="s">
        <v>337</v>
      </c>
      <c r="E1939" s="265" t="s">
        <v>1</v>
      </c>
      <c r="F1939" s="266" t="s">
        <v>340</v>
      </c>
      <c r="G1939" s="264"/>
      <c r="H1939" s="267">
        <v>224.75999999999999</v>
      </c>
      <c r="I1939" s="268"/>
      <c r="J1939" s="264"/>
      <c r="K1939" s="264"/>
      <c r="L1939" s="269"/>
      <c r="M1939" s="270"/>
      <c r="N1939" s="271"/>
      <c r="O1939" s="271"/>
      <c r="P1939" s="271"/>
      <c r="Q1939" s="271"/>
      <c r="R1939" s="271"/>
      <c r="S1939" s="271"/>
      <c r="T1939" s="272"/>
      <c r="U1939" s="14"/>
      <c r="V1939" s="14"/>
      <c r="W1939" s="14"/>
      <c r="X1939" s="14"/>
      <c r="Y1939" s="14"/>
      <c r="Z1939" s="14"/>
      <c r="AA1939" s="14"/>
      <c r="AB1939" s="14"/>
      <c r="AC1939" s="14"/>
      <c r="AD1939" s="14"/>
      <c r="AE1939" s="14"/>
      <c r="AT1939" s="273" t="s">
        <v>337</v>
      </c>
      <c r="AU1939" s="273" t="s">
        <v>85</v>
      </c>
      <c r="AV1939" s="14" t="s">
        <v>258</v>
      </c>
      <c r="AW1939" s="14" t="s">
        <v>33</v>
      </c>
      <c r="AX1939" s="14" t="s">
        <v>85</v>
      </c>
      <c r="AY1939" s="273" t="s">
        <v>247</v>
      </c>
    </row>
    <row r="1940" s="2" customFormat="1" ht="24.15" customHeight="1">
      <c r="A1940" s="38"/>
      <c r="B1940" s="39"/>
      <c r="C1940" s="219" t="s">
        <v>3122</v>
      </c>
      <c r="D1940" s="219" t="s">
        <v>248</v>
      </c>
      <c r="E1940" s="220" t="s">
        <v>1841</v>
      </c>
      <c r="F1940" s="221" t="s">
        <v>1842</v>
      </c>
      <c r="G1940" s="222" t="s">
        <v>267</v>
      </c>
      <c r="H1940" s="223">
        <v>4497.5290000000005</v>
      </c>
      <c r="I1940" s="224"/>
      <c r="J1940" s="225">
        <f>ROUND(I1940*H1940,2)</f>
        <v>0</v>
      </c>
      <c r="K1940" s="221" t="s">
        <v>336</v>
      </c>
      <c r="L1940" s="44"/>
      <c r="M1940" s="226" t="s">
        <v>1</v>
      </c>
      <c r="N1940" s="227" t="s">
        <v>42</v>
      </c>
      <c r="O1940" s="91"/>
      <c r="P1940" s="228">
        <f>O1940*H1940</f>
        <v>0</v>
      </c>
      <c r="Q1940" s="228">
        <v>0</v>
      </c>
      <c r="R1940" s="228">
        <f>Q1940*H1940</f>
        <v>0</v>
      </c>
      <c r="S1940" s="228">
        <v>0</v>
      </c>
      <c r="T1940" s="229">
        <f>S1940*H1940</f>
        <v>0</v>
      </c>
      <c r="U1940" s="38"/>
      <c r="V1940" s="38"/>
      <c r="W1940" s="38"/>
      <c r="X1940" s="38"/>
      <c r="Y1940" s="38"/>
      <c r="Z1940" s="38"/>
      <c r="AA1940" s="38"/>
      <c r="AB1940" s="38"/>
      <c r="AC1940" s="38"/>
      <c r="AD1940" s="38"/>
      <c r="AE1940" s="38"/>
      <c r="AR1940" s="230" t="s">
        <v>264</v>
      </c>
      <c r="AT1940" s="230" t="s">
        <v>248</v>
      </c>
      <c r="AU1940" s="230" t="s">
        <v>85</v>
      </c>
      <c r="AY1940" s="17" t="s">
        <v>247</v>
      </c>
      <c r="BE1940" s="231">
        <f>IF(N1940="základní",J1940,0)</f>
        <v>0</v>
      </c>
      <c r="BF1940" s="231">
        <f>IF(N1940="snížená",J1940,0)</f>
        <v>0</v>
      </c>
      <c r="BG1940" s="231">
        <f>IF(N1940="zákl. přenesená",J1940,0)</f>
        <v>0</v>
      </c>
      <c r="BH1940" s="231">
        <f>IF(N1940="sníž. přenesená",J1940,0)</f>
        <v>0</v>
      </c>
      <c r="BI1940" s="231">
        <f>IF(N1940="nulová",J1940,0)</f>
        <v>0</v>
      </c>
      <c r="BJ1940" s="17" t="s">
        <v>85</v>
      </c>
      <c r="BK1940" s="231">
        <f>ROUND(I1940*H1940,2)</f>
        <v>0</v>
      </c>
      <c r="BL1940" s="17" t="s">
        <v>264</v>
      </c>
      <c r="BM1940" s="230" t="s">
        <v>3123</v>
      </c>
    </row>
    <row r="1941" s="13" customFormat="1">
      <c r="A1941" s="13"/>
      <c r="B1941" s="252"/>
      <c r="C1941" s="253"/>
      <c r="D1941" s="232" t="s">
        <v>337</v>
      </c>
      <c r="E1941" s="254" t="s">
        <v>1</v>
      </c>
      <c r="F1941" s="255" t="s">
        <v>5408</v>
      </c>
      <c r="G1941" s="253"/>
      <c r="H1941" s="256">
        <v>90.950000000000003</v>
      </c>
      <c r="I1941" s="257"/>
      <c r="J1941" s="253"/>
      <c r="K1941" s="253"/>
      <c r="L1941" s="258"/>
      <c r="M1941" s="259"/>
      <c r="N1941" s="260"/>
      <c r="O1941" s="260"/>
      <c r="P1941" s="260"/>
      <c r="Q1941" s="260"/>
      <c r="R1941" s="260"/>
      <c r="S1941" s="260"/>
      <c r="T1941" s="261"/>
      <c r="U1941" s="13"/>
      <c r="V1941" s="13"/>
      <c r="W1941" s="13"/>
      <c r="X1941" s="13"/>
      <c r="Y1941" s="13"/>
      <c r="Z1941" s="13"/>
      <c r="AA1941" s="13"/>
      <c r="AB1941" s="13"/>
      <c r="AC1941" s="13"/>
      <c r="AD1941" s="13"/>
      <c r="AE1941" s="13"/>
      <c r="AT1941" s="262" t="s">
        <v>337</v>
      </c>
      <c r="AU1941" s="262" t="s">
        <v>85</v>
      </c>
      <c r="AV1941" s="13" t="s">
        <v>87</v>
      </c>
      <c r="AW1941" s="13" t="s">
        <v>33</v>
      </c>
      <c r="AX1941" s="13" t="s">
        <v>77</v>
      </c>
      <c r="AY1941" s="262" t="s">
        <v>247</v>
      </c>
    </row>
    <row r="1942" s="13" customFormat="1">
      <c r="A1942" s="13"/>
      <c r="B1942" s="252"/>
      <c r="C1942" s="253"/>
      <c r="D1942" s="232" t="s">
        <v>337</v>
      </c>
      <c r="E1942" s="254" t="s">
        <v>1</v>
      </c>
      <c r="F1942" s="255" t="s">
        <v>5409</v>
      </c>
      <c r="G1942" s="253"/>
      <c r="H1942" s="256">
        <v>4406.5789999999997</v>
      </c>
      <c r="I1942" s="257"/>
      <c r="J1942" s="253"/>
      <c r="K1942" s="253"/>
      <c r="L1942" s="258"/>
      <c r="M1942" s="259"/>
      <c r="N1942" s="260"/>
      <c r="O1942" s="260"/>
      <c r="P1942" s="260"/>
      <c r="Q1942" s="260"/>
      <c r="R1942" s="260"/>
      <c r="S1942" s="260"/>
      <c r="T1942" s="261"/>
      <c r="U1942" s="13"/>
      <c r="V1942" s="13"/>
      <c r="W1942" s="13"/>
      <c r="X1942" s="13"/>
      <c r="Y1942" s="13"/>
      <c r="Z1942" s="13"/>
      <c r="AA1942" s="13"/>
      <c r="AB1942" s="13"/>
      <c r="AC1942" s="13"/>
      <c r="AD1942" s="13"/>
      <c r="AE1942" s="13"/>
      <c r="AT1942" s="262" t="s">
        <v>337</v>
      </c>
      <c r="AU1942" s="262" t="s">
        <v>85</v>
      </c>
      <c r="AV1942" s="13" t="s">
        <v>87</v>
      </c>
      <c r="AW1942" s="13" t="s">
        <v>33</v>
      </c>
      <c r="AX1942" s="13" t="s">
        <v>77</v>
      </c>
      <c r="AY1942" s="262" t="s">
        <v>247</v>
      </c>
    </row>
    <row r="1943" s="14" customFormat="1">
      <c r="A1943" s="14"/>
      <c r="B1943" s="263"/>
      <c r="C1943" s="264"/>
      <c r="D1943" s="232" t="s">
        <v>337</v>
      </c>
      <c r="E1943" s="265" t="s">
        <v>1</v>
      </c>
      <c r="F1943" s="266" t="s">
        <v>340</v>
      </c>
      <c r="G1943" s="264"/>
      <c r="H1943" s="267">
        <v>4497.5290000000005</v>
      </c>
      <c r="I1943" s="268"/>
      <c r="J1943" s="264"/>
      <c r="K1943" s="264"/>
      <c r="L1943" s="269"/>
      <c r="M1943" s="270"/>
      <c r="N1943" s="271"/>
      <c r="O1943" s="271"/>
      <c r="P1943" s="271"/>
      <c r="Q1943" s="271"/>
      <c r="R1943" s="271"/>
      <c r="S1943" s="271"/>
      <c r="T1943" s="272"/>
      <c r="U1943" s="14"/>
      <c r="V1943" s="14"/>
      <c r="W1943" s="14"/>
      <c r="X1943" s="14"/>
      <c r="Y1943" s="14"/>
      <c r="Z1943" s="14"/>
      <c r="AA1943" s="14"/>
      <c r="AB1943" s="14"/>
      <c r="AC1943" s="14"/>
      <c r="AD1943" s="14"/>
      <c r="AE1943" s="14"/>
      <c r="AT1943" s="273" t="s">
        <v>337</v>
      </c>
      <c r="AU1943" s="273" t="s">
        <v>85</v>
      </c>
      <c r="AV1943" s="14" t="s">
        <v>258</v>
      </c>
      <c r="AW1943" s="14" t="s">
        <v>33</v>
      </c>
      <c r="AX1943" s="14" t="s">
        <v>85</v>
      </c>
      <c r="AY1943" s="273" t="s">
        <v>247</v>
      </c>
    </row>
    <row r="1944" s="2" customFormat="1" ht="24.15" customHeight="1">
      <c r="A1944" s="38"/>
      <c r="B1944" s="39"/>
      <c r="C1944" s="219" t="s">
        <v>1222</v>
      </c>
      <c r="D1944" s="219" t="s">
        <v>248</v>
      </c>
      <c r="E1944" s="220" t="s">
        <v>1846</v>
      </c>
      <c r="F1944" s="221" t="s">
        <v>1847</v>
      </c>
      <c r="G1944" s="222" t="s">
        <v>267</v>
      </c>
      <c r="H1944" s="223">
        <v>377.82900000000001</v>
      </c>
      <c r="I1944" s="224"/>
      <c r="J1944" s="225">
        <f>ROUND(I1944*H1944,2)</f>
        <v>0</v>
      </c>
      <c r="K1944" s="221" t="s">
        <v>336</v>
      </c>
      <c r="L1944" s="44"/>
      <c r="M1944" s="226" t="s">
        <v>1</v>
      </c>
      <c r="N1944" s="227" t="s">
        <v>42</v>
      </c>
      <c r="O1944" s="91"/>
      <c r="P1944" s="228">
        <f>O1944*H1944</f>
        <v>0</v>
      </c>
      <c r="Q1944" s="228">
        <v>0</v>
      </c>
      <c r="R1944" s="228">
        <f>Q1944*H1944</f>
        <v>0</v>
      </c>
      <c r="S1944" s="228">
        <v>0</v>
      </c>
      <c r="T1944" s="229">
        <f>S1944*H1944</f>
        <v>0</v>
      </c>
      <c r="U1944" s="38"/>
      <c r="V1944" s="38"/>
      <c r="W1944" s="38"/>
      <c r="X1944" s="38"/>
      <c r="Y1944" s="38"/>
      <c r="Z1944" s="38"/>
      <c r="AA1944" s="38"/>
      <c r="AB1944" s="38"/>
      <c r="AC1944" s="38"/>
      <c r="AD1944" s="38"/>
      <c r="AE1944" s="38"/>
      <c r="AR1944" s="230" t="s">
        <v>264</v>
      </c>
      <c r="AT1944" s="230" t="s">
        <v>248</v>
      </c>
      <c r="AU1944" s="230" t="s">
        <v>85</v>
      </c>
      <c r="AY1944" s="17" t="s">
        <v>247</v>
      </c>
      <c r="BE1944" s="231">
        <f>IF(N1944="základní",J1944,0)</f>
        <v>0</v>
      </c>
      <c r="BF1944" s="231">
        <f>IF(N1944="snížená",J1944,0)</f>
        <v>0</v>
      </c>
      <c r="BG1944" s="231">
        <f>IF(N1944="zákl. přenesená",J1944,0)</f>
        <v>0</v>
      </c>
      <c r="BH1944" s="231">
        <f>IF(N1944="sníž. přenesená",J1944,0)</f>
        <v>0</v>
      </c>
      <c r="BI1944" s="231">
        <f>IF(N1944="nulová",J1944,0)</f>
        <v>0</v>
      </c>
      <c r="BJ1944" s="17" t="s">
        <v>85</v>
      </c>
      <c r="BK1944" s="231">
        <f>ROUND(I1944*H1944,2)</f>
        <v>0</v>
      </c>
      <c r="BL1944" s="17" t="s">
        <v>264</v>
      </c>
      <c r="BM1944" s="230" t="s">
        <v>3124</v>
      </c>
    </row>
    <row r="1945" s="12" customFormat="1">
      <c r="A1945" s="12"/>
      <c r="B1945" s="242"/>
      <c r="C1945" s="243"/>
      <c r="D1945" s="232" t="s">
        <v>337</v>
      </c>
      <c r="E1945" s="244" t="s">
        <v>1</v>
      </c>
      <c r="F1945" s="245" t="s">
        <v>4357</v>
      </c>
      <c r="G1945" s="243"/>
      <c r="H1945" s="244" t="s">
        <v>1</v>
      </c>
      <c r="I1945" s="246"/>
      <c r="J1945" s="243"/>
      <c r="K1945" s="243"/>
      <c r="L1945" s="247"/>
      <c r="M1945" s="248"/>
      <c r="N1945" s="249"/>
      <c r="O1945" s="249"/>
      <c r="P1945" s="249"/>
      <c r="Q1945" s="249"/>
      <c r="R1945" s="249"/>
      <c r="S1945" s="249"/>
      <c r="T1945" s="250"/>
      <c r="U1945" s="12"/>
      <c r="V1945" s="12"/>
      <c r="W1945" s="12"/>
      <c r="X1945" s="12"/>
      <c r="Y1945" s="12"/>
      <c r="Z1945" s="12"/>
      <c r="AA1945" s="12"/>
      <c r="AB1945" s="12"/>
      <c r="AC1945" s="12"/>
      <c r="AD1945" s="12"/>
      <c r="AE1945" s="12"/>
      <c r="AT1945" s="251" t="s">
        <v>337</v>
      </c>
      <c r="AU1945" s="251" t="s">
        <v>85</v>
      </c>
      <c r="AV1945" s="12" t="s">
        <v>85</v>
      </c>
      <c r="AW1945" s="12" t="s">
        <v>33</v>
      </c>
      <c r="AX1945" s="12" t="s">
        <v>77</v>
      </c>
      <c r="AY1945" s="251" t="s">
        <v>247</v>
      </c>
    </row>
    <row r="1946" s="13" customFormat="1">
      <c r="A1946" s="13"/>
      <c r="B1946" s="252"/>
      <c r="C1946" s="253"/>
      <c r="D1946" s="232" t="s">
        <v>337</v>
      </c>
      <c r="E1946" s="254" t="s">
        <v>1</v>
      </c>
      <c r="F1946" s="255" t="s">
        <v>5410</v>
      </c>
      <c r="G1946" s="253"/>
      <c r="H1946" s="256">
        <v>128.75299999999999</v>
      </c>
      <c r="I1946" s="257"/>
      <c r="J1946" s="253"/>
      <c r="K1946" s="253"/>
      <c r="L1946" s="258"/>
      <c r="M1946" s="259"/>
      <c r="N1946" s="260"/>
      <c r="O1946" s="260"/>
      <c r="P1946" s="260"/>
      <c r="Q1946" s="260"/>
      <c r="R1946" s="260"/>
      <c r="S1946" s="260"/>
      <c r="T1946" s="261"/>
      <c r="U1946" s="13"/>
      <c r="V1946" s="13"/>
      <c r="W1946" s="13"/>
      <c r="X1946" s="13"/>
      <c r="Y1946" s="13"/>
      <c r="Z1946" s="13"/>
      <c r="AA1946" s="13"/>
      <c r="AB1946" s="13"/>
      <c r="AC1946" s="13"/>
      <c r="AD1946" s="13"/>
      <c r="AE1946" s="13"/>
      <c r="AT1946" s="262" t="s">
        <v>337</v>
      </c>
      <c r="AU1946" s="262" t="s">
        <v>85</v>
      </c>
      <c r="AV1946" s="13" t="s">
        <v>87</v>
      </c>
      <c r="AW1946" s="13" t="s">
        <v>33</v>
      </c>
      <c r="AX1946" s="13" t="s">
        <v>77</v>
      </c>
      <c r="AY1946" s="262" t="s">
        <v>247</v>
      </c>
    </row>
    <row r="1947" s="13" customFormat="1">
      <c r="A1947" s="13"/>
      <c r="B1947" s="252"/>
      <c r="C1947" s="253"/>
      <c r="D1947" s="232" t="s">
        <v>337</v>
      </c>
      <c r="E1947" s="254" t="s">
        <v>1</v>
      </c>
      <c r="F1947" s="255" t="s">
        <v>5411</v>
      </c>
      <c r="G1947" s="253"/>
      <c r="H1947" s="256">
        <v>50.518000000000001</v>
      </c>
      <c r="I1947" s="257"/>
      <c r="J1947" s="253"/>
      <c r="K1947" s="253"/>
      <c r="L1947" s="258"/>
      <c r="M1947" s="259"/>
      <c r="N1947" s="260"/>
      <c r="O1947" s="260"/>
      <c r="P1947" s="260"/>
      <c r="Q1947" s="260"/>
      <c r="R1947" s="260"/>
      <c r="S1947" s="260"/>
      <c r="T1947" s="261"/>
      <c r="U1947" s="13"/>
      <c r="V1947" s="13"/>
      <c r="W1947" s="13"/>
      <c r="X1947" s="13"/>
      <c r="Y1947" s="13"/>
      <c r="Z1947" s="13"/>
      <c r="AA1947" s="13"/>
      <c r="AB1947" s="13"/>
      <c r="AC1947" s="13"/>
      <c r="AD1947" s="13"/>
      <c r="AE1947" s="13"/>
      <c r="AT1947" s="262" t="s">
        <v>337</v>
      </c>
      <c r="AU1947" s="262" t="s">
        <v>85</v>
      </c>
      <c r="AV1947" s="13" t="s">
        <v>87</v>
      </c>
      <c r="AW1947" s="13" t="s">
        <v>33</v>
      </c>
      <c r="AX1947" s="13" t="s">
        <v>77</v>
      </c>
      <c r="AY1947" s="262" t="s">
        <v>247</v>
      </c>
    </row>
    <row r="1948" s="13" customFormat="1">
      <c r="A1948" s="13"/>
      <c r="B1948" s="252"/>
      <c r="C1948" s="253"/>
      <c r="D1948" s="232" t="s">
        <v>337</v>
      </c>
      <c r="E1948" s="254" t="s">
        <v>1</v>
      </c>
      <c r="F1948" s="255" t="s">
        <v>5412</v>
      </c>
      <c r="G1948" s="253"/>
      <c r="H1948" s="256">
        <v>47.826999999999998</v>
      </c>
      <c r="I1948" s="257"/>
      <c r="J1948" s="253"/>
      <c r="K1948" s="253"/>
      <c r="L1948" s="258"/>
      <c r="M1948" s="259"/>
      <c r="N1948" s="260"/>
      <c r="O1948" s="260"/>
      <c r="P1948" s="260"/>
      <c r="Q1948" s="260"/>
      <c r="R1948" s="260"/>
      <c r="S1948" s="260"/>
      <c r="T1948" s="261"/>
      <c r="U1948" s="13"/>
      <c r="V1948" s="13"/>
      <c r="W1948" s="13"/>
      <c r="X1948" s="13"/>
      <c r="Y1948" s="13"/>
      <c r="Z1948" s="13"/>
      <c r="AA1948" s="13"/>
      <c r="AB1948" s="13"/>
      <c r="AC1948" s="13"/>
      <c r="AD1948" s="13"/>
      <c r="AE1948" s="13"/>
      <c r="AT1948" s="262" t="s">
        <v>337</v>
      </c>
      <c r="AU1948" s="262" t="s">
        <v>85</v>
      </c>
      <c r="AV1948" s="13" t="s">
        <v>87</v>
      </c>
      <c r="AW1948" s="13" t="s">
        <v>33</v>
      </c>
      <c r="AX1948" s="13" t="s">
        <v>77</v>
      </c>
      <c r="AY1948" s="262" t="s">
        <v>247</v>
      </c>
    </row>
    <row r="1949" s="13" customFormat="1">
      <c r="A1949" s="13"/>
      <c r="B1949" s="252"/>
      <c r="C1949" s="253"/>
      <c r="D1949" s="232" t="s">
        <v>337</v>
      </c>
      <c r="E1949" s="254" t="s">
        <v>1</v>
      </c>
      <c r="F1949" s="255" t="s">
        <v>5413</v>
      </c>
      <c r="G1949" s="253"/>
      <c r="H1949" s="256">
        <v>11.686999999999999</v>
      </c>
      <c r="I1949" s="257"/>
      <c r="J1949" s="253"/>
      <c r="K1949" s="253"/>
      <c r="L1949" s="258"/>
      <c r="M1949" s="259"/>
      <c r="N1949" s="260"/>
      <c r="O1949" s="260"/>
      <c r="P1949" s="260"/>
      <c r="Q1949" s="260"/>
      <c r="R1949" s="260"/>
      <c r="S1949" s="260"/>
      <c r="T1949" s="261"/>
      <c r="U1949" s="13"/>
      <c r="V1949" s="13"/>
      <c r="W1949" s="13"/>
      <c r="X1949" s="13"/>
      <c r="Y1949" s="13"/>
      <c r="Z1949" s="13"/>
      <c r="AA1949" s="13"/>
      <c r="AB1949" s="13"/>
      <c r="AC1949" s="13"/>
      <c r="AD1949" s="13"/>
      <c r="AE1949" s="13"/>
      <c r="AT1949" s="262" t="s">
        <v>337</v>
      </c>
      <c r="AU1949" s="262" t="s">
        <v>85</v>
      </c>
      <c r="AV1949" s="13" t="s">
        <v>87</v>
      </c>
      <c r="AW1949" s="13" t="s">
        <v>33</v>
      </c>
      <c r="AX1949" s="13" t="s">
        <v>77</v>
      </c>
      <c r="AY1949" s="262" t="s">
        <v>247</v>
      </c>
    </row>
    <row r="1950" s="13" customFormat="1">
      <c r="A1950" s="13"/>
      <c r="B1950" s="252"/>
      <c r="C1950" s="253"/>
      <c r="D1950" s="232" t="s">
        <v>337</v>
      </c>
      <c r="E1950" s="254" t="s">
        <v>1</v>
      </c>
      <c r="F1950" s="255" t="s">
        <v>5414</v>
      </c>
      <c r="G1950" s="253"/>
      <c r="H1950" s="256">
        <v>70.498999999999995</v>
      </c>
      <c r="I1950" s="257"/>
      <c r="J1950" s="253"/>
      <c r="K1950" s="253"/>
      <c r="L1950" s="258"/>
      <c r="M1950" s="259"/>
      <c r="N1950" s="260"/>
      <c r="O1950" s="260"/>
      <c r="P1950" s="260"/>
      <c r="Q1950" s="260"/>
      <c r="R1950" s="260"/>
      <c r="S1950" s="260"/>
      <c r="T1950" s="261"/>
      <c r="U1950" s="13"/>
      <c r="V1950" s="13"/>
      <c r="W1950" s="13"/>
      <c r="X1950" s="13"/>
      <c r="Y1950" s="13"/>
      <c r="Z1950" s="13"/>
      <c r="AA1950" s="13"/>
      <c r="AB1950" s="13"/>
      <c r="AC1950" s="13"/>
      <c r="AD1950" s="13"/>
      <c r="AE1950" s="13"/>
      <c r="AT1950" s="262" t="s">
        <v>337</v>
      </c>
      <c r="AU1950" s="262" t="s">
        <v>85</v>
      </c>
      <c r="AV1950" s="13" t="s">
        <v>87</v>
      </c>
      <c r="AW1950" s="13" t="s">
        <v>33</v>
      </c>
      <c r="AX1950" s="13" t="s">
        <v>77</v>
      </c>
      <c r="AY1950" s="262" t="s">
        <v>247</v>
      </c>
    </row>
    <row r="1951" s="13" customFormat="1">
      <c r="A1951" s="13"/>
      <c r="B1951" s="252"/>
      <c r="C1951" s="253"/>
      <c r="D1951" s="232" t="s">
        <v>337</v>
      </c>
      <c r="E1951" s="254" t="s">
        <v>1</v>
      </c>
      <c r="F1951" s="255" t="s">
        <v>5415</v>
      </c>
      <c r="G1951" s="253"/>
      <c r="H1951" s="256">
        <v>45.287999999999997</v>
      </c>
      <c r="I1951" s="257"/>
      <c r="J1951" s="253"/>
      <c r="K1951" s="253"/>
      <c r="L1951" s="258"/>
      <c r="M1951" s="259"/>
      <c r="N1951" s="260"/>
      <c r="O1951" s="260"/>
      <c r="P1951" s="260"/>
      <c r="Q1951" s="260"/>
      <c r="R1951" s="260"/>
      <c r="S1951" s="260"/>
      <c r="T1951" s="261"/>
      <c r="U1951" s="13"/>
      <c r="V1951" s="13"/>
      <c r="W1951" s="13"/>
      <c r="X1951" s="13"/>
      <c r="Y1951" s="13"/>
      <c r="Z1951" s="13"/>
      <c r="AA1951" s="13"/>
      <c r="AB1951" s="13"/>
      <c r="AC1951" s="13"/>
      <c r="AD1951" s="13"/>
      <c r="AE1951" s="13"/>
      <c r="AT1951" s="262" t="s">
        <v>337</v>
      </c>
      <c r="AU1951" s="262" t="s">
        <v>85</v>
      </c>
      <c r="AV1951" s="13" t="s">
        <v>87</v>
      </c>
      <c r="AW1951" s="13" t="s">
        <v>33</v>
      </c>
      <c r="AX1951" s="13" t="s">
        <v>77</v>
      </c>
      <c r="AY1951" s="262" t="s">
        <v>247</v>
      </c>
    </row>
    <row r="1952" s="13" customFormat="1">
      <c r="A1952" s="13"/>
      <c r="B1952" s="252"/>
      <c r="C1952" s="253"/>
      <c r="D1952" s="232" t="s">
        <v>337</v>
      </c>
      <c r="E1952" s="254" t="s">
        <v>1</v>
      </c>
      <c r="F1952" s="255" t="s">
        <v>5416</v>
      </c>
      <c r="G1952" s="253"/>
      <c r="H1952" s="256">
        <v>23.257000000000001</v>
      </c>
      <c r="I1952" s="257"/>
      <c r="J1952" s="253"/>
      <c r="K1952" s="253"/>
      <c r="L1952" s="258"/>
      <c r="M1952" s="259"/>
      <c r="N1952" s="260"/>
      <c r="O1952" s="260"/>
      <c r="P1952" s="260"/>
      <c r="Q1952" s="260"/>
      <c r="R1952" s="260"/>
      <c r="S1952" s="260"/>
      <c r="T1952" s="261"/>
      <c r="U1952" s="13"/>
      <c r="V1952" s="13"/>
      <c r="W1952" s="13"/>
      <c r="X1952" s="13"/>
      <c r="Y1952" s="13"/>
      <c r="Z1952" s="13"/>
      <c r="AA1952" s="13"/>
      <c r="AB1952" s="13"/>
      <c r="AC1952" s="13"/>
      <c r="AD1952" s="13"/>
      <c r="AE1952" s="13"/>
      <c r="AT1952" s="262" t="s">
        <v>337</v>
      </c>
      <c r="AU1952" s="262" t="s">
        <v>85</v>
      </c>
      <c r="AV1952" s="13" t="s">
        <v>87</v>
      </c>
      <c r="AW1952" s="13" t="s">
        <v>33</v>
      </c>
      <c r="AX1952" s="13" t="s">
        <v>77</v>
      </c>
      <c r="AY1952" s="262" t="s">
        <v>247</v>
      </c>
    </row>
    <row r="1953" s="14" customFormat="1">
      <c r="A1953" s="14"/>
      <c r="B1953" s="263"/>
      <c r="C1953" s="264"/>
      <c r="D1953" s="232" t="s">
        <v>337</v>
      </c>
      <c r="E1953" s="265" t="s">
        <v>1</v>
      </c>
      <c r="F1953" s="266" t="s">
        <v>340</v>
      </c>
      <c r="G1953" s="264"/>
      <c r="H1953" s="267">
        <v>377.82900000000001</v>
      </c>
      <c r="I1953" s="268"/>
      <c r="J1953" s="264"/>
      <c r="K1953" s="264"/>
      <c r="L1953" s="269"/>
      <c r="M1953" s="270"/>
      <c r="N1953" s="271"/>
      <c r="O1953" s="271"/>
      <c r="P1953" s="271"/>
      <c r="Q1953" s="271"/>
      <c r="R1953" s="271"/>
      <c r="S1953" s="271"/>
      <c r="T1953" s="272"/>
      <c r="U1953" s="14"/>
      <c r="V1953" s="14"/>
      <c r="W1953" s="14"/>
      <c r="X1953" s="14"/>
      <c r="Y1953" s="14"/>
      <c r="Z1953" s="14"/>
      <c r="AA1953" s="14"/>
      <c r="AB1953" s="14"/>
      <c r="AC1953" s="14"/>
      <c r="AD1953" s="14"/>
      <c r="AE1953" s="14"/>
      <c r="AT1953" s="273" t="s">
        <v>337</v>
      </c>
      <c r="AU1953" s="273" t="s">
        <v>85</v>
      </c>
      <c r="AV1953" s="14" t="s">
        <v>258</v>
      </c>
      <c r="AW1953" s="14" t="s">
        <v>33</v>
      </c>
      <c r="AX1953" s="14" t="s">
        <v>85</v>
      </c>
      <c r="AY1953" s="273" t="s">
        <v>247</v>
      </c>
    </row>
    <row r="1954" s="2" customFormat="1" ht="24.15" customHeight="1">
      <c r="A1954" s="38"/>
      <c r="B1954" s="39"/>
      <c r="C1954" s="219" t="s">
        <v>3125</v>
      </c>
      <c r="D1954" s="219" t="s">
        <v>248</v>
      </c>
      <c r="E1954" s="220" t="s">
        <v>1854</v>
      </c>
      <c r="F1954" s="221" t="s">
        <v>1855</v>
      </c>
      <c r="G1954" s="222" t="s">
        <v>267</v>
      </c>
      <c r="H1954" s="223">
        <v>449.51999999999998</v>
      </c>
      <c r="I1954" s="224"/>
      <c r="J1954" s="225">
        <f>ROUND(I1954*H1954,2)</f>
        <v>0</v>
      </c>
      <c r="K1954" s="221" t="s">
        <v>336</v>
      </c>
      <c r="L1954" s="44"/>
      <c r="M1954" s="226" t="s">
        <v>1</v>
      </c>
      <c r="N1954" s="227" t="s">
        <v>42</v>
      </c>
      <c r="O1954" s="91"/>
      <c r="P1954" s="228">
        <f>O1954*H1954</f>
        <v>0</v>
      </c>
      <c r="Q1954" s="228">
        <v>0</v>
      </c>
      <c r="R1954" s="228">
        <f>Q1954*H1954</f>
        <v>0</v>
      </c>
      <c r="S1954" s="228">
        <v>0</v>
      </c>
      <c r="T1954" s="229">
        <f>S1954*H1954</f>
        <v>0</v>
      </c>
      <c r="U1954" s="38"/>
      <c r="V1954" s="38"/>
      <c r="W1954" s="38"/>
      <c r="X1954" s="38"/>
      <c r="Y1954" s="38"/>
      <c r="Z1954" s="38"/>
      <c r="AA1954" s="38"/>
      <c r="AB1954" s="38"/>
      <c r="AC1954" s="38"/>
      <c r="AD1954" s="38"/>
      <c r="AE1954" s="38"/>
      <c r="AR1954" s="230" t="s">
        <v>264</v>
      </c>
      <c r="AT1954" s="230" t="s">
        <v>248</v>
      </c>
      <c r="AU1954" s="230" t="s">
        <v>85</v>
      </c>
      <c r="AY1954" s="17" t="s">
        <v>247</v>
      </c>
      <c r="BE1954" s="231">
        <f>IF(N1954="základní",J1954,0)</f>
        <v>0</v>
      </c>
      <c r="BF1954" s="231">
        <f>IF(N1954="snížená",J1954,0)</f>
        <v>0</v>
      </c>
      <c r="BG1954" s="231">
        <f>IF(N1954="zákl. přenesená",J1954,0)</f>
        <v>0</v>
      </c>
      <c r="BH1954" s="231">
        <f>IF(N1954="sníž. přenesená",J1954,0)</f>
        <v>0</v>
      </c>
      <c r="BI1954" s="231">
        <f>IF(N1954="nulová",J1954,0)</f>
        <v>0</v>
      </c>
      <c r="BJ1954" s="17" t="s">
        <v>85</v>
      </c>
      <c r="BK1954" s="231">
        <f>ROUND(I1954*H1954,2)</f>
        <v>0</v>
      </c>
      <c r="BL1954" s="17" t="s">
        <v>264</v>
      </c>
      <c r="BM1954" s="230" t="s">
        <v>3126</v>
      </c>
    </row>
    <row r="1955" s="12" customFormat="1">
      <c r="A1955" s="12"/>
      <c r="B1955" s="242"/>
      <c r="C1955" s="243"/>
      <c r="D1955" s="232" t="s">
        <v>337</v>
      </c>
      <c r="E1955" s="244" t="s">
        <v>1</v>
      </c>
      <c r="F1955" s="245" t="s">
        <v>4357</v>
      </c>
      <c r="G1955" s="243"/>
      <c r="H1955" s="244" t="s">
        <v>1</v>
      </c>
      <c r="I1955" s="246"/>
      <c r="J1955" s="243"/>
      <c r="K1955" s="243"/>
      <c r="L1955" s="247"/>
      <c r="M1955" s="248"/>
      <c r="N1955" s="249"/>
      <c r="O1955" s="249"/>
      <c r="P1955" s="249"/>
      <c r="Q1955" s="249"/>
      <c r="R1955" s="249"/>
      <c r="S1955" s="249"/>
      <c r="T1955" s="250"/>
      <c r="U1955" s="12"/>
      <c r="V1955" s="12"/>
      <c r="W1955" s="12"/>
      <c r="X1955" s="12"/>
      <c r="Y1955" s="12"/>
      <c r="Z1955" s="12"/>
      <c r="AA1955" s="12"/>
      <c r="AB1955" s="12"/>
      <c r="AC1955" s="12"/>
      <c r="AD1955" s="12"/>
      <c r="AE1955" s="12"/>
      <c r="AT1955" s="251" t="s">
        <v>337</v>
      </c>
      <c r="AU1955" s="251" t="s">
        <v>85</v>
      </c>
      <c r="AV1955" s="12" t="s">
        <v>85</v>
      </c>
      <c r="AW1955" s="12" t="s">
        <v>33</v>
      </c>
      <c r="AX1955" s="12" t="s">
        <v>77</v>
      </c>
      <c r="AY1955" s="251" t="s">
        <v>247</v>
      </c>
    </row>
    <row r="1956" s="12" customFormat="1">
      <c r="A1956" s="12"/>
      <c r="B1956" s="242"/>
      <c r="C1956" s="243"/>
      <c r="D1956" s="232" t="s">
        <v>337</v>
      </c>
      <c r="E1956" s="244" t="s">
        <v>1</v>
      </c>
      <c r="F1956" s="245" t="s">
        <v>5403</v>
      </c>
      <c r="G1956" s="243"/>
      <c r="H1956" s="244" t="s">
        <v>1</v>
      </c>
      <c r="I1956" s="246"/>
      <c r="J1956" s="243"/>
      <c r="K1956" s="243"/>
      <c r="L1956" s="247"/>
      <c r="M1956" s="248"/>
      <c r="N1956" s="249"/>
      <c r="O1956" s="249"/>
      <c r="P1956" s="249"/>
      <c r="Q1956" s="249"/>
      <c r="R1956" s="249"/>
      <c r="S1956" s="249"/>
      <c r="T1956" s="250"/>
      <c r="U1956" s="12"/>
      <c r="V1956" s="12"/>
      <c r="W1956" s="12"/>
      <c r="X1956" s="12"/>
      <c r="Y1956" s="12"/>
      <c r="Z1956" s="12"/>
      <c r="AA1956" s="12"/>
      <c r="AB1956" s="12"/>
      <c r="AC1956" s="12"/>
      <c r="AD1956" s="12"/>
      <c r="AE1956" s="12"/>
      <c r="AT1956" s="251" t="s">
        <v>337</v>
      </c>
      <c r="AU1956" s="251" t="s">
        <v>85</v>
      </c>
      <c r="AV1956" s="12" t="s">
        <v>85</v>
      </c>
      <c r="AW1956" s="12" t="s">
        <v>33</v>
      </c>
      <c r="AX1956" s="12" t="s">
        <v>77</v>
      </c>
      <c r="AY1956" s="251" t="s">
        <v>247</v>
      </c>
    </row>
    <row r="1957" s="13" customFormat="1">
      <c r="A1957" s="13"/>
      <c r="B1957" s="252"/>
      <c r="C1957" s="253"/>
      <c r="D1957" s="232" t="s">
        <v>337</v>
      </c>
      <c r="E1957" s="254" t="s">
        <v>1</v>
      </c>
      <c r="F1957" s="255" t="s">
        <v>5417</v>
      </c>
      <c r="G1957" s="253"/>
      <c r="H1957" s="256">
        <v>176.19999999999999</v>
      </c>
      <c r="I1957" s="257"/>
      <c r="J1957" s="253"/>
      <c r="K1957" s="253"/>
      <c r="L1957" s="258"/>
      <c r="M1957" s="259"/>
      <c r="N1957" s="260"/>
      <c r="O1957" s="260"/>
      <c r="P1957" s="260"/>
      <c r="Q1957" s="260"/>
      <c r="R1957" s="260"/>
      <c r="S1957" s="260"/>
      <c r="T1957" s="261"/>
      <c r="U1957" s="13"/>
      <c r="V1957" s="13"/>
      <c r="W1957" s="13"/>
      <c r="X1957" s="13"/>
      <c r="Y1957" s="13"/>
      <c r="Z1957" s="13"/>
      <c r="AA1957" s="13"/>
      <c r="AB1957" s="13"/>
      <c r="AC1957" s="13"/>
      <c r="AD1957" s="13"/>
      <c r="AE1957" s="13"/>
      <c r="AT1957" s="262" t="s">
        <v>337</v>
      </c>
      <c r="AU1957" s="262" t="s">
        <v>85</v>
      </c>
      <c r="AV1957" s="13" t="s">
        <v>87</v>
      </c>
      <c r="AW1957" s="13" t="s">
        <v>33</v>
      </c>
      <c r="AX1957" s="13" t="s">
        <v>77</v>
      </c>
      <c r="AY1957" s="262" t="s">
        <v>247</v>
      </c>
    </row>
    <row r="1958" s="13" customFormat="1">
      <c r="A1958" s="13"/>
      <c r="B1958" s="252"/>
      <c r="C1958" s="253"/>
      <c r="D1958" s="232" t="s">
        <v>337</v>
      </c>
      <c r="E1958" s="254" t="s">
        <v>1</v>
      </c>
      <c r="F1958" s="255" t="s">
        <v>5418</v>
      </c>
      <c r="G1958" s="253"/>
      <c r="H1958" s="256">
        <v>125.56</v>
      </c>
      <c r="I1958" s="257"/>
      <c r="J1958" s="253"/>
      <c r="K1958" s="253"/>
      <c r="L1958" s="258"/>
      <c r="M1958" s="259"/>
      <c r="N1958" s="260"/>
      <c r="O1958" s="260"/>
      <c r="P1958" s="260"/>
      <c r="Q1958" s="260"/>
      <c r="R1958" s="260"/>
      <c r="S1958" s="260"/>
      <c r="T1958" s="261"/>
      <c r="U1958" s="13"/>
      <c r="V1958" s="13"/>
      <c r="W1958" s="13"/>
      <c r="X1958" s="13"/>
      <c r="Y1958" s="13"/>
      <c r="Z1958" s="13"/>
      <c r="AA1958" s="13"/>
      <c r="AB1958" s="13"/>
      <c r="AC1958" s="13"/>
      <c r="AD1958" s="13"/>
      <c r="AE1958" s="13"/>
      <c r="AT1958" s="262" t="s">
        <v>337</v>
      </c>
      <c r="AU1958" s="262" t="s">
        <v>85</v>
      </c>
      <c r="AV1958" s="13" t="s">
        <v>87</v>
      </c>
      <c r="AW1958" s="13" t="s">
        <v>33</v>
      </c>
      <c r="AX1958" s="13" t="s">
        <v>77</v>
      </c>
      <c r="AY1958" s="262" t="s">
        <v>247</v>
      </c>
    </row>
    <row r="1959" s="13" customFormat="1">
      <c r="A1959" s="13"/>
      <c r="B1959" s="252"/>
      <c r="C1959" s="253"/>
      <c r="D1959" s="232" t="s">
        <v>337</v>
      </c>
      <c r="E1959" s="254" t="s">
        <v>1</v>
      </c>
      <c r="F1959" s="255" t="s">
        <v>5419</v>
      </c>
      <c r="G1959" s="253"/>
      <c r="H1959" s="256">
        <v>30.199999999999999</v>
      </c>
      <c r="I1959" s="257"/>
      <c r="J1959" s="253"/>
      <c r="K1959" s="253"/>
      <c r="L1959" s="258"/>
      <c r="M1959" s="259"/>
      <c r="N1959" s="260"/>
      <c r="O1959" s="260"/>
      <c r="P1959" s="260"/>
      <c r="Q1959" s="260"/>
      <c r="R1959" s="260"/>
      <c r="S1959" s="260"/>
      <c r="T1959" s="261"/>
      <c r="U1959" s="13"/>
      <c r="V1959" s="13"/>
      <c r="W1959" s="13"/>
      <c r="X1959" s="13"/>
      <c r="Y1959" s="13"/>
      <c r="Z1959" s="13"/>
      <c r="AA1959" s="13"/>
      <c r="AB1959" s="13"/>
      <c r="AC1959" s="13"/>
      <c r="AD1959" s="13"/>
      <c r="AE1959" s="13"/>
      <c r="AT1959" s="262" t="s">
        <v>337</v>
      </c>
      <c r="AU1959" s="262" t="s">
        <v>85</v>
      </c>
      <c r="AV1959" s="13" t="s">
        <v>87</v>
      </c>
      <c r="AW1959" s="13" t="s">
        <v>33</v>
      </c>
      <c r="AX1959" s="13" t="s">
        <v>77</v>
      </c>
      <c r="AY1959" s="262" t="s">
        <v>247</v>
      </c>
    </row>
    <row r="1960" s="13" customFormat="1">
      <c r="A1960" s="13"/>
      <c r="B1960" s="252"/>
      <c r="C1960" s="253"/>
      <c r="D1960" s="232" t="s">
        <v>337</v>
      </c>
      <c r="E1960" s="254" t="s">
        <v>1</v>
      </c>
      <c r="F1960" s="255" t="s">
        <v>5420</v>
      </c>
      <c r="G1960" s="253"/>
      <c r="H1960" s="256">
        <v>117.56</v>
      </c>
      <c r="I1960" s="257"/>
      <c r="J1960" s="253"/>
      <c r="K1960" s="253"/>
      <c r="L1960" s="258"/>
      <c r="M1960" s="259"/>
      <c r="N1960" s="260"/>
      <c r="O1960" s="260"/>
      <c r="P1960" s="260"/>
      <c r="Q1960" s="260"/>
      <c r="R1960" s="260"/>
      <c r="S1960" s="260"/>
      <c r="T1960" s="261"/>
      <c r="U1960" s="13"/>
      <c r="V1960" s="13"/>
      <c r="W1960" s="13"/>
      <c r="X1960" s="13"/>
      <c r="Y1960" s="13"/>
      <c r="Z1960" s="13"/>
      <c r="AA1960" s="13"/>
      <c r="AB1960" s="13"/>
      <c r="AC1960" s="13"/>
      <c r="AD1960" s="13"/>
      <c r="AE1960" s="13"/>
      <c r="AT1960" s="262" t="s">
        <v>337</v>
      </c>
      <c r="AU1960" s="262" t="s">
        <v>85</v>
      </c>
      <c r="AV1960" s="13" t="s">
        <v>87</v>
      </c>
      <c r="AW1960" s="13" t="s">
        <v>33</v>
      </c>
      <c r="AX1960" s="13" t="s">
        <v>77</v>
      </c>
      <c r="AY1960" s="262" t="s">
        <v>247</v>
      </c>
    </row>
    <row r="1961" s="14" customFormat="1">
      <c r="A1961" s="14"/>
      <c r="B1961" s="263"/>
      <c r="C1961" s="264"/>
      <c r="D1961" s="232" t="s">
        <v>337</v>
      </c>
      <c r="E1961" s="265" t="s">
        <v>1</v>
      </c>
      <c r="F1961" s="266" t="s">
        <v>340</v>
      </c>
      <c r="G1961" s="264"/>
      <c r="H1961" s="267">
        <v>449.51999999999998</v>
      </c>
      <c r="I1961" s="268"/>
      <c r="J1961" s="264"/>
      <c r="K1961" s="264"/>
      <c r="L1961" s="269"/>
      <c r="M1961" s="270"/>
      <c r="N1961" s="271"/>
      <c r="O1961" s="271"/>
      <c r="P1961" s="271"/>
      <c r="Q1961" s="271"/>
      <c r="R1961" s="271"/>
      <c r="S1961" s="271"/>
      <c r="T1961" s="272"/>
      <c r="U1961" s="14"/>
      <c r="V1961" s="14"/>
      <c r="W1961" s="14"/>
      <c r="X1961" s="14"/>
      <c r="Y1961" s="14"/>
      <c r="Z1961" s="14"/>
      <c r="AA1961" s="14"/>
      <c r="AB1961" s="14"/>
      <c r="AC1961" s="14"/>
      <c r="AD1961" s="14"/>
      <c r="AE1961" s="14"/>
      <c r="AT1961" s="273" t="s">
        <v>337</v>
      </c>
      <c r="AU1961" s="273" t="s">
        <v>85</v>
      </c>
      <c r="AV1961" s="14" t="s">
        <v>258</v>
      </c>
      <c r="AW1961" s="14" t="s">
        <v>33</v>
      </c>
      <c r="AX1961" s="14" t="s">
        <v>85</v>
      </c>
      <c r="AY1961" s="273" t="s">
        <v>247</v>
      </c>
    </row>
    <row r="1962" s="11" customFormat="1" ht="25.92" customHeight="1">
      <c r="A1962" s="11"/>
      <c r="B1962" s="205"/>
      <c r="C1962" s="206"/>
      <c r="D1962" s="207" t="s">
        <v>76</v>
      </c>
      <c r="E1962" s="208" t="s">
        <v>5421</v>
      </c>
      <c r="F1962" s="208" t="s">
        <v>5422</v>
      </c>
      <c r="G1962" s="206"/>
      <c r="H1962" s="206"/>
      <c r="I1962" s="209"/>
      <c r="J1962" s="210">
        <f>BK1962</f>
        <v>0</v>
      </c>
      <c r="K1962" s="206"/>
      <c r="L1962" s="211"/>
      <c r="M1962" s="212"/>
      <c r="N1962" s="213"/>
      <c r="O1962" s="213"/>
      <c r="P1962" s="214">
        <f>SUM(P1963:P1964)</f>
        <v>0</v>
      </c>
      <c r="Q1962" s="213"/>
      <c r="R1962" s="214">
        <f>SUM(R1963:R1964)</f>
        <v>0</v>
      </c>
      <c r="S1962" s="213"/>
      <c r="T1962" s="215">
        <f>SUM(T1963:T1964)</f>
        <v>0</v>
      </c>
      <c r="U1962" s="11"/>
      <c r="V1962" s="11"/>
      <c r="W1962" s="11"/>
      <c r="X1962" s="11"/>
      <c r="Y1962" s="11"/>
      <c r="Z1962" s="11"/>
      <c r="AA1962" s="11"/>
      <c r="AB1962" s="11"/>
      <c r="AC1962" s="11"/>
      <c r="AD1962" s="11"/>
      <c r="AE1962" s="11"/>
      <c r="AR1962" s="216" t="s">
        <v>85</v>
      </c>
      <c r="AT1962" s="217" t="s">
        <v>76</v>
      </c>
      <c r="AU1962" s="217" t="s">
        <v>77</v>
      </c>
      <c r="AY1962" s="216" t="s">
        <v>247</v>
      </c>
      <c r="BK1962" s="218">
        <f>SUM(BK1963:BK1964)</f>
        <v>0</v>
      </c>
    </row>
    <row r="1963" s="2" customFormat="1" ht="16.5" customHeight="1">
      <c r="A1963" s="38"/>
      <c r="B1963" s="39"/>
      <c r="C1963" s="219" t="s">
        <v>1225</v>
      </c>
      <c r="D1963" s="219" t="s">
        <v>248</v>
      </c>
      <c r="E1963" s="220" t="s">
        <v>5423</v>
      </c>
      <c r="F1963" s="221" t="s">
        <v>5424</v>
      </c>
      <c r="G1963" s="222" t="s">
        <v>398</v>
      </c>
      <c r="H1963" s="223">
        <v>1</v>
      </c>
      <c r="I1963" s="224"/>
      <c r="J1963" s="225">
        <f>ROUND(I1963*H1963,2)</f>
        <v>0</v>
      </c>
      <c r="K1963" s="221" t="s">
        <v>1</v>
      </c>
      <c r="L1963" s="44"/>
      <c r="M1963" s="226" t="s">
        <v>1</v>
      </c>
      <c r="N1963" s="227" t="s">
        <v>42</v>
      </c>
      <c r="O1963" s="91"/>
      <c r="P1963" s="228">
        <f>O1963*H1963</f>
        <v>0</v>
      </c>
      <c r="Q1963" s="228">
        <v>0</v>
      </c>
      <c r="R1963" s="228">
        <f>Q1963*H1963</f>
        <v>0</v>
      </c>
      <c r="S1963" s="228">
        <v>0</v>
      </c>
      <c r="T1963" s="229">
        <f>S1963*H1963</f>
        <v>0</v>
      </c>
      <c r="U1963" s="38"/>
      <c r="V1963" s="38"/>
      <c r="W1963" s="38"/>
      <c r="X1963" s="38"/>
      <c r="Y1963" s="38"/>
      <c r="Z1963" s="38"/>
      <c r="AA1963" s="38"/>
      <c r="AB1963" s="38"/>
      <c r="AC1963" s="38"/>
      <c r="AD1963" s="38"/>
      <c r="AE1963" s="38"/>
      <c r="AR1963" s="230" t="s">
        <v>258</v>
      </c>
      <c r="AT1963" s="230" t="s">
        <v>248</v>
      </c>
      <c r="AU1963" s="230" t="s">
        <v>85</v>
      </c>
      <c r="AY1963" s="17" t="s">
        <v>247</v>
      </c>
      <c r="BE1963" s="231">
        <f>IF(N1963="základní",J1963,0)</f>
        <v>0</v>
      </c>
      <c r="BF1963" s="231">
        <f>IF(N1963="snížená",J1963,0)</f>
        <v>0</v>
      </c>
      <c r="BG1963" s="231">
        <f>IF(N1963="zákl. přenesená",J1963,0)</f>
        <v>0</v>
      </c>
      <c r="BH1963" s="231">
        <f>IF(N1963="sníž. přenesená",J1963,0)</f>
        <v>0</v>
      </c>
      <c r="BI1963" s="231">
        <f>IF(N1963="nulová",J1963,0)</f>
        <v>0</v>
      </c>
      <c r="BJ1963" s="17" t="s">
        <v>85</v>
      </c>
      <c r="BK1963" s="231">
        <f>ROUND(I1963*H1963,2)</f>
        <v>0</v>
      </c>
      <c r="BL1963" s="17" t="s">
        <v>258</v>
      </c>
      <c r="BM1963" s="230" t="s">
        <v>3127</v>
      </c>
    </row>
    <row r="1964" s="2" customFormat="1">
      <c r="A1964" s="38"/>
      <c r="B1964" s="39"/>
      <c r="C1964" s="40"/>
      <c r="D1964" s="232" t="s">
        <v>253</v>
      </c>
      <c r="E1964" s="40"/>
      <c r="F1964" s="233" t="s">
        <v>5425</v>
      </c>
      <c r="G1964" s="40"/>
      <c r="H1964" s="40"/>
      <c r="I1964" s="234"/>
      <c r="J1964" s="40"/>
      <c r="K1964" s="40"/>
      <c r="L1964" s="44"/>
      <c r="M1964" s="283"/>
      <c r="N1964" s="284"/>
      <c r="O1964" s="239"/>
      <c r="P1964" s="239"/>
      <c r="Q1964" s="239"/>
      <c r="R1964" s="239"/>
      <c r="S1964" s="239"/>
      <c r="T1964" s="285"/>
      <c r="U1964" s="38"/>
      <c r="V1964" s="38"/>
      <c r="W1964" s="38"/>
      <c r="X1964" s="38"/>
      <c r="Y1964" s="38"/>
      <c r="Z1964" s="38"/>
      <c r="AA1964" s="38"/>
      <c r="AB1964" s="38"/>
      <c r="AC1964" s="38"/>
      <c r="AD1964" s="38"/>
      <c r="AE1964" s="38"/>
      <c r="AT1964" s="17" t="s">
        <v>253</v>
      </c>
      <c r="AU1964" s="17" t="s">
        <v>85</v>
      </c>
    </row>
    <row r="1965" s="2" customFormat="1" ht="6.96" customHeight="1">
      <c r="A1965" s="38"/>
      <c r="B1965" s="66"/>
      <c r="C1965" s="67"/>
      <c r="D1965" s="67"/>
      <c r="E1965" s="67"/>
      <c r="F1965" s="67"/>
      <c r="G1965" s="67"/>
      <c r="H1965" s="67"/>
      <c r="I1965" s="67"/>
      <c r="J1965" s="67"/>
      <c r="K1965" s="67"/>
      <c r="L1965" s="44"/>
      <c r="M1965" s="38"/>
      <c r="O1965" s="38"/>
      <c r="P1965" s="38"/>
      <c r="Q1965" s="38"/>
      <c r="R1965" s="38"/>
      <c r="S1965" s="38"/>
      <c r="T1965" s="38"/>
      <c r="U1965" s="38"/>
      <c r="V1965" s="38"/>
      <c r="W1965" s="38"/>
      <c r="X1965" s="38"/>
      <c r="Y1965" s="38"/>
      <c r="Z1965" s="38"/>
      <c r="AA1965" s="38"/>
      <c r="AB1965" s="38"/>
      <c r="AC1965" s="38"/>
      <c r="AD1965" s="38"/>
      <c r="AE1965" s="38"/>
    </row>
  </sheetData>
  <sheetProtection sheet="1" autoFilter="0" formatColumns="0" formatRows="0" objects="1" scenarios="1" spinCount="100000" saltValue="ywFtgr4O730BnAxgN8vUmp68H9HpF+vMNTAgntcqH3QV4z0SP6IEhySmmfe+xS8ir/5QcTNF/shazS/OmJ3M5Q==" hashValue="0ja5GGgDZDX0aNsNKnVkcyQcxyU0wQevUfuzhDfEZulG70Uzj3M/vqYLVCy5NTMjtcRIfL9Mca8XH43DN/4JVw==" algorithmName="SHA-512" password="CC35"/>
  <autoFilter ref="C141:K1964"/>
  <mergeCells count="12">
    <mergeCell ref="E7:H7"/>
    <mergeCell ref="E9:H9"/>
    <mergeCell ref="E11:H11"/>
    <mergeCell ref="E20:H20"/>
    <mergeCell ref="E29:H29"/>
    <mergeCell ref="E85:H85"/>
    <mergeCell ref="E87:H87"/>
    <mergeCell ref="E89:H89"/>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5426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ROUND((SUM(BE131:BE384)),  2)</f>
        <v>0</v>
      </c>
      <c r="G35" s="38"/>
      <c r="H35" s="38"/>
      <c r="I35" s="164">
        <v>0.20999999999999999</v>
      </c>
      <c r="J35" s="163">
        <f>ROUND(((SUM(BE131:BE384))*I35),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ROUND((SUM(BF131:BF384)),  2)</f>
        <v>0</v>
      </c>
      <c r="G36" s="38"/>
      <c r="H36" s="38"/>
      <c r="I36" s="164">
        <v>0.14999999999999999</v>
      </c>
      <c r="J36" s="163">
        <f>ROUND(((SUM(BF131:BF384))*I36),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ROUND((SUM(BG131:BG384)),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ROUND((SUM(BH131:BH384)),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ROUND((SUM(BI131:BI384)),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J132</f>
        <v>0</v>
      </c>
      <c r="K99" s="189"/>
      <c r="L99" s="193"/>
      <c r="S99" s="9"/>
      <c r="T99" s="9"/>
      <c r="U99" s="9"/>
      <c r="V99" s="9"/>
      <c r="W99" s="9"/>
      <c r="X99" s="9"/>
      <c r="Y99" s="9"/>
      <c r="Z99" s="9"/>
      <c r="AA99" s="9"/>
      <c r="AB99" s="9"/>
      <c r="AC99" s="9"/>
      <c r="AD99" s="9"/>
      <c r="AE99" s="9"/>
    </row>
    <row r="100" s="9" customFormat="1" ht="24.96" customHeight="1">
      <c r="A100" s="9"/>
      <c r="B100" s="188"/>
      <c r="C100" s="189"/>
      <c r="D100" s="190" t="s">
        <v>428</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1879</v>
      </c>
      <c r="E101" s="191"/>
      <c r="F101" s="191"/>
      <c r="G101" s="191"/>
      <c r="H101" s="191"/>
      <c r="I101" s="191"/>
      <c r="J101" s="192">
        <f>J169</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435</v>
      </c>
      <c r="E102" s="191"/>
      <c r="F102" s="191"/>
      <c r="G102" s="191"/>
      <c r="H102" s="191"/>
      <c r="I102" s="191"/>
      <c r="J102" s="192">
        <f>J171</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438</v>
      </c>
      <c r="E104" s="191"/>
      <c r="F104" s="191"/>
      <c r="G104" s="191"/>
      <c r="H104" s="191"/>
      <c r="I104" s="191"/>
      <c r="J104" s="192">
        <f>J180</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1882</v>
      </c>
      <c r="E105" s="191"/>
      <c r="F105" s="191"/>
      <c r="G105" s="191"/>
      <c r="H105" s="191"/>
      <c r="I105" s="191"/>
      <c r="J105" s="192">
        <f>J210</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1883</v>
      </c>
      <c r="E106" s="191"/>
      <c r="F106" s="191"/>
      <c r="G106" s="191"/>
      <c r="H106" s="191"/>
      <c r="I106" s="191"/>
      <c r="J106" s="192">
        <f>J269</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1884</v>
      </c>
      <c r="E107" s="191"/>
      <c r="F107" s="191"/>
      <c r="G107" s="191"/>
      <c r="H107" s="191"/>
      <c r="I107" s="191"/>
      <c r="J107" s="192">
        <f>J324</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1885</v>
      </c>
      <c r="E108" s="191"/>
      <c r="F108" s="191"/>
      <c r="G108" s="191"/>
      <c r="H108" s="191"/>
      <c r="I108" s="191"/>
      <c r="J108" s="192">
        <f>J328</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1886</v>
      </c>
      <c r="E109" s="191"/>
      <c r="F109" s="191"/>
      <c r="G109" s="191"/>
      <c r="H109" s="191"/>
      <c r="I109" s="191"/>
      <c r="J109" s="192">
        <f>J383</f>
        <v>0</v>
      </c>
      <c r="K109" s="189"/>
      <c r="L109" s="193"/>
      <c r="S109" s="9"/>
      <c r="T109" s="9"/>
      <c r="U109" s="9"/>
      <c r="V109" s="9"/>
      <c r="W109" s="9"/>
      <c r="X109" s="9"/>
      <c r="Y109" s="9"/>
      <c r="Z109" s="9"/>
      <c r="AA109" s="9"/>
      <c r="AB109" s="9"/>
      <c r="AC109" s="9"/>
      <c r="AD109" s="9"/>
      <c r="AE109" s="9"/>
    </row>
    <row r="110" s="2" customFormat="1" ht="21.84"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66"/>
      <c r="C111" s="67"/>
      <c r="D111" s="67"/>
      <c r="E111" s="67"/>
      <c r="F111" s="67"/>
      <c r="G111" s="67"/>
      <c r="H111" s="67"/>
      <c r="I111" s="67"/>
      <c r="J111" s="67"/>
      <c r="K111" s="67"/>
      <c r="L111" s="63"/>
      <c r="S111" s="38"/>
      <c r="T111" s="38"/>
      <c r="U111" s="38"/>
      <c r="V111" s="38"/>
      <c r="W111" s="38"/>
      <c r="X111" s="38"/>
      <c r="Y111" s="38"/>
      <c r="Z111" s="38"/>
      <c r="AA111" s="38"/>
      <c r="AB111" s="38"/>
      <c r="AC111" s="38"/>
      <c r="AD111" s="38"/>
      <c r="AE111" s="38"/>
    </row>
    <row r="115" s="2" customFormat="1" ht="6.96" customHeight="1">
      <c r="A115" s="38"/>
      <c r="B115" s="68"/>
      <c r="C115" s="69"/>
      <c r="D115" s="69"/>
      <c r="E115" s="69"/>
      <c r="F115" s="69"/>
      <c r="G115" s="69"/>
      <c r="H115" s="69"/>
      <c r="I115" s="69"/>
      <c r="J115" s="69"/>
      <c r="K115" s="69"/>
      <c r="L115" s="63"/>
      <c r="S115" s="38"/>
      <c r="T115" s="38"/>
      <c r="U115" s="38"/>
      <c r="V115" s="38"/>
      <c r="W115" s="38"/>
      <c r="X115" s="38"/>
      <c r="Y115" s="38"/>
      <c r="Z115" s="38"/>
      <c r="AA115" s="38"/>
      <c r="AB115" s="38"/>
      <c r="AC115" s="38"/>
      <c r="AD115" s="38"/>
      <c r="AE115" s="38"/>
    </row>
    <row r="116" s="2" customFormat="1" ht="24.96" customHeight="1">
      <c r="A116" s="38"/>
      <c r="B116" s="39"/>
      <c r="C116" s="23" t="s">
        <v>232</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16</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183" t="str">
        <f>E7</f>
        <v>SPŠE PARDUBICE - REKONSTRUKCE AREÁLU DO NOVÉHO</v>
      </c>
      <c r="F119" s="32"/>
      <c r="G119" s="32"/>
      <c r="H119" s="32"/>
      <c r="I119" s="40"/>
      <c r="J119" s="40"/>
      <c r="K119" s="40"/>
      <c r="L119" s="63"/>
      <c r="S119" s="38"/>
      <c r="T119" s="38"/>
      <c r="U119" s="38"/>
      <c r="V119" s="38"/>
      <c r="W119" s="38"/>
      <c r="X119" s="38"/>
      <c r="Y119" s="38"/>
      <c r="Z119" s="38"/>
      <c r="AA119" s="38"/>
      <c r="AB119" s="38"/>
      <c r="AC119" s="38"/>
      <c r="AD119" s="38"/>
      <c r="AE119" s="38"/>
    </row>
    <row r="120" s="1" customFormat="1" ht="12" customHeight="1">
      <c r="B120" s="21"/>
      <c r="C120" s="32" t="s">
        <v>222</v>
      </c>
      <c r="D120" s="22"/>
      <c r="E120" s="22"/>
      <c r="F120" s="22"/>
      <c r="G120" s="22"/>
      <c r="H120" s="22"/>
      <c r="I120" s="22"/>
      <c r="J120" s="22"/>
      <c r="K120" s="22"/>
      <c r="L120" s="20"/>
    </row>
    <row r="121" s="2" customFormat="1" ht="16.5" customHeight="1">
      <c r="A121" s="38"/>
      <c r="B121" s="39"/>
      <c r="C121" s="40"/>
      <c r="D121" s="40"/>
      <c r="E121" s="183" t="s">
        <v>4284</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325</v>
      </c>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6.5" customHeight="1">
      <c r="A123" s="38"/>
      <c r="B123" s="39"/>
      <c r="C123" s="40"/>
      <c r="D123" s="40"/>
      <c r="E123" s="76" t="str">
        <f>E11</f>
        <v>B01 - Zdravotní technika</v>
      </c>
      <c r="F123" s="40"/>
      <c r="G123" s="40"/>
      <c r="H123" s="40"/>
      <c r="I123" s="40"/>
      <c r="J123" s="40"/>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2" customHeight="1">
      <c r="A125" s="38"/>
      <c r="B125" s="39"/>
      <c r="C125" s="32" t="s">
        <v>20</v>
      </c>
      <c r="D125" s="40"/>
      <c r="E125" s="40"/>
      <c r="F125" s="27" t="str">
        <f>F14</f>
        <v>Do Nového, Pardubice, p.p.č. 4769, 4881/3</v>
      </c>
      <c r="G125" s="40"/>
      <c r="H125" s="40"/>
      <c r="I125" s="32" t="s">
        <v>22</v>
      </c>
      <c r="J125" s="79" t="str">
        <f>IF(J14="","",J14)</f>
        <v>9. 9. 2024</v>
      </c>
      <c r="K125" s="40"/>
      <c r="L125" s="63"/>
      <c r="S125" s="38"/>
      <c r="T125" s="38"/>
      <c r="U125" s="38"/>
      <c r="V125" s="38"/>
      <c r="W125" s="38"/>
      <c r="X125" s="38"/>
      <c r="Y125" s="38"/>
      <c r="Z125" s="38"/>
      <c r="AA125" s="38"/>
      <c r="AB125" s="38"/>
      <c r="AC125" s="38"/>
      <c r="AD125" s="38"/>
      <c r="AE125" s="38"/>
    </row>
    <row r="126" s="2" customFormat="1" ht="6.96"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2" customFormat="1" ht="15.15" customHeight="1">
      <c r="A127" s="38"/>
      <c r="B127" s="39"/>
      <c r="C127" s="32" t="s">
        <v>24</v>
      </c>
      <c r="D127" s="40"/>
      <c r="E127" s="40"/>
      <c r="F127" s="27" t="str">
        <f>E17</f>
        <v xml:space="preserve"> </v>
      </c>
      <c r="G127" s="40"/>
      <c r="H127" s="40"/>
      <c r="I127" s="32" t="s">
        <v>31</v>
      </c>
      <c r="J127" s="36" t="str">
        <f>E23</f>
        <v xml:space="preserve"> </v>
      </c>
      <c r="K127" s="40"/>
      <c r="L127" s="63"/>
      <c r="S127" s="38"/>
      <c r="T127" s="38"/>
      <c r="U127" s="38"/>
      <c r="V127" s="38"/>
      <c r="W127" s="38"/>
      <c r="X127" s="38"/>
      <c r="Y127" s="38"/>
      <c r="Z127" s="38"/>
      <c r="AA127" s="38"/>
      <c r="AB127" s="38"/>
      <c r="AC127" s="38"/>
      <c r="AD127" s="38"/>
      <c r="AE127" s="38"/>
    </row>
    <row r="128" s="2" customFormat="1" ht="15.15" customHeight="1">
      <c r="A128" s="38"/>
      <c r="B128" s="39"/>
      <c r="C128" s="32" t="s">
        <v>29</v>
      </c>
      <c r="D128" s="40"/>
      <c r="E128" s="40"/>
      <c r="F128" s="27" t="str">
        <f>IF(E20="","",E20)</f>
        <v>Vyplň údaj</v>
      </c>
      <c r="G128" s="40"/>
      <c r="H128" s="40"/>
      <c r="I128" s="32" t="s">
        <v>34</v>
      </c>
      <c r="J128" s="36" t="str">
        <f>E26</f>
        <v xml:space="preserve"> </v>
      </c>
      <c r="K128" s="40"/>
      <c r="L128" s="63"/>
      <c r="S128" s="38"/>
      <c r="T128" s="38"/>
      <c r="U128" s="38"/>
      <c r="V128" s="38"/>
      <c r="W128" s="38"/>
      <c r="X128" s="38"/>
      <c r="Y128" s="38"/>
      <c r="Z128" s="38"/>
      <c r="AA128" s="38"/>
      <c r="AB128" s="38"/>
      <c r="AC128" s="38"/>
      <c r="AD128" s="38"/>
      <c r="AE128" s="38"/>
    </row>
    <row r="129" s="2" customFormat="1" ht="10.32"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10" customFormat="1" ht="29.28" customHeight="1">
      <c r="A130" s="194"/>
      <c r="B130" s="195"/>
      <c r="C130" s="196" t="s">
        <v>233</v>
      </c>
      <c r="D130" s="197" t="s">
        <v>62</v>
      </c>
      <c r="E130" s="197" t="s">
        <v>58</v>
      </c>
      <c r="F130" s="197" t="s">
        <v>59</v>
      </c>
      <c r="G130" s="197" t="s">
        <v>234</v>
      </c>
      <c r="H130" s="197" t="s">
        <v>235</v>
      </c>
      <c r="I130" s="197" t="s">
        <v>236</v>
      </c>
      <c r="J130" s="197" t="s">
        <v>227</v>
      </c>
      <c r="K130" s="198" t="s">
        <v>237</v>
      </c>
      <c r="L130" s="199"/>
      <c r="M130" s="100" t="s">
        <v>1</v>
      </c>
      <c r="N130" s="101" t="s">
        <v>41</v>
      </c>
      <c r="O130" s="101" t="s">
        <v>238</v>
      </c>
      <c r="P130" s="101" t="s">
        <v>239</v>
      </c>
      <c r="Q130" s="101" t="s">
        <v>240</v>
      </c>
      <c r="R130" s="101" t="s">
        <v>241</v>
      </c>
      <c r="S130" s="101" t="s">
        <v>242</v>
      </c>
      <c r="T130" s="102" t="s">
        <v>243</v>
      </c>
      <c r="U130" s="194"/>
      <c r="V130" s="194"/>
      <c r="W130" s="194"/>
      <c r="X130" s="194"/>
      <c r="Y130" s="194"/>
      <c r="Z130" s="194"/>
      <c r="AA130" s="194"/>
      <c r="AB130" s="194"/>
      <c r="AC130" s="194"/>
      <c r="AD130" s="194"/>
      <c r="AE130" s="194"/>
    </row>
    <row r="131" s="2" customFormat="1" ht="22.8" customHeight="1">
      <c r="A131" s="38"/>
      <c r="B131" s="39"/>
      <c r="C131" s="107" t="s">
        <v>244</v>
      </c>
      <c r="D131" s="40"/>
      <c r="E131" s="40"/>
      <c r="F131" s="40"/>
      <c r="G131" s="40"/>
      <c r="H131" s="40"/>
      <c r="I131" s="40"/>
      <c r="J131" s="200">
        <f>BK131</f>
        <v>0</v>
      </c>
      <c r="K131" s="40"/>
      <c r="L131" s="44"/>
      <c r="M131" s="103"/>
      <c r="N131" s="201"/>
      <c r="O131" s="104"/>
      <c r="P131" s="202">
        <f>P132+P167+P169+P171+P178+P180+P210+P269+P324+P328+P383</f>
        <v>0</v>
      </c>
      <c r="Q131" s="104"/>
      <c r="R131" s="202">
        <f>R132+R167+R169+R171+R178+R180+R210+R269+R324+R328+R383</f>
        <v>0.063039999999999999</v>
      </c>
      <c r="S131" s="104"/>
      <c r="T131" s="203">
        <f>T132+T167+T169+T171+T178+T180+T210+T269+T324+T328+T383</f>
        <v>0</v>
      </c>
      <c r="U131" s="38"/>
      <c r="V131" s="38"/>
      <c r="W131" s="38"/>
      <c r="X131" s="38"/>
      <c r="Y131" s="38"/>
      <c r="Z131" s="38"/>
      <c r="AA131" s="38"/>
      <c r="AB131" s="38"/>
      <c r="AC131" s="38"/>
      <c r="AD131" s="38"/>
      <c r="AE131" s="38"/>
      <c r="AT131" s="17" t="s">
        <v>76</v>
      </c>
      <c r="AU131" s="17" t="s">
        <v>229</v>
      </c>
      <c r="BK131" s="204">
        <f>BK132+BK167+BK169+BK171+BK178+BK180+BK210+BK269+BK324+BK328+BK383</f>
        <v>0</v>
      </c>
    </row>
    <row r="132" s="11" customFormat="1" ht="25.92" customHeight="1">
      <c r="A132" s="11"/>
      <c r="B132" s="205"/>
      <c r="C132" s="206"/>
      <c r="D132" s="207" t="s">
        <v>76</v>
      </c>
      <c r="E132" s="208" t="s">
        <v>85</v>
      </c>
      <c r="F132" s="208" t="s">
        <v>332</v>
      </c>
      <c r="G132" s="206"/>
      <c r="H132" s="206"/>
      <c r="I132" s="209"/>
      <c r="J132" s="210">
        <f>BK132</f>
        <v>0</v>
      </c>
      <c r="K132" s="206"/>
      <c r="L132" s="211"/>
      <c r="M132" s="212"/>
      <c r="N132" s="213"/>
      <c r="O132" s="213"/>
      <c r="P132" s="214">
        <f>SUM(P133:P166)</f>
        <v>0</v>
      </c>
      <c r="Q132" s="213"/>
      <c r="R132" s="214">
        <f>SUM(R133:R166)</f>
        <v>0</v>
      </c>
      <c r="S132" s="213"/>
      <c r="T132" s="215">
        <f>SUM(T133:T166)</f>
        <v>0</v>
      </c>
      <c r="U132" s="11"/>
      <c r="V132" s="11"/>
      <c r="W132" s="11"/>
      <c r="X132" s="11"/>
      <c r="Y132" s="11"/>
      <c r="Z132" s="11"/>
      <c r="AA132" s="11"/>
      <c r="AB132" s="11"/>
      <c r="AC132" s="11"/>
      <c r="AD132" s="11"/>
      <c r="AE132" s="11"/>
      <c r="AR132" s="216" t="s">
        <v>85</v>
      </c>
      <c r="AT132" s="217" t="s">
        <v>76</v>
      </c>
      <c r="AU132" s="217" t="s">
        <v>77</v>
      </c>
      <c r="AY132" s="216" t="s">
        <v>247</v>
      </c>
      <c r="BK132" s="218">
        <f>SUM(BK133:BK166)</f>
        <v>0</v>
      </c>
    </row>
    <row r="133" s="2" customFormat="1" ht="16.5" customHeight="1">
      <c r="A133" s="38"/>
      <c r="B133" s="39"/>
      <c r="C133" s="219" t="s">
        <v>85</v>
      </c>
      <c r="D133" s="219" t="s">
        <v>248</v>
      </c>
      <c r="E133" s="220" t="s">
        <v>5427</v>
      </c>
      <c r="F133" s="221" t="s">
        <v>5428</v>
      </c>
      <c r="G133" s="222" t="s">
        <v>335</v>
      </c>
      <c r="H133" s="223">
        <v>124.59399999999999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5429</v>
      </c>
    </row>
    <row r="134" s="13" customFormat="1">
      <c r="A134" s="13"/>
      <c r="B134" s="252"/>
      <c r="C134" s="253"/>
      <c r="D134" s="232" t="s">
        <v>337</v>
      </c>
      <c r="E134" s="254" t="s">
        <v>1</v>
      </c>
      <c r="F134" s="255" t="s">
        <v>5430</v>
      </c>
      <c r="G134" s="253"/>
      <c r="H134" s="256">
        <v>12.836</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33</v>
      </c>
      <c r="AX134" s="13" t="s">
        <v>77</v>
      </c>
      <c r="AY134" s="262" t="s">
        <v>247</v>
      </c>
    </row>
    <row r="135" s="13" customFormat="1">
      <c r="A135" s="13"/>
      <c r="B135" s="252"/>
      <c r="C135" s="253"/>
      <c r="D135" s="232" t="s">
        <v>337</v>
      </c>
      <c r="E135" s="254" t="s">
        <v>1</v>
      </c>
      <c r="F135" s="255" t="s">
        <v>5431</v>
      </c>
      <c r="G135" s="253"/>
      <c r="H135" s="256">
        <v>66.390000000000001</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3" customFormat="1">
      <c r="A136" s="13"/>
      <c r="B136" s="252"/>
      <c r="C136" s="253"/>
      <c r="D136" s="232" t="s">
        <v>337</v>
      </c>
      <c r="E136" s="254" t="s">
        <v>1</v>
      </c>
      <c r="F136" s="255" t="s">
        <v>5432</v>
      </c>
      <c r="G136" s="253"/>
      <c r="H136" s="256">
        <v>35.417999999999999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3" customFormat="1">
      <c r="A137" s="13"/>
      <c r="B137" s="252"/>
      <c r="C137" s="253"/>
      <c r="D137" s="232" t="s">
        <v>337</v>
      </c>
      <c r="E137" s="254" t="s">
        <v>1</v>
      </c>
      <c r="F137" s="255" t="s">
        <v>5433</v>
      </c>
      <c r="G137" s="253"/>
      <c r="H137" s="256">
        <v>9.9499999999999993</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124.59400000000001</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16.5" customHeight="1">
      <c r="A139" s="38"/>
      <c r="B139" s="39"/>
      <c r="C139" s="219" t="s">
        <v>87</v>
      </c>
      <c r="D139" s="219" t="s">
        <v>248</v>
      </c>
      <c r="E139" s="220" t="s">
        <v>1905</v>
      </c>
      <c r="F139" s="221" t="s">
        <v>1906</v>
      </c>
      <c r="G139" s="222" t="s">
        <v>335</v>
      </c>
      <c r="H139" s="223">
        <v>124.59399999999999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5434</v>
      </c>
    </row>
    <row r="140" s="13" customFormat="1">
      <c r="A140" s="13"/>
      <c r="B140" s="252"/>
      <c r="C140" s="253"/>
      <c r="D140" s="232" t="s">
        <v>337</v>
      </c>
      <c r="E140" s="254" t="s">
        <v>1</v>
      </c>
      <c r="F140" s="255" t="s">
        <v>5435</v>
      </c>
      <c r="G140" s="253"/>
      <c r="H140" s="256">
        <v>124.59399999999999</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124.59399999999999</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2" customFormat="1" ht="16.5" customHeight="1">
      <c r="A142" s="38"/>
      <c r="B142" s="39"/>
      <c r="C142" s="219" t="s">
        <v>259</v>
      </c>
      <c r="D142" s="219" t="s">
        <v>248</v>
      </c>
      <c r="E142" s="220" t="s">
        <v>1926</v>
      </c>
      <c r="F142" s="221" t="s">
        <v>1927</v>
      </c>
      <c r="G142" s="222" t="s">
        <v>335</v>
      </c>
      <c r="H142" s="223">
        <v>62.296999999999997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5436</v>
      </c>
    </row>
    <row r="143" s="13" customFormat="1">
      <c r="A143" s="13"/>
      <c r="B143" s="252"/>
      <c r="C143" s="253"/>
      <c r="D143" s="232" t="s">
        <v>337</v>
      </c>
      <c r="E143" s="254" t="s">
        <v>1</v>
      </c>
      <c r="F143" s="255" t="s">
        <v>5437</v>
      </c>
      <c r="G143" s="253"/>
      <c r="H143" s="256">
        <v>62.296999999999997</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62.296999999999997</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2" customFormat="1" ht="16.5" customHeight="1">
      <c r="A145" s="38"/>
      <c r="B145" s="39"/>
      <c r="C145" s="219" t="s">
        <v>258</v>
      </c>
      <c r="D145" s="219" t="s">
        <v>248</v>
      </c>
      <c r="E145" s="220" t="s">
        <v>1930</v>
      </c>
      <c r="F145" s="221" t="s">
        <v>1931</v>
      </c>
      <c r="G145" s="222" t="s">
        <v>335</v>
      </c>
      <c r="H145" s="223">
        <v>74.522999999999996</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5438</v>
      </c>
    </row>
    <row r="146" s="13" customFormat="1">
      <c r="A146" s="13"/>
      <c r="B146" s="252"/>
      <c r="C146" s="253"/>
      <c r="D146" s="232" t="s">
        <v>337</v>
      </c>
      <c r="E146" s="254" t="s">
        <v>1</v>
      </c>
      <c r="F146" s="255" t="s">
        <v>5439</v>
      </c>
      <c r="G146" s="253"/>
      <c r="H146" s="256">
        <v>12.577999999999999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5440</v>
      </c>
      <c r="G147" s="253"/>
      <c r="H147" s="256">
        <v>55.337000000000003</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5441</v>
      </c>
      <c r="G148" s="253"/>
      <c r="H148" s="256">
        <v>6.6079999999999997</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74.52300000000001</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275</v>
      </c>
      <c r="D150" s="219" t="s">
        <v>248</v>
      </c>
      <c r="E150" s="220" t="s">
        <v>1937</v>
      </c>
      <c r="F150" s="221" t="s">
        <v>1938</v>
      </c>
      <c r="G150" s="222" t="s">
        <v>335</v>
      </c>
      <c r="H150" s="223">
        <v>74.522000000000006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5442</v>
      </c>
    </row>
    <row r="151" s="13" customFormat="1">
      <c r="A151" s="13"/>
      <c r="B151" s="252"/>
      <c r="C151" s="253"/>
      <c r="D151" s="232" t="s">
        <v>337</v>
      </c>
      <c r="E151" s="254" t="s">
        <v>1</v>
      </c>
      <c r="F151" s="255" t="s">
        <v>5443</v>
      </c>
      <c r="G151" s="253"/>
      <c r="H151" s="256">
        <v>74.522000000000006</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74.522000000000006</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262</v>
      </c>
      <c r="D153" s="219" t="s">
        <v>248</v>
      </c>
      <c r="E153" s="220" t="s">
        <v>1891</v>
      </c>
      <c r="F153" s="221" t="s">
        <v>1892</v>
      </c>
      <c r="G153" s="222" t="s">
        <v>364</v>
      </c>
      <c r="H153" s="223">
        <v>149.04499999999999</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5444</v>
      </c>
    </row>
    <row r="154" s="13" customFormat="1">
      <c r="A154" s="13"/>
      <c r="B154" s="252"/>
      <c r="C154" s="253"/>
      <c r="D154" s="232" t="s">
        <v>337</v>
      </c>
      <c r="E154" s="254" t="s">
        <v>1</v>
      </c>
      <c r="F154" s="255" t="s">
        <v>5445</v>
      </c>
      <c r="G154" s="253"/>
      <c r="H154" s="256">
        <v>149.04499999999999</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149.04499999999999</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293</v>
      </c>
      <c r="D156" s="219" t="s">
        <v>248</v>
      </c>
      <c r="E156" s="220" t="s">
        <v>1941</v>
      </c>
      <c r="F156" s="221" t="s">
        <v>1942</v>
      </c>
      <c r="G156" s="222" t="s">
        <v>335</v>
      </c>
      <c r="H156" s="223">
        <v>50.072000000000003</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5446</v>
      </c>
    </row>
    <row r="157" s="13" customFormat="1">
      <c r="A157" s="13"/>
      <c r="B157" s="252"/>
      <c r="C157" s="253"/>
      <c r="D157" s="232" t="s">
        <v>337</v>
      </c>
      <c r="E157" s="254" t="s">
        <v>1</v>
      </c>
      <c r="F157" s="255" t="s">
        <v>5435</v>
      </c>
      <c r="G157" s="253"/>
      <c r="H157" s="256">
        <v>124.59399999999999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3" customFormat="1">
      <c r="A158" s="13"/>
      <c r="B158" s="252"/>
      <c r="C158" s="253"/>
      <c r="D158" s="232" t="s">
        <v>337</v>
      </c>
      <c r="E158" s="254" t="s">
        <v>1</v>
      </c>
      <c r="F158" s="255" t="s">
        <v>5447</v>
      </c>
      <c r="G158" s="253"/>
      <c r="H158" s="256">
        <v>-74.522000000000006</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50.071999999999989</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1946</v>
      </c>
      <c r="F160" s="221" t="s">
        <v>1947</v>
      </c>
      <c r="G160" s="222" t="s">
        <v>335</v>
      </c>
      <c r="H160" s="223">
        <v>36.210999999999999</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5448</v>
      </c>
    </row>
    <row r="161" s="13" customFormat="1">
      <c r="A161" s="13"/>
      <c r="B161" s="252"/>
      <c r="C161" s="253"/>
      <c r="D161" s="232" t="s">
        <v>337</v>
      </c>
      <c r="E161" s="254" t="s">
        <v>1</v>
      </c>
      <c r="F161" s="255" t="s">
        <v>5440</v>
      </c>
      <c r="G161" s="253"/>
      <c r="H161" s="256">
        <v>55.337000000000003</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3" customFormat="1">
      <c r="A162" s="13"/>
      <c r="B162" s="252"/>
      <c r="C162" s="253"/>
      <c r="D162" s="232" t="s">
        <v>337</v>
      </c>
      <c r="E162" s="254" t="s">
        <v>1</v>
      </c>
      <c r="F162" s="255" t="s">
        <v>5449</v>
      </c>
      <c r="G162" s="253"/>
      <c r="H162" s="256">
        <v>-19.126000000000001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337</v>
      </c>
      <c r="AU162" s="262" t="s">
        <v>85</v>
      </c>
      <c r="AV162" s="13" t="s">
        <v>87</v>
      </c>
      <c r="AW162" s="13" t="s">
        <v>33</v>
      </c>
      <c r="AX162" s="13" t="s">
        <v>77</v>
      </c>
      <c r="AY162" s="262" t="s">
        <v>247</v>
      </c>
    </row>
    <row r="163" s="14" customFormat="1">
      <c r="A163" s="14"/>
      <c r="B163" s="263"/>
      <c r="C163" s="264"/>
      <c r="D163" s="232" t="s">
        <v>337</v>
      </c>
      <c r="E163" s="265" t="s">
        <v>1</v>
      </c>
      <c r="F163" s="266" t="s">
        <v>340</v>
      </c>
      <c r="G163" s="264"/>
      <c r="H163" s="267">
        <v>36.210999999999999</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337</v>
      </c>
      <c r="AU163" s="273" t="s">
        <v>85</v>
      </c>
      <c r="AV163" s="14" t="s">
        <v>258</v>
      </c>
      <c r="AW163" s="14" t="s">
        <v>33</v>
      </c>
      <c r="AX163" s="14" t="s">
        <v>85</v>
      </c>
      <c r="AY163" s="273" t="s">
        <v>247</v>
      </c>
    </row>
    <row r="164" s="2" customFormat="1" ht="16.5" customHeight="1">
      <c r="A164" s="38"/>
      <c r="B164" s="39"/>
      <c r="C164" s="219" t="s">
        <v>299</v>
      </c>
      <c r="D164" s="219" t="s">
        <v>248</v>
      </c>
      <c r="E164" s="220" t="s">
        <v>1887</v>
      </c>
      <c r="F164" s="221" t="s">
        <v>1888</v>
      </c>
      <c r="G164" s="222" t="s">
        <v>364</v>
      </c>
      <c r="H164" s="223">
        <v>67.849000000000004</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5450</v>
      </c>
    </row>
    <row r="165" s="13" customFormat="1">
      <c r="A165" s="13"/>
      <c r="B165" s="252"/>
      <c r="C165" s="253"/>
      <c r="D165" s="232" t="s">
        <v>337</v>
      </c>
      <c r="E165" s="254" t="s">
        <v>1</v>
      </c>
      <c r="F165" s="255" t="s">
        <v>5451</v>
      </c>
      <c r="G165" s="253"/>
      <c r="H165" s="256">
        <v>67.849000000000004</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67.849000000000004</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11" customFormat="1" ht="25.92" customHeight="1">
      <c r="A167" s="11"/>
      <c r="B167" s="205"/>
      <c r="C167" s="206"/>
      <c r="D167" s="207" t="s">
        <v>76</v>
      </c>
      <c r="E167" s="208" t="s">
        <v>258</v>
      </c>
      <c r="F167" s="208" t="s">
        <v>596</v>
      </c>
      <c r="G167" s="206"/>
      <c r="H167" s="206"/>
      <c r="I167" s="209"/>
      <c r="J167" s="210">
        <f>BK167</f>
        <v>0</v>
      </c>
      <c r="K167" s="206"/>
      <c r="L167" s="211"/>
      <c r="M167" s="212"/>
      <c r="N167" s="213"/>
      <c r="O167" s="213"/>
      <c r="P167" s="214">
        <f>P168</f>
        <v>0</v>
      </c>
      <c r="Q167" s="213"/>
      <c r="R167" s="214">
        <f>R168</f>
        <v>0</v>
      </c>
      <c r="S167" s="213"/>
      <c r="T167" s="215">
        <f>T168</f>
        <v>0</v>
      </c>
      <c r="U167" s="11"/>
      <c r="V167" s="11"/>
      <c r="W167" s="11"/>
      <c r="X167" s="11"/>
      <c r="Y167" s="11"/>
      <c r="Z167" s="11"/>
      <c r="AA167" s="11"/>
      <c r="AB167" s="11"/>
      <c r="AC167" s="11"/>
      <c r="AD167" s="11"/>
      <c r="AE167" s="11"/>
      <c r="AR167" s="216" t="s">
        <v>85</v>
      </c>
      <c r="AT167" s="217" t="s">
        <v>76</v>
      </c>
      <c r="AU167" s="217" t="s">
        <v>77</v>
      </c>
      <c r="AY167" s="216" t="s">
        <v>247</v>
      </c>
      <c r="BK167" s="218">
        <f>BK168</f>
        <v>0</v>
      </c>
    </row>
    <row r="168" s="2" customFormat="1" ht="16.5" customHeight="1">
      <c r="A168" s="38"/>
      <c r="B168" s="39"/>
      <c r="C168" s="219" t="s">
        <v>279</v>
      </c>
      <c r="D168" s="219" t="s">
        <v>248</v>
      </c>
      <c r="E168" s="220" t="s">
        <v>1950</v>
      </c>
      <c r="F168" s="221" t="s">
        <v>1951</v>
      </c>
      <c r="G168" s="222" t="s">
        <v>335</v>
      </c>
      <c r="H168" s="223">
        <v>12.577999999999999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5452</v>
      </c>
    </row>
    <row r="169" s="11" customFormat="1" ht="25.92" customHeight="1">
      <c r="A169" s="11"/>
      <c r="B169" s="205"/>
      <c r="C169" s="206"/>
      <c r="D169" s="207" t="s">
        <v>76</v>
      </c>
      <c r="E169" s="208" t="s">
        <v>271</v>
      </c>
      <c r="F169" s="208" t="s">
        <v>1963</v>
      </c>
      <c r="G169" s="206"/>
      <c r="H169" s="206"/>
      <c r="I169" s="209"/>
      <c r="J169" s="210">
        <f>BK169</f>
        <v>0</v>
      </c>
      <c r="K169" s="206"/>
      <c r="L169" s="211"/>
      <c r="M169" s="212"/>
      <c r="N169" s="213"/>
      <c r="O169" s="213"/>
      <c r="P169" s="214">
        <f>P170</f>
        <v>0</v>
      </c>
      <c r="Q169" s="213"/>
      <c r="R169" s="214">
        <f>R170</f>
        <v>0</v>
      </c>
      <c r="S169" s="213"/>
      <c r="T169" s="215">
        <f>T170</f>
        <v>0</v>
      </c>
      <c r="U169" s="11"/>
      <c r="V169" s="11"/>
      <c r="W169" s="11"/>
      <c r="X169" s="11"/>
      <c r="Y169" s="11"/>
      <c r="Z169" s="11"/>
      <c r="AA169" s="11"/>
      <c r="AB169" s="11"/>
      <c r="AC169" s="11"/>
      <c r="AD169" s="11"/>
      <c r="AE169" s="11"/>
      <c r="AR169" s="216" t="s">
        <v>85</v>
      </c>
      <c r="AT169" s="217" t="s">
        <v>76</v>
      </c>
      <c r="AU169" s="217" t="s">
        <v>77</v>
      </c>
      <c r="AY169" s="216" t="s">
        <v>247</v>
      </c>
      <c r="BK169" s="218">
        <f>BK170</f>
        <v>0</v>
      </c>
    </row>
    <row r="170" s="2" customFormat="1" ht="16.5" customHeight="1">
      <c r="A170" s="38"/>
      <c r="B170" s="39"/>
      <c r="C170" s="219" t="s">
        <v>305</v>
      </c>
      <c r="D170" s="219" t="s">
        <v>248</v>
      </c>
      <c r="E170" s="220" t="s">
        <v>1977</v>
      </c>
      <c r="F170" s="221" t="s">
        <v>1978</v>
      </c>
      <c r="G170" s="222" t="s">
        <v>335</v>
      </c>
      <c r="H170" s="223">
        <v>6.6079999999999997</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5453</v>
      </c>
    </row>
    <row r="171" s="11" customFormat="1" ht="25.92" customHeight="1">
      <c r="A171" s="11"/>
      <c r="B171" s="205"/>
      <c r="C171" s="206"/>
      <c r="D171" s="207" t="s">
        <v>76</v>
      </c>
      <c r="E171" s="208" t="s">
        <v>1021</v>
      </c>
      <c r="F171" s="208" t="s">
        <v>1169</v>
      </c>
      <c r="G171" s="206"/>
      <c r="H171" s="206"/>
      <c r="I171" s="209"/>
      <c r="J171" s="210">
        <f>BK171</f>
        <v>0</v>
      </c>
      <c r="K171" s="206"/>
      <c r="L171" s="211"/>
      <c r="M171" s="212"/>
      <c r="N171" s="213"/>
      <c r="O171" s="213"/>
      <c r="P171" s="214">
        <f>SUM(P172:P177)</f>
        <v>0</v>
      </c>
      <c r="Q171" s="213"/>
      <c r="R171" s="214">
        <f>SUM(R172:R177)</f>
        <v>0</v>
      </c>
      <c r="S171" s="213"/>
      <c r="T171" s="215">
        <f>SUM(T172:T177)</f>
        <v>0</v>
      </c>
      <c r="U171" s="11"/>
      <c r="V171" s="11"/>
      <c r="W171" s="11"/>
      <c r="X171" s="11"/>
      <c r="Y171" s="11"/>
      <c r="Z171" s="11"/>
      <c r="AA171" s="11"/>
      <c r="AB171" s="11"/>
      <c r="AC171" s="11"/>
      <c r="AD171" s="11"/>
      <c r="AE171" s="11"/>
      <c r="AR171" s="216" t="s">
        <v>85</v>
      </c>
      <c r="AT171" s="217" t="s">
        <v>76</v>
      </c>
      <c r="AU171" s="217" t="s">
        <v>77</v>
      </c>
      <c r="AY171" s="216" t="s">
        <v>247</v>
      </c>
      <c r="BK171" s="218">
        <f>SUM(BK172:BK177)</f>
        <v>0</v>
      </c>
    </row>
    <row r="172" s="2" customFormat="1" ht="16.5" customHeight="1">
      <c r="A172" s="38"/>
      <c r="B172" s="39"/>
      <c r="C172" s="219" t="s">
        <v>291</v>
      </c>
      <c r="D172" s="219" t="s">
        <v>248</v>
      </c>
      <c r="E172" s="220" t="s">
        <v>1986</v>
      </c>
      <c r="F172" s="221" t="s">
        <v>1987</v>
      </c>
      <c r="G172" s="222" t="s">
        <v>1988</v>
      </c>
      <c r="H172" s="223">
        <v>21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5454</v>
      </c>
    </row>
    <row r="173" s="2" customFormat="1" ht="16.5" customHeight="1">
      <c r="A173" s="38"/>
      <c r="B173" s="39"/>
      <c r="C173" s="219" t="s">
        <v>313</v>
      </c>
      <c r="D173" s="219" t="s">
        <v>248</v>
      </c>
      <c r="E173" s="220" t="s">
        <v>1990</v>
      </c>
      <c r="F173" s="221" t="s">
        <v>1991</v>
      </c>
      <c r="G173" s="222" t="s">
        <v>1988</v>
      </c>
      <c r="H173" s="223">
        <v>23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5455</v>
      </c>
    </row>
    <row r="174" s="2" customFormat="1" ht="16.5" customHeight="1">
      <c r="A174" s="38"/>
      <c r="B174" s="39"/>
      <c r="C174" s="219" t="s">
        <v>296</v>
      </c>
      <c r="D174" s="219" t="s">
        <v>248</v>
      </c>
      <c r="E174" s="220" t="s">
        <v>1993</v>
      </c>
      <c r="F174" s="221" t="s">
        <v>1994</v>
      </c>
      <c r="G174" s="222" t="s">
        <v>398</v>
      </c>
      <c r="H174" s="223">
        <v>44</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5456</v>
      </c>
    </row>
    <row r="175" s="13" customFormat="1">
      <c r="A175" s="13"/>
      <c r="B175" s="252"/>
      <c r="C175" s="253"/>
      <c r="D175" s="232" t="s">
        <v>337</v>
      </c>
      <c r="E175" s="254" t="s">
        <v>1</v>
      </c>
      <c r="F175" s="255" t="s">
        <v>5457</v>
      </c>
      <c r="G175" s="253"/>
      <c r="H175" s="256">
        <v>23</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1997</v>
      </c>
      <c r="G176" s="253"/>
      <c r="H176" s="256">
        <v>21</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44</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11" customFormat="1" ht="25.92" customHeight="1">
      <c r="A178" s="11"/>
      <c r="B178" s="205"/>
      <c r="C178" s="206"/>
      <c r="D178" s="207" t="s">
        <v>76</v>
      </c>
      <c r="E178" s="208" t="s">
        <v>360</v>
      </c>
      <c r="F178" s="208" t="s">
        <v>361</v>
      </c>
      <c r="G178" s="206"/>
      <c r="H178" s="206"/>
      <c r="I178" s="209"/>
      <c r="J178" s="210">
        <f>BK178</f>
        <v>0</v>
      </c>
      <c r="K178" s="206"/>
      <c r="L178" s="211"/>
      <c r="M178" s="212"/>
      <c r="N178" s="213"/>
      <c r="O178" s="213"/>
      <c r="P178" s="214">
        <f>P179</f>
        <v>0</v>
      </c>
      <c r="Q178" s="213"/>
      <c r="R178" s="214">
        <f>R179</f>
        <v>0</v>
      </c>
      <c r="S178" s="213"/>
      <c r="T178" s="215">
        <f>T179</f>
        <v>0</v>
      </c>
      <c r="U178" s="11"/>
      <c r="V178" s="11"/>
      <c r="W178" s="11"/>
      <c r="X178" s="11"/>
      <c r="Y178" s="11"/>
      <c r="Z178" s="11"/>
      <c r="AA178" s="11"/>
      <c r="AB178" s="11"/>
      <c r="AC178" s="11"/>
      <c r="AD178" s="11"/>
      <c r="AE178" s="11"/>
      <c r="AR178" s="216" t="s">
        <v>85</v>
      </c>
      <c r="AT178" s="217" t="s">
        <v>76</v>
      </c>
      <c r="AU178" s="217" t="s">
        <v>77</v>
      </c>
      <c r="AY178" s="216" t="s">
        <v>247</v>
      </c>
      <c r="BK178" s="218">
        <f>BK179</f>
        <v>0</v>
      </c>
    </row>
    <row r="179" s="2" customFormat="1" ht="16.5" customHeight="1">
      <c r="A179" s="38"/>
      <c r="B179" s="39"/>
      <c r="C179" s="219" t="s">
        <v>8</v>
      </c>
      <c r="D179" s="219" t="s">
        <v>248</v>
      </c>
      <c r="E179" s="220" t="s">
        <v>5458</v>
      </c>
      <c r="F179" s="221" t="s">
        <v>5459</v>
      </c>
      <c r="G179" s="222" t="s">
        <v>364</v>
      </c>
      <c r="H179" s="223">
        <v>131.71700000000001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5460</v>
      </c>
    </row>
    <row r="180" s="11" customFormat="1" ht="25.92" customHeight="1">
      <c r="A180" s="11"/>
      <c r="B180" s="205"/>
      <c r="C180" s="206"/>
      <c r="D180" s="207" t="s">
        <v>76</v>
      </c>
      <c r="E180" s="208" t="s">
        <v>1605</v>
      </c>
      <c r="F180" s="208" t="s">
        <v>1606</v>
      </c>
      <c r="G180" s="206"/>
      <c r="H180" s="206"/>
      <c r="I180" s="209"/>
      <c r="J180" s="210">
        <f>BK180</f>
        <v>0</v>
      </c>
      <c r="K180" s="206"/>
      <c r="L180" s="211"/>
      <c r="M180" s="212"/>
      <c r="N180" s="213"/>
      <c r="O180" s="213"/>
      <c r="P180" s="214">
        <f>SUM(P181:P209)</f>
        <v>0</v>
      </c>
      <c r="Q180" s="213"/>
      <c r="R180" s="214">
        <f>SUM(R181:R209)</f>
        <v>0</v>
      </c>
      <c r="S180" s="213"/>
      <c r="T180" s="215">
        <f>SUM(T181:T209)</f>
        <v>0</v>
      </c>
      <c r="U180" s="11"/>
      <c r="V180" s="11"/>
      <c r="W180" s="11"/>
      <c r="X180" s="11"/>
      <c r="Y180" s="11"/>
      <c r="Z180" s="11"/>
      <c r="AA180" s="11"/>
      <c r="AB180" s="11"/>
      <c r="AC180" s="11"/>
      <c r="AD180" s="11"/>
      <c r="AE180" s="11"/>
      <c r="AR180" s="216" t="s">
        <v>87</v>
      </c>
      <c r="AT180" s="217" t="s">
        <v>76</v>
      </c>
      <c r="AU180" s="217" t="s">
        <v>77</v>
      </c>
      <c r="AY180" s="216" t="s">
        <v>247</v>
      </c>
      <c r="BK180" s="218">
        <f>SUM(BK181:BK209)</f>
        <v>0</v>
      </c>
    </row>
    <row r="181" s="2" customFormat="1" ht="16.5" customHeight="1">
      <c r="A181" s="38"/>
      <c r="B181" s="39"/>
      <c r="C181" s="219" t="s">
        <v>264</v>
      </c>
      <c r="D181" s="219" t="s">
        <v>248</v>
      </c>
      <c r="E181" s="220" t="s">
        <v>2034</v>
      </c>
      <c r="F181" s="221" t="s">
        <v>5461</v>
      </c>
      <c r="G181" s="222" t="s">
        <v>681</v>
      </c>
      <c r="H181" s="223">
        <v>190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5462</v>
      </c>
    </row>
    <row r="182" s="2" customFormat="1" ht="16.5" customHeight="1">
      <c r="A182" s="38"/>
      <c r="B182" s="39"/>
      <c r="C182" s="219" t="s">
        <v>281</v>
      </c>
      <c r="D182" s="219" t="s">
        <v>248</v>
      </c>
      <c r="E182" s="220" t="s">
        <v>2037</v>
      </c>
      <c r="F182" s="221" t="s">
        <v>2038</v>
      </c>
      <c r="G182" s="222" t="s">
        <v>681</v>
      </c>
      <c r="H182" s="223">
        <v>243</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5463</v>
      </c>
    </row>
    <row r="183" s="2" customFormat="1" ht="16.5" customHeight="1">
      <c r="A183" s="38"/>
      <c r="B183" s="39"/>
      <c r="C183" s="219" t="s">
        <v>285</v>
      </c>
      <c r="D183" s="219" t="s">
        <v>248</v>
      </c>
      <c r="E183" s="220" t="s">
        <v>2040</v>
      </c>
      <c r="F183" s="221" t="s">
        <v>2041</v>
      </c>
      <c r="G183" s="222" t="s">
        <v>681</v>
      </c>
      <c r="H183" s="223">
        <v>92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5464</v>
      </c>
    </row>
    <row r="184" s="13" customFormat="1">
      <c r="A184" s="13"/>
      <c r="B184" s="252"/>
      <c r="C184" s="253"/>
      <c r="D184" s="232" t="s">
        <v>337</v>
      </c>
      <c r="E184" s="254" t="s">
        <v>1</v>
      </c>
      <c r="F184" s="255" t="s">
        <v>5465</v>
      </c>
      <c r="G184" s="253"/>
      <c r="H184" s="256">
        <v>92</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92</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528</v>
      </c>
      <c r="D186" s="219" t="s">
        <v>248</v>
      </c>
      <c r="E186" s="220" t="s">
        <v>2044</v>
      </c>
      <c r="F186" s="221" t="s">
        <v>2045</v>
      </c>
      <c r="G186" s="222" t="s">
        <v>681</v>
      </c>
      <c r="H186" s="223">
        <v>22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5466</v>
      </c>
    </row>
    <row r="187" s="2" customFormat="1" ht="16.5" customHeight="1">
      <c r="A187" s="38"/>
      <c r="B187" s="39"/>
      <c r="C187" s="219" t="s">
        <v>304</v>
      </c>
      <c r="D187" s="219" t="s">
        <v>248</v>
      </c>
      <c r="E187" s="220" t="s">
        <v>2047</v>
      </c>
      <c r="F187" s="221" t="s">
        <v>2048</v>
      </c>
      <c r="G187" s="222" t="s">
        <v>681</v>
      </c>
      <c r="H187" s="223">
        <v>49</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5467</v>
      </c>
    </row>
    <row r="188" s="2" customFormat="1" ht="16.5" customHeight="1">
      <c r="A188" s="38"/>
      <c r="B188" s="39"/>
      <c r="C188" s="219" t="s">
        <v>7</v>
      </c>
      <c r="D188" s="219" t="s">
        <v>248</v>
      </c>
      <c r="E188" s="220" t="s">
        <v>2050</v>
      </c>
      <c r="F188" s="221" t="s">
        <v>2051</v>
      </c>
      <c r="G188" s="222" t="s">
        <v>681</v>
      </c>
      <c r="H188" s="223">
        <v>61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5468</v>
      </c>
    </row>
    <row r="189" s="2" customFormat="1" ht="16.5" customHeight="1">
      <c r="A189" s="38"/>
      <c r="B189" s="39"/>
      <c r="C189" s="219" t="s">
        <v>308</v>
      </c>
      <c r="D189" s="219" t="s">
        <v>248</v>
      </c>
      <c r="E189" s="220" t="s">
        <v>2053</v>
      </c>
      <c r="F189" s="221" t="s">
        <v>2054</v>
      </c>
      <c r="G189" s="222" t="s">
        <v>681</v>
      </c>
      <c r="H189" s="223">
        <v>47</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5469</v>
      </c>
    </row>
    <row r="190" s="2" customFormat="1" ht="16.5" customHeight="1">
      <c r="A190" s="38"/>
      <c r="B190" s="39"/>
      <c r="C190" s="219" t="s">
        <v>557</v>
      </c>
      <c r="D190" s="219" t="s">
        <v>248</v>
      </c>
      <c r="E190" s="220" t="s">
        <v>2056</v>
      </c>
      <c r="F190" s="221" t="s">
        <v>2057</v>
      </c>
      <c r="G190" s="222" t="s">
        <v>681</v>
      </c>
      <c r="H190" s="223">
        <v>256</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5470</v>
      </c>
    </row>
    <row r="191" s="2" customFormat="1" ht="16.5" customHeight="1">
      <c r="A191" s="38"/>
      <c r="B191" s="39"/>
      <c r="C191" s="219" t="s">
        <v>311</v>
      </c>
      <c r="D191" s="219" t="s">
        <v>248</v>
      </c>
      <c r="E191" s="220" t="s">
        <v>2059</v>
      </c>
      <c r="F191" s="221" t="s">
        <v>2060</v>
      </c>
      <c r="G191" s="222" t="s">
        <v>681</v>
      </c>
      <c r="H191" s="223">
        <v>77</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5471</v>
      </c>
    </row>
    <row r="192" s="2" customFormat="1" ht="16.5" customHeight="1">
      <c r="A192" s="38"/>
      <c r="B192" s="39"/>
      <c r="C192" s="219" t="s">
        <v>572</v>
      </c>
      <c r="D192" s="219" t="s">
        <v>248</v>
      </c>
      <c r="E192" s="220" t="s">
        <v>5472</v>
      </c>
      <c r="F192" s="221" t="s">
        <v>5473</v>
      </c>
      <c r="G192" s="222" t="s">
        <v>681</v>
      </c>
      <c r="H192" s="223">
        <v>13</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5474</v>
      </c>
    </row>
    <row r="193" s="2" customFormat="1" ht="16.5" customHeight="1">
      <c r="A193" s="38"/>
      <c r="B193" s="39"/>
      <c r="C193" s="219" t="s">
        <v>316</v>
      </c>
      <c r="D193" s="219" t="s">
        <v>248</v>
      </c>
      <c r="E193" s="220" t="s">
        <v>2062</v>
      </c>
      <c r="F193" s="221" t="s">
        <v>2063</v>
      </c>
      <c r="G193" s="222" t="s">
        <v>681</v>
      </c>
      <c r="H193" s="223">
        <v>499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5475</v>
      </c>
    </row>
    <row r="194" s="13" customFormat="1">
      <c r="A194" s="13"/>
      <c r="B194" s="252"/>
      <c r="C194" s="253"/>
      <c r="D194" s="232" t="s">
        <v>337</v>
      </c>
      <c r="E194" s="254" t="s">
        <v>1</v>
      </c>
      <c r="F194" s="255" t="s">
        <v>5476</v>
      </c>
      <c r="G194" s="253"/>
      <c r="H194" s="256">
        <v>499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499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2" customFormat="1" ht="16.5" customHeight="1">
      <c r="A196" s="38"/>
      <c r="B196" s="39"/>
      <c r="C196" s="219" t="s">
        <v>589</v>
      </c>
      <c r="D196" s="219" t="s">
        <v>248</v>
      </c>
      <c r="E196" s="220" t="s">
        <v>2066</v>
      </c>
      <c r="F196" s="221" t="s">
        <v>2067</v>
      </c>
      <c r="G196" s="222" t="s">
        <v>681</v>
      </c>
      <c r="H196" s="223">
        <v>169</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5477</v>
      </c>
    </row>
    <row r="197" s="13" customFormat="1">
      <c r="A197" s="13"/>
      <c r="B197" s="252"/>
      <c r="C197" s="253"/>
      <c r="D197" s="232" t="s">
        <v>337</v>
      </c>
      <c r="E197" s="254" t="s">
        <v>1</v>
      </c>
      <c r="F197" s="255" t="s">
        <v>5478</v>
      </c>
      <c r="G197" s="253"/>
      <c r="H197" s="256">
        <v>169</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337</v>
      </c>
      <c r="AU197" s="262" t="s">
        <v>85</v>
      </c>
      <c r="AV197" s="13" t="s">
        <v>87</v>
      </c>
      <c r="AW197" s="13" t="s">
        <v>33</v>
      </c>
      <c r="AX197" s="13" t="s">
        <v>77</v>
      </c>
      <c r="AY197" s="262" t="s">
        <v>247</v>
      </c>
    </row>
    <row r="198" s="14" customFormat="1">
      <c r="A198" s="14"/>
      <c r="B198" s="263"/>
      <c r="C198" s="264"/>
      <c r="D198" s="232" t="s">
        <v>337</v>
      </c>
      <c r="E198" s="265" t="s">
        <v>1</v>
      </c>
      <c r="F198" s="266" t="s">
        <v>340</v>
      </c>
      <c r="G198" s="264"/>
      <c r="H198" s="267">
        <v>169</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337</v>
      </c>
      <c r="AU198" s="273" t="s">
        <v>85</v>
      </c>
      <c r="AV198" s="14" t="s">
        <v>258</v>
      </c>
      <c r="AW198" s="14" t="s">
        <v>33</v>
      </c>
      <c r="AX198" s="14" t="s">
        <v>85</v>
      </c>
      <c r="AY198" s="273" t="s">
        <v>247</v>
      </c>
    </row>
    <row r="199" s="2" customFormat="1" ht="16.5" customHeight="1">
      <c r="A199" s="38"/>
      <c r="B199" s="39"/>
      <c r="C199" s="219" t="s">
        <v>499</v>
      </c>
      <c r="D199" s="219" t="s">
        <v>248</v>
      </c>
      <c r="E199" s="220" t="s">
        <v>2070</v>
      </c>
      <c r="F199" s="221" t="s">
        <v>2071</v>
      </c>
      <c r="G199" s="222" t="s">
        <v>681</v>
      </c>
      <c r="H199" s="223">
        <v>96</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5479</v>
      </c>
    </row>
    <row r="200" s="13" customFormat="1">
      <c r="A200" s="13"/>
      <c r="B200" s="252"/>
      <c r="C200" s="253"/>
      <c r="D200" s="232" t="s">
        <v>337</v>
      </c>
      <c r="E200" s="254" t="s">
        <v>1</v>
      </c>
      <c r="F200" s="255" t="s">
        <v>5480</v>
      </c>
      <c r="G200" s="253"/>
      <c r="H200" s="256">
        <v>96</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96</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16.5" customHeight="1">
      <c r="A202" s="38"/>
      <c r="B202" s="39"/>
      <c r="C202" s="219" t="s">
        <v>603</v>
      </c>
      <c r="D202" s="219" t="s">
        <v>248</v>
      </c>
      <c r="E202" s="220" t="s">
        <v>2074</v>
      </c>
      <c r="F202" s="221" t="s">
        <v>2075</v>
      </c>
      <c r="G202" s="222" t="s">
        <v>681</v>
      </c>
      <c r="H202" s="223">
        <v>35</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5481</v>
      </c>
    </row>
    <row r="203" s="13" customFormat="1">
      <c r="A203" s="13"/>
      <c r="B203" s="252"/>
      <c r="C203" s="253"/>
      <c r="D203" s="232" t="s">
        <v>337</v>
      </c>
      <c r="E203" s="254" t="s">
        <v>1</v>
      </c>
      <c r="F203" s="255" t="s">
        <v>5482</v>
      </c>
      <c r="G203" s="253"/>
      <c r="H203" s="256">
        <v>35</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35</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508</v>
      </c>
      <c r="D205" s="219" t="s">
        <v>248</v>
      </c>
      <c r="E205" s="220" t="s">
        <v>2077</v>
      </c>
      <c r="F205" s="221" t="s">
        <v>2078</v>
      </c>
      <c r="G205" s="222" t="s">
        <v>681</v>
      </c>
      <c r="H205" s="223">
        <v>61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5483</v>
      </c>
    </row>
    <row r="206" s="13" customFormat="1">
      <c r="A206" s="13"/>
      <c r="B206" s="252"/>
      <c r="C206" s="253"/>
      <c r="D206" s="232" t="s">
        <v>337</v>
      </c>
      <c r="E206" s="254" t="s">
        <v>1</v>
      </c>
      <c r="F206" s="255" t="s">
        <v>5484</v>
      </c>
      <c r="G206" s="253"/>
      <c r="H206" s="256">
        <v>61</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337</v>
      </c>
      <c r="AU206" s="262" t="s">
        <v>85</v>
      </c>
      <c r="AV206" s="13" t="s">
        <v>87</v>
      </c>
      <c r="AW206" s="13" t="s">
        <v>33</v>
      </c>
      <c r="AX206" s="13" t="s">
        <v>77</v>
      </c>
      <c r="AY206" s="262" t="s">
        <v>247</v>
      </c>
    </row>
    <row r="207" s="14" customFormat="1">
      <c r="A207" s="14"/>
      <c r="B207" s="263"/>
      <c r="C207" s="264"/>
      <c r="D207" s="232" t="s">
        <v>337</v>
      </c>
      <c r="E207" s="265" t="s">
        <v>1</v>
      </c>
      <c r="F207" s="266" t="s">
        <v>340</v>
      </c>
      <c r="G207" s="264"/>
      <c r="H207" s="267">
        <v>61</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337</v>
      </c>
      <c r="AU207" s="273" t="s">
        <v>85</v>
      </c>
      <c r="AV207" s="14" t="s">
        <v>258</v>
      </c>
      <c r="AW207" s="14" t="s">
        <v>33</v>
      </c>
      <c r="AX207" s="14" t="s">
        <v>85</v>
      </c>
      <c r="AY207" s="273" t="s">
        <v>247</v>
      </c>
    </row>
    <row r="208" s="2" customFormat="1" ht="16.5" customHeight="1">
      <c r="A208" s="38"/>
      <c r="B208" s="39"/>
      <c r="C208" s="219" t="s">
        <v>616</v>
      </c>
      <c r="D208" s="219" t="s">
        <v>248</v>
      </c>
      <c r="E208" s="220" t="s">
        <v>2081</v>
      </c>
      <c r="F208" s="221" t="s">
        <v>2082</v>
      </c>
      <c r="G208" s="222" t="s">
        <v>681</v>
      </c>
      <c r="H208" s="223">
        <v>190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5485</v>
      </c>
    </row>
    <row r="209" s="2" customFormat="1" ht="16.5" customHeight="1">
      <c r="A209" s="38"/>
      <c r="B209" s="39"/>
      <c r="C209" s="219" t="s">
        <v>513</v>
      </c>
      <c r="D209" s="219" t="s">
        <v>248</v>
      </c>
      <c r="E209" s="220" t="s">
        <v>2084</v>
      </c>
      <c r="F209" s="221" t="s">
        <v>2085</v>
      </c>
      <c r="G209" s="222" t="s">
        <v>364</v>
      </c>
      <c r="H209" s="223">
        <v>0.23499999999999999</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5486</v>
      </c>
    </row>
    <row r="210" s="11" customFormat="1" ht="25.92" customHeight="1">
      <c r="A210" s="11"/>
      <c r="B210" s="205"/>
      <c r="C210" s="206"/>
      <c r="D210" s="207" t="s">
        <v>76</v>
      </c>
      <c r="E210" s="208" t="s">
        <v>2087</v>
      </c>
      <c r="F210" s="208" t="s">
        <v>2088</v>
      </c>
      <c r="G210" s="206"/>
      <c r="H210" s="206"/>
      <c r="I210" s="209"/>
      <c r="J210" s="210">
        <f>BK210</f>
        <v>0</v>
      </c>
      <c r="K210" s="206"/>
      <c r="L210" s="211"/>
      <c r="M210" s="212"/>
      <c r="N210" s="213"/>
      <c r="O210" s="213"/>
      <c r="P210" s="214">
        <f>SUM(P211:P268)</f>
        <v>0</v>
      </c>
      <c r="Q210" s="213"/>
      <c r="R210" s="214">
        <f>SUM(R211:R268)</f>
        <v>0.00464</v>
      </c>
      <c r="S210" s="213"/>
      <c r="T210" s="215">
        <f>SUM(T211:T268)</f>
        <v>0</v>
      </c>
      <c r="U210" s="11"/>
      <c r="V210" s="11"/>
      <c r="W210" s="11"/>
      <c r="X210" s="11"/>
      <c r="Y210" s="11"/>
      <c r="Z210" s="11"/>
      <c r="AA210" s="11"/>
      <c r="AB210" s="11"/>
      <c r="AC210" s="11"/>
      <c r="AD210" s="11"/>
      <c r="AE210" s="11"/>
      <c r="AR210" s="216" t="s">
        <v>87</v>
      </c>
      <c r="AT210" s="217" t="s">
        <v>76</v>
      </c>
      <c r="AU210" s="217" t="s">
        <v>77</v>
      </c>
      <c r="AY210" s="216" t="s">
        <v>247</v>
      </c>
      <c r="BK210" s="218">
        <f>SUM(BK211:BK268)</f>
        <v>0</v>
      </c>
    </row>
    <row r="211" s="2" customFormat="1" ht="16.5" customHeight="1">
      <c r="A211" s="38"/>
      <c r="B211" s="39"/>
      <c r="C211" s="219" t="s">
        <v>627</v>
      </c>
      <c r="D211" s="219" t="s">
        <v>248</v>
      </c>
      <c r="E211" s="220" t="s">
        <v>2102</v>
      </c>
      <c r="F211" s="221" t="s">
        <v>2103</v>
      </c>
      <c r="G211" s="222" t="s">
        <v>1966</v>
      </c>
      <c r="H211" s="223">
        <v>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5487</v>
      </c>
    </row>
    <row r="212" s="2" customFormat="1" ht="16.5" customHeight="1">
      <c r="A212" s="38"/>
      <c r="B212" s="39"/>
      <c r="C212" s="219" t="s">
        <v>522</v>
      </c>
      <c r="D212" s="219" t="s">
        <v>248</v>
      </c>
      <c r="E212" s="220" t="s">
        <v>2105</v>
      </c>
      <c r="F212" s="221" t="s">
        <v>2106</v>
      </c>
      <c r="G212" s="222" t="s">
        <v>1966</v>
      </c>
      <c r="H212" s="223">
        <v>3</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5488</v>
      </c>
    </row>
    <row r="213" s="2" customFormat="1" ht="16.5" customHeight="1">
      <c r="A213" s="38"/>
      <c r="B213" s="39"/>
      <c r="C213" s="219" t="s">
        <v>636</v>
      </c>
      <c r="D213" s="219" t="s">
        <v>248</v>
      </c>
      <c r="E213" s="220" t="s">
        <v>5489</v>
      </c>
      <c r="F213" s="221" t="s">
        <v>5490</v>
      </c>
      <c r="G213" s="222" t="s">
        <v>1966</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5491</v>
      </c>
    </row>
    <row r="214" s="2" customFormat="1" ht="16.5" customHeight="1">
      <c r="A214" s="38"/>
      <c r="B214" s="39"/>
      <c r="C214" s="219" t="s">
        <v>526</v>
      </c>
      <c r="D214" s="219" t="s">
        <v>248</v>
      </c>
      <c r="E214" s="220" t="s">
        <v>2111</v>
      </c>
      <c r="F214" s="221" t="s">
        <v>2112</v>
      </c>
      <c r="G214" s="222" t="s">
        <v>1966</v>
      </c>
      <c r="H214" s="223">
        <v>13</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5492</v>
      </c>
    </row>
    <row r="215" s="2" customFormat="1" ht="16.5" customHeight="1">
      <c r="A215" s="38"/>
      <c r="B215" s="39"/>
      <c r="C215" s="219" t="s">
        <v>663</v>
      </c>
      <c r="D215" s="219" t="s">
        <v>248</v>
      </c>
      <c r="E215" s="220" t="s">
        <v>2119</v>
      </c>
      <c r="F215" s="221" t="s">
        <v>2120</v>
      </c>
      <c r="G215" s="222" t="s">
        <v>1966</v>
      </c>
      <c r="H215" s="223">
        <v>5</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5493</v>
      </c>
    </row>
    <row r="216" s="2" customFormat="1" ht="16.5" customHeight="1">
      <c r="A216" s="38"/>
      <c r="B216" s="39"/>
      <c r="C216" s="219" t="s">
        <v>531</v>
      </c>
      <c r="D216" s="219" t="s">
        <v>248</v>
      </c>
      <c r="E216" s="220" t="s">
        <v>2089</v>
      </c>
      <c r="F216" s="221" t="s">
        <v>2090</v>
      </c>
      <c r="G216" s="222" t="s">
        <v>398</v>
      </c>
      <c r="H216" s="223">
        <v>16</v>
      </c>
      <c r="I216" s="224"/>
      <c r="J216" s="225">
        <f>ROUND(I216*H216,2)</f>
        <v>0</v>
      </c>
      <c r="K216" s="221" t="s">
        <v>2091</v>
      </c>
      <c r="L216" s="44"/>
      <c r="M216" s="226" t="s">
        <v>1</v>
      </c>
      <c r="N216" s="227" t="s">
        <v>42</v>
      </c>
      <c r="O216" s="91"/>
      <c r="P216" s="228">
        <f>O216*H216</f>
        <v>0</v>
      </c>
      <c r="Q216" s="228">
        <v>0.00029</v>
      </c>
      <c r="R216" s="228">
        <f>Q216*H216</f>
        <v>0.00464</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5494</v>
      </c>
    </row>
    <row r="217" s="2" customFormat="1" ht="16.5" customHeight="1">
      <c r="A217" s="38"/>
      <c r="B217" s="39"/>
      <c r="C217" s="219" t="s">
        <v>678</v>
      </c>
      <c r="D217" s="219" t="s">
        <v>248</v>
      </c>
      <c r="E217" s="220" t="s">
        <v>2125</v>
      </c>
      <c r="F217" s="221" t="s">
        <v>2126</v>
      </c>
      <c r="G217" s="222" t="s">
        <v>681</v>
      </c>
      <c r="H217" s="223">
        <v>162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5495</v>
      </c>
    </row>
    <row r="218" s="13" customFormat="1">
      <c r="A218" s="13"/>
      <c r="B218" s="252"/>
      <c r="C218" s="253"/>
      <c r="D218" s="232" t="s">
        <v>337</v>
      </c>
      <c r="E218" s="254" t="s">
        <v>1</v>
      </c>
      <c r="F218" s="255" t="s">
        <v>5496</v>
      </c>
      <c r="G218" s="253"/>
      <c r="H218" s="256">
        <v>93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3" customFormat="1">
      <c r="A219" s="13"/>
      <c r="B219" s="252"/>
      <c r="C219" s="253"/>
      <c r="D219" s="232" t="s">
        <v>337</v>
      </c>
      <c r="E219" s="254" t="s">
        <v>1</v>
      </c>
      <c r="F219" s="255" t="s">
        <v>5497</v>
      </c>
      <c r="G219" s="253"/>
      <c r="H219" s="256">
        <v>47</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3" customFormat="1">
      <c r="A220" s="13"/>
      <c r="B220" s="252"/>
      <c r="C220" s="253"/>
      <c r="D220" s="232" t="s">
        <v>337</v>
      </c>
      <c r="E220" s="254" t="s">
        <v>1</v>
      </c>
      <c r="F220" s="255" t="s">
        <v>5498</v>
      </c>
      <c r="G220" s="253"/>
      <c r="H220" s="256">
        <v>22</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337</v>
      </c>
      <c r="AU220" s="262" t="s">
        <v>85</v>
      </c>
      <c r="AV220" s="13" t="s">
        <v>87</v>
      </c>
      <c r="AW220" s="13" t="s">
        <v>33</v>
      </c>
      <c r="AX220" s="13" t="s">
        <v>77</v>
      </c>
      <c r="AY220" s="262" t="s">
        <v>247</v>
      </c>
    </row>
    <row r="221" s="14" customFormat="1">
      <c r="A221" s="14"/>
      <c r="B221" s="263"/>
      <c r="C221" s="264"/>
      <c r="D221" s="232" t="s">
        <v>337</v>
      </c>
      <c r="E221" s="265" t="s">
        <v>1</v>
      </c>
      <c r="F221" s="266" t="s">
        <v>340</v>
      </c>
      <c r="G221" s="264"/>
      <c r="H221" s="267">
        <v>162</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337</v>
      </c>
      <c r="AU221" s="273" t="s">
        <v>85</v>
      </c>
      <c r="AV221" s="14" t="s">
        <v>258</v>
      </c>
      <c r="AW221" s="14" t="s">
        <v>33</v>
      </c>
      <c r="AX221" s="14" t="s">
        <v>85</v>
      </c>
      <c r="AY221" s="273" t="s">
        <v>247</v>
      </c>
    </row>
    <row r="222" s="2" customFormat="1" ht="16.5" customHeight="1">
      <c r="A222" s="38"/>
      <c r="B222" s="39"/>
      <c r="C222" s="219" t="s">
        <v>536</v>
      </c>
      <c r="D222" s="219" t="s">
        <v>248</v>
      </c>
      <c r="E222" s="220" t="s">
        <v>2128</v>
      </c>
      <c r="F222" s="221" t="s">
        <v>2129</v>
      </c>
      <c r="G222" s="222" t="s">
        <v>681</v>
      </c>
      <c r="H222" s="223">
        <v>85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5499</v>
      </c>
    </row>
    <row r="223" s="13" customFormat="1">
      <c r="A223" s="13"/>
      <c r="B223" s="252"/>
      <c r="C223" s="253"/>
      <c r="D223" s="232" t="s">
        <v>337</v>
      </c>
      <c r="E223" s="254" t="s">
        <v>1</v>
      </c>
      <c r="F223" s="255" t="s">
        <v>5500</v>
      </c>
      <c r="G223" s="253"/>
      <c r="H223" s="256">
        <v>34</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337</v>
      </c>
      <c r="AU223" s="262" t="s">
        <v>85</v>
      </c>
      <c r="AV223" s="13" t="s">
        <v>87</v>
      </c>
      <c r="AW223" s="13" t="s">
        <v>33</v>
      </c>
      <c r="AX223" s="13" t="s">
        <v>77</v>
      </c>
      <c r="AY223" s="262" t="s">
        <v>247</v>
      </c>
    </row>
    <row r="224" s="13" customFormat="1">
      <c r="A224" s="13"/>
      <c r="B224" s="252"/>
      <c r="C224" s="253"/>
      <c r="D224" s="232" t="s">
        <v>337</v>
      </c>
      <c r="E224" s="254" t="s">
        <v>1</v>
      </c>
      <c r="F224" s="255" t="s">
        <v>5501</v>
      </c>
      <c r="G224" s="253"/>
      <c r="H224" s="256">
        <v>51</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85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723</v>
      </c>
      <c r="D226" s="219" t="s">
        <v>248</v>
      </c>
      <c r="E226" s="220" t="s">
        <v>2131</v>
      </c>
      <c r="F226" s="221" t="s">
        <v>2132</v>
      </c>
      <c r="G226" s="222" t="s">
        <v>681</v>
      </c>
      <c r="H226" s="223">
        <v>11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5502</v>
      </c>
    </row>
    <row r="227" s="13" customFormat="1">
      <c r="A227" s="13"/>
      <c r="B227" s="252"/>
      <c r="C227" s="253"/>
      <c r="D227" s="232" t="s">
        <v>337</v>
      </c>
      <c r="E227" s="254" t="s">
        <v>1</v>
      </c>
      <c r="F227" s="255" t="s">
        <v>5503</v>
      </c>
      <c r="G227" s="253"/>
      <c r="H227" s="256">
        <v>11</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4" customFormat="1">
      <c r="A228" s="14"/>
      <c r="B228" s="263"/>
      <c r="C228" s="264"/>
      <c r="D228" s="232" t="s">
        <v>337</v>
      </c>
      <c r="E228" s="265" t="s">
        <v>1</v>
      </c>
      <c r="F228" s="266" t="s">
        <v>340</v>
      </c>
      <c r="G228" s="264"/>
      <c r="H228" s="267">
        <v>11</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337</v>
      </c>
      <c r="AU228" s="273" t="s">
        <v>85</v>
      </c>
      <c r="AV228" s="14" t="s">
        <v>258</v>
      </c>
      <c r="AW228" s="14" t="s">
        <v>33</v>
      </c>
      <c r="AX228" s="14" t="s">
        <v>85</v>
      </c>
      <c r="AY228" s="273" t="s">
        <v>247</v>
      </c>
    </row>
    <row r="229" s="2" customFormat="1" ht="16.5" customHeight="1">
      <c r="A229" s="38"/>
      <c r="B229" s="39"/>
      <c r="C229" s="219" t="s">
        <v>541</v>
      </c>
      <c r="D229" s="219" t="s">
        <v>248</v>
      </c>
      <c r="E229" s="220" t="s">
        <v>2134</v>
      </c>
      <c r="F229" s="221" t="s">
        <v>2135</v>
      </c>
      <c r="G229" s="222" t="s">
        <v>681</v>
      </c>
      <c r="H229" s="223">
        <v>9</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5504</v>
      </c>
    </row>
    <row r="230" s="13" customFormat="1">
      <c r="A230" s="13"/>
      <c r="B230" s="252"/>
      <c r="C230" s="253"/>
      <c r="D230" s="232" t="s">
        <v>337</v>
      </c>
      <c r="E230" s="254" t="s">
        <v>1</v>
      </c>
      <c r="F230" s="255" t="s">
        <v>5505</v>
      </c>
      <c r="G230" s="253"/>
      <c r="H230" s="256">
        <v>3</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3" customFormat="1">
      <c r="A231" s="13"/>
      <c r="B231" s="252"/>
      <c r="C231" s="253"/>
      <c r="D231" s="232" t="s">
        <v>337</v>
      </c>
      <c r="E231" s="254" t="s">
        <v>1</v>
      </c>
      <c r="F231" s="255" t="s">
        <v>5506</v>
      </c>
      <c r="G231" s="253"/>
      <c r="H231" s="256">
        <v>6</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337</v>
      </c>
      <c r="AU231" s="262" t="s">
        <v>85</v>
      </c>
      <c r="AV231" s="13" t="s">
        <v>87</v>
      </c>
      <c r="AW231" s="13" t="s">
        <v>33</v>
      </c>
      <c r="AX231" s="13" t="s">
        <v>77</v>
      </c>
      <c r="AY231" s="262" t="s">
        <v>247</v>
      </c>
    </row>
    <row r="232" s="14" customFormat="1">
      <c r="A232" s="14"/>
      <c r="B232" s="263"/>
      <c r="C232" s="264"/>
      <c r="D232" s="232" t="s">
        <v>337</v>
      </c>
      <c r="E232" s="265" t="s">
        <v>1</v>
      </c>
      <c r="F232" s="266" t="s">
        <v>340</v>
      </c>
      <c r="G232" s="264"/>
      <c r="H232" s="267">
        <v>9</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337</v>
      </c>
      <c r="AU232" s="273" t="s">
        <v>85</v>
      </c>
      <c r="AV232" s="14" t="s">
        <v>258</v>
      </c>
      <c r="AW232" s="14" t="s">
        <v>33</v>
      </c>
      <c r="AX232" s="14" t="s">
        <v>85</v>
      </c>
      <c r="AY232" s="273" t="s">
        <v>247</v>
      </c>
    </row>
    <row r="233" s="2" customFormat="1" ht="16.5" customHeight="1">
      <c r="A233" s="38"/>
      <c r="B233" s="39"/>
      <c r="C233" s="219" t="s">
        <v>779</v>
      </c>
      <c r="D233" s="219" t="s">
        <v>248</v>
      </c>
      <c r="E233" s="220" t="s">
        <v>2137</v>
      </c>
      <c r="F233" s="221" t="s">
        <v>2138</v>
      </c>
      <c r="G233" s="222" t="s">
        <v>681</v>
      </c>
      <c r="H233" s="223">
        <v>14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5507</v>
      </c>
    </row>
    <row r="234" s="13" customFormat="1">
      <c r="A234" s="13"/>
      <c r="B234" s="252"/>
      <c r="C234" s="253"/>
      <c r="D234" s="232" t="s">
        <v>337</v>
      </c>
      <c r="E234" s="254" t="s">
        <v>1</v>
      </c>
      <c r="F234" s="255" t="s">
        <v>5508</v>
      </c>
      <c r="G234" s="253"/>
      <c r="H234" s="256">
        <v>14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14</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16.5" customHeight="1">
      <c r="A236" s="38"/>
      <c r="B236" s="39"/>
      <c r="C236" s="219" t="s">
        <v>550</v>
      </c>
      <c r="D236" s="219" t="s">
        <v>248</v>
      </c>
      <c r="E236" s="220" t="s">
        <v>2140</v>
      </c>
      <c r="F236" s="221" t="s">
        <v>2141</v>
      </c>
      <c r="G236" s="222" t="s">
        <v>681</v>
      </c>
      <c r="H236" s="223">
        <v>50</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5509</v>
      </c>
    </row>
    <row r="237" s="13" customFormat="1">
      <c r="A237" s="13"/>
      <c r="B237" s="252"/>
      <c r="C237" s="253"/>
      <c r="D237" s="232" t="s">
        <v>337</v>
      </c>
      <c r="E237" s="254" t="s">
        <v>1</v>
      </c>
      <c r="F237" s="255" t="s">
        <v>5510</v>
      </c>
      <c r="G237" s="253"/>
      <c r="H237" s="256">
        <v>50</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50</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16.5" customHeight="1">
      <c r="A239" s="38"/>
      <c r="B239" s="39"/>
      <c r="C239" s="219" t="s">
        <v>796</v>
      </c>
      <c r="D239" s="219" t="s">
        <v>248</v>
      </c>
      <c r="E239" s="220" t="s">
        <v>2143</v>
      </c>
      <c r="F239" s="221" t="s">
        <v>2144</v>
      </c>
      <c r="G239" s="222" t="s">
        <v>681</v>
      </c>
      <c r="H239" s="223">
        <v>34</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5511</v>
      </c>
    </row>
    <row r="240" s="13" customFormat="1">
      <c r="A240" s="13"/>
      <c r="B240" s="252"/>
      <c r="C240" s="253"/>
      <c r="D240" s="232" t="s">
        <v>337</v>
      </c>
      <c r="E240" s="254" t="s">
        <v>1</v>
      </c>
      <c r="F240" s="255" t="s">
        <v>5512</v>
      </c>
      <c r="G240" s="253"/>
      <c r="H240" s="256">
        <v>23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5513</v>
      </c>
      <c r="G241" s="253"/>
      <c r="H241" s="256">
        <v>11</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34</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560</v>
      </c>
      <c r="D243" s="219" t="s">
        <v>248</v>
      </c>
      <c r="E243" s="220" t="s">
        <v>2146</v>
      </c>
      <c r="F243" s="221" t="s">
        <v>2147</v>
      </c>
      <c r="G243" s="222" t="s">
        <v>681</v>
      </c>
      <c r="H243" s="223">
        <v>190</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5514</v>
      </c>
    </row>
    <row r="244" s="13" customFormat="1">
      <c r="A244" s="13"/>
      <c r="B244" s="252"/>
      <c r="C244" s="253"/>
      <c r="D244" s="232" t="s">
        <v>337</v>
      </c>
      <c r="E244" s="254" t="s">
        <v>1</v>
      </c>
      <c r="F244" s="255" t="s">
        <v>5515</v>
      </c>
      <c r="G244" s="253"/>
      <c r="H244" s="256">
        <v>122</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5516</v>
      </c>
      <c r="G245" s="253"/>
      <c r="H245" s="256">
        <v>25</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5517</v>
      </c>
      <c r="G246" s="253"/>
      <c r="H246" s="256">
        <v>43</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190</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16.5" customHeight="1">
      <c r="A248" s="38"/>
      <c r="B248" s="39"/>
      <c r="C248" s="219" t="s">
        <v>809</v>
      </c>
      <c r="D248" s="219" t="s">
        <v>248</v>
      </c>
      <c r="E248" s="220" t="s">
        <v>2149</v>
      </c>
      <c r="F248" s="221" t="s">
        <v>2150</v>
      </c>
      <c r="G248" s="222" t="s">
        <v>398</v>
      </c>
      <c r="H248" s="223">
        <v>37</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5518</v>
      </c>
    </row>
    <row r="249" s="13" customFormat="1">
      <c r="A249" s="13"/>
      <c r="B249" s="252"/>
      <c r="C249" s="253"/>
      <c r="D249" s="232" t="s">
        <v>337</v>
      </c>
      <c r="E249" s="254" t="s">
        <v>1</v>
      </c>
      <c r="F249" s="255" t="s">
        <v>5519</v>
      </c>
      <c r="G249" s="253"/>
      <c r="H249" s="256">
        <v>37</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337</v>
      </c>
      <c r="AU249" s="262" t="s">
        <v>85</v>
      </c>
      <c r="AV249" s="13" t="s">
        <v>87</v>
      </c>
      <c r="AW249" s="13" t="s">
        <v>33</v>
      </c>
      <c r="AX249" s="13" t="s">
        <v>77</v>
      </c>
      <c r="AY249" s="262" t="s">
        <v>247</v>
      </c>
    </row>
    <row r="250" s="14" customFormat="1">
      <c r="A250" s="14"/>
      <c r="B250" s="263"/>
      <c r="C250" s="264"/>
      <c r="D250" s="232" t="s">
        <v>337</v>
      </c>
      <c r="E250" s="265" t="s">
        <v>1</v>
      </c>
      <c r="F250" s="266" t="s">
        <v>340</v>
      </c>
      <c r="G250" s="264"/>
      <c r="H250" s="267">
        <v>37</v>
      </c>
      <c r="I250" s="268"/>
      <c r="J250" s="264"/>
      <c r="K250" s="264"/>
      <c r="L250" s="269"/>
      <c r="M250" s="270"/>
      <c r="N250" s="271"/>
      <c r="O250" s="271"/>
      <c r="P250" s="271"/>
      <c r="Q250" s="271"/>
      <c r="R250" s="271"/>
      <c r="S250" s="271"/>
      <c r="T250" s="272"/>
      <c r="U250" s="14"/>
      <c r="V250" s="14"/>
      <c r="W250" s="14"/>
      <c r="X250" s="14"/>
      <c r="Y250" s="14"/>
      <c r="Z250" s="14"/>
      <c r="AA250" s="14"/>
      <c r="AB250" s="14"/>
      <c r="AC250" s="14"/>
      <c r="AD250" s="14"/>
      <c r="AE250" s="14"/>
      <c r="AT250" s="273" t="s">
        <v>337</v>
      </c>
      <c r="AU250" s="273" t="s">
        <v>85</v>
      </c>
      <c r="AV250" s="14" t="s">
        <v>258</v>
      </c>
      <c r="AW250" s="14" t="s">
        <v>33</v>
      </c>
      <c r="AX250" s="14" t="s">
        <v>85</v>
      </c>
      <c r="AY250" s="273" t="s">
        <v>247</v>
      </c>
    </row>
    <row r="251" s="2" customFormat="1" ht="16.5" customHeight="1">
      <c r="A251" s="38"/>
      <c r="B251" s="39"/>
      <c r="C251" s="219" t="s">
        <v>566</v>
      </c>
      <c r="D251" s="219" t="s">
        <v>248</v>
      </c>
      <c r="E251" s="220" t="s">
        <v>2153</v>
      </c>
      <c r="F251" s="221" t="s">
        <v>2154</v>
      </c>
      <c r="G251" s="222" t="s">
        <v>398</v>
      </c>
      <c r="H251" s="223">
        <v>18</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5520</v>
      </c>
    </row>
    <row r="252" s="13" customFormat="1">
      <c r="A252" s="13"/>
      <c r="B252" s="252"/>
      <c r="C252" s="253"/>
      <c r="D252" s="232" t="s">
        <v>337</v>
      </c>
      <c r="E252" s="254" t="s">
        <v>1</v>
      </c>
      <c r="F252" s="255" t="s">
        <v>5521</v>
      </c>
      <c r="G252" s="253"/>
      <c r="H252" s="256">
        <v>18</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337</v>
      </c>
      <c r="AU252" s="262" t="s">
        <v>85</v>
      </c>
      <c r="AV252" s="13" t="s">
        <v>87</v>
      </c>
      <c r="AW252" s="13" t="s">
        <v>33</v>
      </c>
      <c r="AX252" s="13" t="s">
        <v>77</v>
      </c>
      <c r="AY252" s="262" t="s">
        <v>247</v>
      </c>
    </row>
    <row r="253" s="14" customFormat="1">
      <c r="A253" s="14"/>
      <c r="B253" s="263"/>
      <c r="C253" s="264"/>
      <c r="D253" s="232" t="s">
        <v>337</v>
      </c>
      <c r="E253" s="265" t="s">
        <v>1</v>
      </c>
      <c r="F253" s="266" t="s">
        <v>340</v>
      </c>
      <c r="G253" s="264"/>
      <c r="H253" s="267">
        <v>18</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337</v>
      </c>
      <c r="AU253" s="273" t="s">
        <v>85</v>
      </c>
      <c r="AV253" s="14" t="s">
        <v>258</v>
      </c>
      <c r="AW253" s="14" t="s">
        <v>33</v>
      </c>
      <c r="AX253" s="14" t="s">
        <v>85</v>
      </c>
      <c r="AY253" s="273" t="s">
        <v>247</v>
      </c>
    </row>
    <row r="254" s="2" customFormat="1" ht="16.5" customHeight="1">
      <c r="A254" s="38"/>
      <c r="B254" s="39"/>
      <c r="C254" s="219" t="s">
        <v>824</v>
      </c>
      <c r="D254" s="219" t="s">
        <v>248</v>
      </c>
      <c r="E254" s="220" t="s">
        <v>2157</v>
      </c>
      <c r="F254" s="221" t="s">
        <v>2158</v>
      </c>
      <c r="G254" s="222" t="s">
        <v>398</v>
      </c>
      <c r="H254" s="223">
        <v>22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5522</v>
      </c>
    </row>
    <row r="255" s="13" customFormat="1">
      <c r="A255" s="13"/>
      <c r="B255" s="252"/>
      <c r="C255" s="253"/>
      <c r="D255" s="232" t="s">
        <v>337</v>
      </c>
      <c r="E255" s="254" t="s">
        <v>1</v>
      </c>
      <c r="F255" s="255" t="s">
        <v>5523</v>
      </c>
      <c r="G255" s="253"/>
      <c r="H255" s="256">
        <v>22</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4" customFormat="1">
      <c r="A256" s="14"/>
      <c r="B256" s="263"/>
      <c r="C256" s="264"/>
      <c r="D256" s="232" t="s">
        <v>337</v>
      </c>
      <c r="E256" s="265" t="s">
        <v>1</v>
      </c>
      <c r="F256" s="266" t="s">
        <v>340</v>
      </c>
      <c r="G256" s="264"/>
      <c r="H256" s="267">
        <v>22</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337</v>
      </c>
      <c r="AU256" s="273" t="s">
        <v>85</v>
      </c>
      <c r="AV256" s="14" t="s">
        <v>258</v>
      </c>
      <c r="AW256" s="14" t="s">
        <v>33</v>
      </c>
      <c r="AX256" s="14" t="s">
        <v>85</v>
      </c>
      <c r="AY256" s="273" t="s">
        <v>247</v>
      </c>
    </row>
    <row r="257" s="2" customFormat="1" ht="16.5" customHeight="1">
      <c r="A257" s="38"/>
      <c r="B257" s="39"/>
      <c r="C257" s="219" t="s">
        <v>575</v>
      </c>
      <c r="D257" s="219" t="s">
        <v>248</v>
      </c>
      <c r="E257" s="220" t="s">
        <v>2161</v>
      </c>
      <c r="F257" s="221" t="s">
        <v>2162</v>
      </c>
      <c r="G257" s="222" t="s">
        <v>681</v>
      </c>
      <c r="H257" s="223">
        <v>459</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5524</v>
      </c>
    </row>
    <row r="258" s="13" customFormat="1">
      <c r="A258" s="13"/>
      <c r="B258" s="252"/>
      <c r="C258" s="253"/>
      <c r="D258" s="232" t="s">
        <v>337</v>
      </c>
      <c r="E258" s="254" t="s">
        <v>1</v>
      </c>
      <c r="F258" s="255" t="s">
        <v>5525</v>
      </c>
      <c r="G258" s="253"/>
      <c r="H258" s="256">
        <v>459</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337</v>
      </c>
      <c r="AU258" s="262" t="s">
        <v>85</v>
      </c>
      <c r="AV258" s="13" t="s">
        <v>87</v>
      </c>
      <c r="AW258" s="13" t="s">
        <v>33</v>
      </c>
      <c r="AX258" s="13" t="s">
        <v>77</v>
      </c>
      <c r="AY258" s="262" t="s">
        <v>247</v>
      </c>
    </row>
    <row r="259" s="14" customFormat="1">
      <c r="A259" s="14"/>
      <c r="B259" s="263"/>
      <c r="C259" s="264"/>
      <c r="D259" s="232" t="s">
        <v>337</v>
      </c>
      <c r="E259" s="265" t="s">
        <v>1</v>
      </c>
      <c r="F259" s="266" t="s">
        <v>340</v>
      </c>
      <c r="G259" s="264"/>
      <c r="H259" s="267">
        <v>459</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337</v>
      </c>
      <c r="AU259" s="273" t="s">
        <v>85</v>
      </c>
      <c r="AV259" s="14" t="s">
        <v>258</v>
      </c>
      <c r="AW259" s="14" t="s">
        <v>33</v>
      </c>
      <c r="AX259" s="14" t="s">
        <v>85</v>
      </c>
      <c r="AY259" s="273" t="s">
        <v>247</v>
      </c>
    </row>
    <row r="260" s="2" customFormat="1" ht="16.5" customHeight="1">
      <c r="A260" s="38"/>
      <c r="B260" s="39"/>
      <c r="C260" s="219" t="s">
        <v>834</v>
      </c>
      <c r="D260" s="219" t="s">
        <v>248</v>
      </c>
      <c r="E260" s="220" t="s">
        <v>2165</v>
      </c>
      <c r="F260" s="221" t="s">
        <v>2166</v>
      </c>
      <c r="G260" s="222" t="s">
        <v>681</v>
      </c>
      <c r="H260" s="223">
        <v>96</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5526</v>
      </c>
    </row>
    <row r="261" s="13" customFormat="1">
      <c r="A261" s="13"/>
      <c r="B261" s="252"/>
      <c r="C261" s="253"/>
      <c r="D261" s="232" t="s">
        <v>337</v>
      </c>
      <c r="E261" s="254" t="s">
        <v>1</v>
      </c>
      <c r="F261" s="255" t="s">
        <v>5527</v>
      </c>
      <c r="G261" s="253"/>
      <c r="H261" s="256">
        <v>96</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337</v>
      </c>
      <c r="AU261" s="262" t="s">
        <v>85</v>
      </c>
      <c r="AV261" s="13" t="s">
        <v>87</v>
      </c>
      <c r="AW261" s="13" t="s">
        <v>33</v>
      </c>
      <c r="AX261" s="13" t="s">
        <v>77</v>
      </c>
      <c r="AY261" s="262" t="s">
        <v>247</v>
      </c>
    </row>
    <row r="262" s="14" customFormat="1">
      <c r="A262" s="14"/>
      <c r="B262" s="263"/>
      <c r="C262" s="264"/>
      <c r="D262" s="232" t="s">
        <v>337</v>
      </c>
      <c r="E262" s="265" t="s">
        <v>1</v>
      </c>
      <c r="F262" s="266" t="s">
        <v>340</v>
      </c>
      <c r="G262" s="264"/>
      <c r="H262" s="267">
        <v>96</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337</v>
      </c>
      <c r="AU262" s="273" t="s">
        <v>85</v>
      </c>
      <c r="AV262" s="14" t="s">
        <v>258</v>
      </c>
      <c r="AW262" s="14" t="s">
        <v>33</v>
      </c>
      <c r="AX262" s="14" t="s">
        <v>85</v>
      </c>
      <c r="AY262" s="273" t="s">
        <v>247</v>
      </c>
    </row>
    <row r="263" s="2" customFormat="1" ht="16.5" customHeight="1">
      <c r="A263" s="38"/>
      <c r="B263" s="39"/>
      <c r="C263" s="219" t="s">
        <v>582</v>
      </c>
      <c r="D263" s="219" t="s">
        <v>248</v>
      </c>
      <c r="E263" s="220" t="s">
        <v>2099</v>
      </c>
      <c r="F263" s="221" t="s">
        <v>2100</v>
      </c>
      <c r="G263" s="222" t="s">
        <v>398</v>
      </c>
      <c r="H263" s="223">
        <v>7</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5528</v>
      </c>
    </row>
    <row r="264" s="13" customFormat="1">
      <c r="A264" s="13"/>
      <c r="B264" s="252"/>
      <c r="C264" s="253"/>
      <c r="D264" s="232" t="s">
        <v>337</v>
      </c>
      <c r="E264" s="254" t="s">
        <v>1</v>
      </c>
      <c r="F264" s="255" t="s">
        <v>5529</v>
      </c>
      <c r="G264" s="253"/>
      <c r="H264" s="256">
        <v>7</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4" customFormat="1">
      <c r="A265" s="14"/>
      <c r="B265" s="263"/>
      <c r="C265" s="264"/>
      <c r="D265" s="232" t="s">
        <v>337</v>
      </c>
      <c r="E265" s="265" t="s">
        <v>1</v>
      </c>
      <c r="F265" s="266" t="s">
        <v>340</v>
      </c>
      <c r="G265" s="264"/>
      <c r="H265" s="267">
        <v>7</v>
      </c>
      <c r="I265" s="268"/>
      <c r="J265" s="264"/>
      <c r="K265" s="264"/>
      <c r="L265" s="269"/>
      <c r="M265" s="270"/>
      <c r="N265" s="271"/>
      <c r="O265" s="271"/>
      <c r="P265" s="271"/>
      <c r="Q265" s="271"/>
      <c r="R265" s="271"/>
      <c r="S265" s="271"/>
      <c r="T265" s="272"/>
      <c r="U265" s="14"/>
      <c r="V265" s="14"/>
      <c r="W265" s="14"/>
      <c r="X265" s="14"/>
      <c r="Y265" s="14"/>
      <c r="Z265" s="14"/>
      <c r="AA265" s="14"/>
      <c r="AB265" s="14"/>
      <c r="AC265" s="14"/>
      <c r="AD265" s="14"/>
      <c r="AE265" s="14"/>
      <c r="AT265" s="273" t="s">
        <v>337</v>
      </c>
      <c r="AU265" s="273" t="s">
        <v>85</v>
      </c>
      <c r="AV265" s="14" t="s">
        <v>258</v>
      </c>
      <c r="AW265" s="14" t="s">
        <v>33</v>
      </c>
      <c r="AX265" s="14" t="s">
        <v>85</v>
      </c>
      <c r="AY265" s="273" t="s">
        <v>247</v>
      </c>
    </row>
    <row r="266" s="2" customFormat="1" ht="16.5" customHeight="1">
      <c r="A266" s="38"/>
      <c r="B266" s="39"/>
      <c r="C266" s="219" t="s">
        <v>843</v>
      </c>
      <c r="D266" s="219" t="s">
        <v>248</v>
      </c>
      <c r="E266" s="220" t="s">
        <v>5530</v>
      </c>
      <c r="F266" s="221" t="s">
        <v>5531</v>
      </c>
      <c r="G266" s="222" t="s">
        <v>1966</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5532</v>
      </c>
    </row>
    <row r="267" s="2" customFormat="1" ht="16.5" customHeight="1">
      <c r="A267" s="38"/>
      <c r="B267" s="39"/>
      <c r="C267" s="219" t="s">
        <v>592</v>
      </c>
      <c r="D267" s="219" t="s">
        <v>248</v>
      </c>
      <c r="E267" s="220" t="s">
        <v>2115</v>
      </c>
      <c r="F267" s="221" t="s">
        <v>2116</v>
      </c>
      <c r="G267" s="222" t="s">
        <v>398</v>
      </c>
      <c r="H267" s="223">
        <v>5</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5533</v>
      </c>
    </row>
    <row r="268" s="2" customFormat="1" ht="16.5" customHeight="1">
      <c r="A268" s="38"/>
      <c r="B268" s="39"/>
      <c r="C268" s="219" t="s">
        <v>852</v>
      </c>
      <c r="D268" s="219" t="s">
        <v>248</v>
      </c>
      <c r="E268" s="220" t="s">
        <v>2169</v>
      </c>
      <c r="F268" s="221" t="s">
        <v>2170</v>
      </c>
      <c r="G268" s="222" t="s">
        <v>364</v>
      </c>
      <c r="H268" s="223">
        <v>1.8340000000000001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5534</v>
      </c>
    </row>
    <row r="269" s="11" customFormat="1" ht="25.92" customHeight="1">
      <c r="A269" s="11"/>
      <c r="B269" s="205"/>
      <c r="C269" s="206"/>
      <c r="D269" s="207" t="s">
        <v>76</v>
      </c>
      <c r="E269" s="208" t="s">
        <v>2172</v>
      </c>
      <c r="F269" s="208" t="s">
        <v>2173</v>
      </c>
      <c r="G269" s="206"/>
      <c r="H269" s="206"/>
      <c r="I269" s="209"/>
      <c r="J269" s="210">
        <f>BK269</f>
        <v>0</v>
      </c>
      <c r="K269" s="206"/>
      <c r="L269" s="211"/>
      <c r="M269" s="212"/>
      <c r="N269" s="213"/>
      <c r="O269" s="213"/>
      <c r="P269" s="214">
        <f>SUM(P270:P323)</f>
        <v>0</v>
      </c>
      <c r="Q269" s="213"/>
      <c r="R269" s="214">
        <f>SUM(R270:R323)</f>
        <v>0.058400000000000001</v>
      </c>
      <c r="S269" s="213"/>
      <c r="T269" s="215">
        <f>SUM(T270:T323)</f>
        <v>0</v>
      </c>
      <c r="U269" s="11"/>
      <c r="V269" s="11"/>
      <c r="W269" s="11"/>
      <c r="X269" s="11"/>
      <c r="Y269" s="11"/>
      <c r="Z269" s="11"/>
      <c r="AA269" s="11"/>
      <c r="AB269" s="11"/>
      <c r="AC269" s="11"/>
      <c r="AD269" s="11"/>
      <c r="AE269" s="11"/>
      <c r="AR269" s="216" t="s">
        <v>87</v>
      </c>
      <c r="AT269" s="217" t="s">
        <v>76</v>
      </c>
      <c r="AU269" s="217" t="s">
        <v>77</v>
      </c>
      <c r="AY269" s="216" t="s">
        <v>247</v>
      </c>
      <c r="BK269" s="218">
        <f>SUM(BK270:BK323)</f>
        <v>0</v>
      </c>
    </row>
    <row r="270" s="2" customFormat="1" ht="16.5" customHeight="1">
      <c r="A270" s="38"/>
      <c r="B270" s="39"/>
      <c r="C270" s="219" t="s">
        <v>599</v>
      </c>
      <c r="D270" s="219" t="s">
        <v>248</v>
      </c>
      <c r="E270" s="220" t="s">
        <v>2234</v>
      </c>
      <c r="F270" s="221" t="s">
        <v>2235</v>
      </c>
      <c r="G270" s="222" t="s">
        <v>681</v>
      </c>
      <c r="H270" s="223">
        <v>8</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5535</v>
      </c>
    </row>
    <row r="271" s="2" customFormat="1" ht="16.5" customHeight="1">
      <c r="A271" s="38"/>
      <c r="B271" s="39"/>
      <c r="C271" s="219" t="s">
        <v>861</v>
      </c>
      <c r="D271" s="219" t="s">
        <v>248</v>
      </c>
      <c r="E271" s="220" t="s">
        <v>2237</v>
      </c>
      <c r="F271" s="221" t="s">
        <v>2238</v>
      </c>
      <c r="G271" s="222" t="s">
        <v>681</v>
      </c>
      <c r="H271" s="223">
        <v>24</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5536</v>
      </c>
    </row>
    <row r="272" s="2" customFormat="1" ht="16.5" customHeight="1">
      <c r="A272" s="38"/>
      <c r="B272" s="39"/>
      <c r="C272" s="219" t="s">
        <v>606</v>
      </c>
      <c r="D272" s="219" t="s">
        <v>248</v>
      </c>
      <c r="E272" s="220" t="s">
        <v>5537</v>
      </c>
      <c r="F272" s="221" t="s">
        <v>5538</v>
      </c>
      <c r="G272" s="222" t="s">
        <v>398</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5539</v>
      </c>
    </row>
    <row r="273" s="2" customFormat="1" ht="16.5" customHeight="1">
      <c r="A273" s="38"/>
      <c r="B273" s="39"/>
      <c r="C273" s="219" t="s">
        <v>881</v>
      </c>
      <c r="D273" s="219" t="s">
        <v>248</v>
      </c>
      <c r="E273" s="220" t="s">
        <v>5540</v>
      </c>
      <c r="F273" s="221" t="s">
        <v>5541</v>
      </c>
      <c r="G273" s="222" t="s">
        <v>398</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5542</v>
      </c>
    </row>
    <row r="274" s="2" customFormat="1" ht="16.5" customHeight="1">
      <c r="A274" s="38"/>
      <c r="B274" s="39"/>
      <c r="C274" s="219" t="s">
        <v>612</v>
      </c>
      <c r="D274" s="219" t="s">
        <v>248</v>
      </c>
      <c r="E274" s="220" t="s">
        <v>2285</v>
      </c>
      <c r="F274" s="221" t="s">
        <v>2286</v>
      </c>
      <c r="G274" s="222" t="s">
        <v>681</v>
      </c>
      <c r="H274" s="223">
        <v>499</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5543</v>
      </c>
    </row>
    <row r="275" s="2" customFormat="1" ht="16.5" customHeight="1">
      <c r="A275" s="38"/>
      <c r="B275" s="39"/>
      <c r="C275" s="219" t="s">
        <v>661</v>
      </c>
      <c r="D275" s="219" t="s">
        <v>248</v>
      </c>
      <c r="E275" s="220" t="s">
        <v>2288</v>
      </c>
      <c r="F275" s="221" t="s">
        <v>2289</v>
      </c>
      <c r="G275" s="222" t="s">
        <v>681</v>
      </c>
      <c r="H275" s="223">
        <v>161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5544</v>
      </c>
    </row>
    <row r="276" s="2" customFormat="1" ht="16.5" customHeight="1">
      <c r="A276" s="38"/>
      <c r="B276" s="39"/>
      <c r="C276" s="219" t="s">
        <v>619</v>
      </c>
      <c r="D276" s="219" t="s">
        <v>248</v>
      </c>
      <c r="E276" s="220" t="s">
        <v>2291</v>
      </c>
      <c r="F276" s="221" t="s">
        <v>2292</v>
      </c>
      <c r="G276" s="222" t="s">
        <v>681</v>
      </c>
      <c r="H276" s="223">
        <v>96</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5545</v>
      </c>
    </row>
    <row r="277" s="2" customFormat="1" ht="16.5" customHeight="1">
      <c r="A277" s="38"/>
      <c r="B277" s="39"/>
      <c r="C277" s="219" t="s">
        <v>814</v>
      </c>
      <c r="D277" s="219" t="s">
        <v>248</v>
      </c>
      <c r="E277" s="220" t="s">
        <v>2294</v>
      </c>
      <c r="F277" s="221" t="s">
        <v>2295</v>
      </c>
      <c r="G277" s="222" t="s">
        <v>681</v>
      </c>
      <c r="H277" s="223">
        <v>35</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5546</v>
      </c>
    </row>
    <row r="278" s="2" customFormat="1" ht="16.5" customHeight="1">
      <c r="A278" s="38"/>
      <c r="B278" s="39"/>
      <c r="C278" s="219" t="s">
        <v>624</v>
      </c>
      <c r="D278" s="219" t="s">
        <v>248</v>
      </c>
      <c r="E278" s="220" t="s">
        <v>2297</v>
      </c>
      <c r="F278" s="221" t="s">
        <v>2298</v>
      </c>
      <c r="G278" s="222" t="s">
        <v>681</v>
      </c>
      <c r="H278" s="223">
        <v>37</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5547</v>
      </c>
    </row>
    <row r="279" s="2" customFormat="1" ht="16.5" customHeight="1">
      <c r="A279" s="38"/>
      <c r="B279" s="39"/>
      <c r="C279" s="219" t="s">
        <v>912</v>
      </c>
      <c r="D279" s="219" t="s">
        <v>248</v>
      </c>
      <c r="E279" s="220" t="s">
        <v>2174</v>
      </c>
      <c r="F279" s="221" t="s">
        <v>2175</v>
      </c>
      <c r="G279" s="222" t="s">
        <v>1966</v>
      </c>
      <c r="H279" s="223">
        <v>4</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5548</v>
      </c>
    </row>
    <row r="280" s="2" customFormat="1" ht="16.5" customHeight="1">
      <c r="A280" s="38"/>
      <c r="B280" s="39"/>
      <c r="C280" s="219" t="s">
        <v>630</v>
      </c>
      <c r="D280" s="219" t="s">
        <v>248</v>
      </c>
      <c r="E280" s="220" t="s">
        <v>2177</v>
      </c>
      <c r="F280" s="221" t="s">
        <v>2178</v>
      </c>
      <c r="G280" s="222" t="s">
        <v>1966</v>
      </c>
      <c r="H280" s="223">
        <v>4</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5549</v>
      </c>
    </row>
    <row r="281" s="2" customFormat="1" ht="16.5" customHeight="1">
      <c r="A281" s="38"/>
      <c r="B281" s="39"/>
      <c r="C281" s="219" t="s">
        <v>920</v>
      </c>
      <c r="D281" s="219" t="s">
        <v>248</v>
      </c>
      <c r="E281" s="220" t="s">
        <v>2180</v>
      </c>
      <c r="F281" s="221" t="s">
        <v>2181</v>
      </c>
      <c r="G281" s="222" t="s">
        <v>1966</v>
      </c>
      <c r="H281" s="223">
        <v>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5550</v>
      </c>
    </row>
    <row r="282" s="2" customFormat="1" ht="16.5" customHeight="1">
      <c r="A282" s="38"/>
      <c r="B282" s="39"/>
      <c r="C282" s="219" t="s">
        <v>634</v>
      </c>
      <c r="D282" s="219" t="s">
        <v>248</v>
      </c>
      <c r="E282" s="220" t="s">
        <v>2180</v>
      </c>
      <c r="F282" s="221" t="s">
        <v>2181</v>
      </c>
      <c r="G282" s="222" t="s">
        <v>1966</v>
      </c>
      <c r="H282" s="223">
        <v>2</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5551</v>
      </c>
    </row>
    <row r="283" s="2" customFormat="1" ht="16.5" customHeight="1">
      <c r="A283" s="38"/>
      <c r="B283" s="39"/>
      <c r="C283" s="219" t="s">
        <v>924</v>
      </c>
      <c r="D283" s="219" t="s">
        <v>248</v>
      </c>
      <c r="E283" s="220" t="s">
        <v>5552</v>
      </c>
      <c r="F283" s="221" t="s">
        <v>5553</v>
      </c>
      <c r="G283" s="222" t="s">
        <v>1966</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5554</v>
      </c>
    </row>
    <row r="284" s="2" customFormat="1" ht="33" customHeight="1">
      <c r="A284" s="38"/>
      <c r="B284" s="39"/>
      <c r="C284" s="219" t="s">
        <v>639</v>
      </c>
      <c r="D284" s="219" t="s">
        <v>248</v>
      </c>
      <c r="E284" s="220" t="s">
        <v>2231</v>
      </c>
      <c r="F284" s="221" t="s">
        <v>2232</v>
      </c>
      <c r="G284" s="222" t="s">
        <v>251</v>
      </c>
      <c r="H284" s="223">
        <v>2</v>
      </c>
      <c r="I284" s="224"/>
      <c r="J284" s="225">
        <f>ROUND(I284*H284,2)</f>
        <v>0</v>
      </c>
      <c r="K284" s="221" t="s">
        <v>2091</v>
      </c>
      <c r="L284" s="44"/>
      <c r="M284" s="226" t="s">
        <v>1</v>
      </c>
      <c r="N284" s="227" t="s">
        <v>42</v>
      </c>
      <c r="O284" s="91"/>
      <c r="P284" s="228">
        <f>O284*H284</f>
        <v>0</v>
      </c>
      <c r="Q284" s="228">
        <v>0.0292</v>
      </c>
      <c r="R284" s="228">
        <f>Q284*H284</f>
        <v>0.058400000000000001</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5555</v>
      </c>
    </row>
    <row r="285" s="2" customFormat="1" ht="16.5" customHeight="1">
      <c r="A285" s="38"/>
      <c r="B285" s="39"/>
      <c r="C285" s="219" t="s">
        <v>933</v>
      </c>
      <c r="D285" s="219" t="s">
        <v>248</v>
      </c>
      <c r="E285" s="220" t="s">
        <v>2300</v>
      </c>
      <c r="F285" s="221" t="s">
        <v>2301</v>
      </c>
      <c r="G285" s="222" t="s">
        <v>398</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5556</v>
      </c>
    </row>
    <row r="286" s="2" customFormat="1" ht="16.5" customHeight="1">
      <c r="A286" s="38"/>
      <c r="B286" s="39"/>
      <c r="C286" s="219" t="s">
        <v>649</v>
      </c>
      <c r="D286" s="219" t="s">
        <v>248</v>
      </c>
      <c r="E286" s="220" t="s">
        <v>2303</v>
      </c>
      <c r="F286" s="221" t="s">
        <v>2304</v>
      </c>
      <c r="G286" s="222" t="s">
        <v>1966</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5557</v>
      </c>
    </row>
    <row r="287" s="2" customFormat="1" ht="16.5" customHeight="1">
      <c r="A287" s="38"/>
      <c r="B287" s="39"/>
      <c r="C287" s="219" t="s">
        <v>939</v>
      </c>
      <c r="D287" s="219" t="s">
        <v>248</v>
      </c>
      <c r="E287" s="220" t="s">
        <v>5558</v>
      </c>
      <c r="F287" s="221" t="s">
        <v>5559</v>
      </c>
      <c r="G287" s="222" t="s">
        <v>1966</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5560</v>
      </c>
    </row>
    <row r="288" s="2" customFormat="1" ht="16.5" customHeight="1">
      <c r="A288" s="38"/>
      <c r="B288" s="39"/>
      <c r="C288" s="219" t="s">
        <v>666</v>
      </c>
      <c r="D288" s="219" t="s">
        <v>248</v>
      </c>
      <c r="E288" s="220" t="s">
        <v>5561</v>
      </c>
      <c r="F288" s="221" t="s">
        <v>5562</v>
      </c>
      <c r="G288" s="222" t="s">
        <v>1966</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5563</v>
      </c>
    </row>
    <row r="289" s="2" customFormat="1" ht="16.5" customHeight="1">
      <c r="A289" s="38"/>
      <c r="B289" s="39"/>
      <c r="C289" s="219" t="s">
        <v>944</v>
      </c>
      <c r="D289" s="219" t="s">
        <v>248</v>
      </c>
      <c r="E289" s="220" t="s">
        <v>5564</v>
      </c>
      <c r="F289" s="221" t="s">
        <v>5565</v>
      </c>
      <c r="G289" s="222" t="s">
        <v>1966</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5566</v>
      </c>
    </row>
    <row r="290" s="2" customFormat="1" ht="16.5" customHeight="1">
      <c r="A290" s="38"/>
      <c r="B290" s="39"/>
      <c r="C290" s="219" t="s">
        <v>674</v>
      </c>
      <c r="D290" s="219" t="s">
        <v>248</v>
      </c>
      <c r="E290" s="220" t="s">
        <v>2201</v>
      </c>
      <c r="F290" s="221" t="s">
        <v>2202</v>
      </c>
      <c r="G290" s="222" t="s">
        <v>1966</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5567</v>
      </c>
    </row>
    <row r="291" s="2" customFormat="1" ht="16.5" customHeight="1">
      <c r="A291" s="38"/>
      <c r="B291" s="39"/>
      <c r="C291" s="219" t="s">
        <v>950</v>
      </c>
      <c r="D291" s="219" t="s">
        <v>248</v>
      </c>
      <c r="E291" s="220" t="s">
        <v>5568</v>
      </c>
      <c r="F291" s="221" t="s">
        <v>5569</v>
      </c>
      <c r="G291" s="222" t="s">
        <v>1966</v>
      </c>
      <c r="H291" s="223">
        <v>2</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5570</v>
      </c>
    </row>
    <row r="292" s="2" customFormat="1" ht="16.5" customHeight="1">
      <c r="A292" s="38"/>
      <c r="B292" s="39"/>
      <c r="C292" s="219" t="s">
        <v>682</v>
      </c>
      <c r="D292" s="219" t="s">
        <v>248</v>
      </c>
      <c r="E292" s="220" t="s">
        <v>2213</v>
      </c>
      <c r="F292" s="221" t="s">
        <v>2214</v>
      </c>
      <c r="G292" s="222" t="s">
        <v>1966</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5571</v>
      </c>
    </row>
    <row r="293" s="2" customFormat="1" ht="16.5" customHeight="1">
      <c r="A293" s="38"/>
      <c r="B293" s="39"/>
      <c r="C293" s="219" t="s">
        <v>956</v>
      </c>
      <c r="D293" s="219" t="s">
        <v>248</v>
      </c>
      <c r="E293" s="220" t="s">
        <v>5572</v>
      </c>
      <c r="F293" s="221" t="s">
        <v>5573</v>
      </c>
      <c r="G293" s="222" t="s">
        <v>1966</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5574</v>
      </c>
    </row>
    <row r="294" s="2" customFormat="1" ht="16.5" customHeight="1">
      <c r="A294" s="38"/>
      <c r="B294" s="39"/>
      <c r="C294" s="219" t="s">
        <v>705</v>
      </c>
      <c r="D294" s="219" t="s">
        <v>248</v>
      </c>
      <c r="E294" s="220" t="s">
        <v>2222</v>
      </c>
      <c r="F294" s="221" t="s">
        <v>2223</v>
      </c>
      <c r="G294" s="222" t="s">
        <v>1966</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5575</v>
      </c>
    </row>
    <row r="295" s="2" customFormat="1" ht="16.5" customHeight="1">
      <c r="A295" s="38"/>
      <c r="B295" s="39"/>
      <c r="C295" s="219" t="s">
        <v>965</v>
      </c>
      <c r="D295" s="219" t="s">
        <v>248</v>
      </c>
      <c r="E295" s="220" t="s">
        <v>2225</v>
      </c>
      <c r="F295" s="221" t="s">
        <v>2226</v>
      </c>
      <c r="G295" s="222" t="s">
        <v>1966</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5576</v>
      </c>
    </row>
    <row r="296" s="2" customFormat="1" ht="16.5" customHeight="1">
      <c r="A296" s="38"/>
      <c r="B296" s="39"/>
      <c r="C296" s="219" t="s">
        <v>726</v>
      </c>
      <c r="D296" s="219" t="s">
        <v>248</v>
      </c>
      <c r="E296" s="220" t="s">
        <v>2228</v>
      </c>
      <c r="F296" s="221" t="s">
        <v>2229</v>
      </c>
      <c r="G296" s="222" t="s">
        <v>1966</v>
      </c>
      <c r="H296" s="223">
        <v>8</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5577</v>
      </c>
    </row>
    <row r="297" s="2" customFormat="1" ht="16.5" customHeight="1">
      <c r="A297" s="38"/>
      <c r="B297" s="39"/>
      <c r="C297" s="219" t="s">
        <v>973</v>
      </c>
      <c r="D297" s="219" t="s">
        <v>248</v>
      </c>
      <c r="E297" s="220" t="s">
        <v>2240</v>
      </c>
      <c r="F297" s="221" t="s">
        <v>2241</v>
      </c>
      <c r="G297" s="222" t="s">
        <v>2242</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5578</v>
      </c>
    </row>
    <row r="298" s="2" customFormat="1" ht="16.5" customHeight="1">
      <c r="A298" s="38"/>
      <c r="B298" s="39"/>
      <c r="C298" s="219" t="s">
        <v>777</v>
      </c>
      <c r="D298" s="219" t="s">
        <v>248</v>
      </c>
      <c r="E298" s="220" t="s">
        <v>2244</v>
      </c>
      <c r="F298" s="221" t="s">
        <v>2245</v>
      </c>
      <c r="G298" s="222" t="s">
        <v>398</v>
      </c>
      <c r="H298" s="223">
        <v>102</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5579</v>
      </c>
    </row>
    <row r="299" s="13" customFormat="1">
      <c r="A299" s="13"/>
      <c r="B299" s="252"/>
      <c r="C299" s="253"/>
      <c r="D299" s="232" t="s">
        <v>337</v>
      </c>
      <c r="E299" s="254" t="s">
        <v>1</v>
      </c>
      <c r="F299" s="255" t="s">
        <v>5580</v>
      </c>
      <c r="G299" s="253"/>
      <c r="H299" s="256">
        <v>102</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337</v>
      </c>
      <c r="AU299" s="262" t="s">
        <v>85</v>
      </c>
      <c r="AV299" s="13" t="s">
        <v>87</v>
      </c>
      <c r="AW299" s="13" t="s">
        <v>33</v>
      </c>
      <c r="AX299" s="13" t="s">
        <v>77</v>
      </c>
      <c r="AY299" s="262" t="s">
        <v>247</v>
      </c>
    </row>
    <row r="300" s="14" customFormat="1">
      <c r="A300" s="14"/>
      <c r="B300" s="263"/>
      <c r="C300" s="264"/>
      <c r="D300" s="232" t="s">
        <v>337</v>
      </c>
      <c r="E300" s="265" t="s">
        <v>1</v>
      </c>
      <c r="F300" s="266" t="s">
        <v>340</v>
      </c>
      <c r="G300" s="264"/>
      <c r="H300" s="267">
        <v>102</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337</v>
      </c>
      <c r="AU300" s="273" t="s">
        <v>85</v>
      </c>
      <c r="AV300" s="14" t="s">
        <v>258</v>
      </c>
      <c r="AW300" s="14" t="s">
        <v>33</v>
      </c>
      <c r="AX300" s="14" t="s">
        <v>85</v>
      </c>
      <c r="AY300" s="273" t="s">
        <v>247</v>
      </c>
    </row>
    <row r="301" s="2" customFormat="1" ht="16.5" customHeight="1">
      <c r="A301" s="38"/>
      <c r="B301" s="39"/>
      <c r="C301" s="219" t="s">
        <v>978</v>
      </c>
      <c r="D301" s="219" t="s">
        <v>248</v>
      </c>
      <c r="E301" s="220" t="s">
        <v>2248</v>
      </c>
      <c r="F301" s="221" t="s">
        <v>2249</v>
      </c>
      <c r="G301" s="222" t="s">
        <v>398</v>
      </c>
      <c r="H301" s="223">
        <v>18</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5581</v>
      </c>
    </row>
    <row r="302" s="13" customFormat="1">
      <c r="A302" s="13"/>
      <c r="B302" s="252"/>
      <c r="C302" s="253"/>
      <c r="D302" s="232" t="s">
        <v>337</v>
      </c>
      <c r="E302" s="254" t="s">
        <v>1</v>
      </c>
      <c r="F302" s="255" t="s">
        <v>5582</v>
      </c>
      <c r="G302" s="253"/>
      <c r="H302" s="256">
        <v>18</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18</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16.5" customHeight="1">
      <c r="A304" s="38"/>
      <c r="B304" s="39"/>
      <c r="C304" s="219" t="s">
        <v>782</v>
      </c>
      <c r="D304" s="219" t="s">
        <v>248</v>
      </c>
      <c r="E304" s="220" t="s">
        <v>2252</v>
      </c>
      <c r="F304" s="221" t="s">
        <v>2249</v>
      </c>
      <c r="G304" s="222" t="s">
        <v>2253</v>
      </c>
      <c r="H304" s="223">
        <v>42</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5583</v>
      </c>
    </row>
    <row r="305" s="13" customFormat="1">
      <c r="A305" s="13"/>
      <c r="B305" s="252"/>
      <c r="C305" s="253"/>
      <c r="D305" s="232" t="s">
        <v>337</v>
      </c>
      <c r="E305" s="254" t="s">
        <v>1</v>
      </c>
      <c r="F305" s="255" t="s">
        <v>5584</v>
      </c>
      <c r="G305" s="253"/>
      <c r="H305" s="256">
        <v>42</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337</v>
      </c>
      <c r="AU305" s="262" t="s">
        <v>85</v>
      </c>
      <c r="AV305" s="13" t="s">
        <v>87</v>
      </c>
      <c r="AW305" s="13" t="s">
        <v>33</v>
      </c>
      <c r="AX305" s="13" t="s">
        <v>77</v>
      </c>
      <c r="AY305" s="262" t="s">
        <v>247</v>
      </c>
    </row>
    <row r="306" s="14" customFormat="1">
      <c r="A306" s="14"/>
      <c r="B306" s="263"/>
      <c r="C306" s="264"/>
      <c r="D306" s="232" t="s">
        <v>337</v>
      </c>
      <c r="E306" s="265" t="s">
        <v>1</v>
      </c>
      <c r="F306" s="266" t="s">
        <v>340</v>
      </c>
      <c r="G306" s="264"/>
      <c r="H306" s="267">
        <v>42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337</v>
      </c>
      <c r="AU306" s="273" t="s">
        <v>85</v>
      </c>
      <c r="AV306" s="14" t="s">
        <v>258</v>
      </c>
      <c r="AW306" s="14" t="s">
        <v>33</v>
      </c>
      <c r="AX306" s="14" t="s">
        <v>85</v>
      </c>
      <c r="AY306" s="273" t="s">
        <v>247</v>
      </c>
    </row>
    <row r="307" s="2" customFormat="1" ht="16.5" customHeight="1">
      <c r="A307" s="38"/>
      <c r="B307" s="39"/>
      <c r="C307" s="219" t="s">
        <v>985</v>
      </c>
      <c r="D307" s="219" t="s">
        <v>248</v>
      </c>
      <c r="E307" s="220" t="s">
        <v>2259</v>
      </c>
      <c r="F307" s="221" t="s">
        <v>2260</v>
      </c>
      <c r="G307" s="222" t="s">
        <v>398</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5585</v>
      </c>
    </row>
    <row r="308" s="2" customFormat="1" ht="16.5" customHeight="1">
      <c r="A308" s="38"/>
      <c r="B308" s="39"/>
      <c r="C308" s="219" t="s">
        <v>789</v>
      </c>
      <c r="D308" s="219" t="s">
        <v>248</v>
      </c>
      <c r="E308" s="220" t="s">
        <v>2262</v>
      </c>
      <c r="F308" s="221" t="s">
        <v>2263</v>
      </c>
      <c r="G308" s="222" t="s">
        <v>398</v>
      </c>
      <c r="H308" s="223">
        <v>13</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5586</v>
      </c>
    </row>
    <row r="309" s="13" customFormat="1">
      <c r="A309" s="13"/>
      <c r="B309" s="252"/>
      <c r="C309" s="253"/>
      <c r="D309" s="232" t="s">
        <v>337</v>
      </c>
      <c r="E309" s="254" t="s">
        <v>1</v>
      </c>
      <c r="F309" s="255" t="s">
        <v>5587</v>
      </c>
      <c r="G309" s="253"/>
      <c r="H309" s="256">
        <v>13</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4" customFormat="1">
      <c r="A310" s="14"/>
      <c r="B310" s="263"/>
      <c r="C310" s="264"/>
      <c r="D310" s="232" t="s">
        <v>337</v>
      </c>
      <c r="E310" s="265" t="s">
        <v>1</v>
      </c>
      <c r="F310" s="266" t="s">
        <v>340</v>
      </c>
      <c r="G310" s="264"/>
      <c r="H310" s="267">
        <v>13</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337</v>
      </c>
      <c r="AU310" s="273" t="s">
        <v>85</v>
      </c>
      <c r="AV310" s="14" t="s">
        <v>258</v>
      </c>
      <c r="AW310" s="14" t="s">
        <v>33</v>
      </c>
      <c r="AX310" s="14" t="s">
        <v>85</v>
      </c>
      <c r="AY310" s="273" t="s">
        <v>247</v>
      </c>
    </row>
    <row r="311" s="2" customFormat="1" ht="16.5" customHeight="1">
      <c r="A311" s="38"/>
      <c r="B311" s="39"/>
      <c r="C311" s="219" t="s">
        <v>994</v>
      </c>
      <c r="D311" s="219" t="s">
        <v>248</v>
      </c>
      <c r="E311" s="220" t="s">
        <v>2266</v>
      </c>
      <c r="F311" s="221" t="s">
        <v>2267</v>
      </c>
      <c r="G311" s="222" t="s">
        <v>398</v>
      </c>
      <c r="H311" s="223">
        <v>4</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5588</v>
      </c>
    </row>
    <row r="312" s="2" customFormat="1" ht="16.5" customHeight="1">
      <c r="A312" s="38"/>
      <c r="B312" s="39"/>
      <c r="C312" s="219" t="s">
        <v>799</v>
      </c>
      <c r="D312" s="219" t="s">
        <v>248</v>
      </c>
      <c r="E312" s="220" t="s">
        <v>2270</v>
      </c>
      <c r="F312" s="221" t="s">
        <v>2271</v>
      </c>
      <c r="G312" s="222" t="s">
        <v>398</v>
      </c>
      <c r="H312" s="223">
        <v>8</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5589</v>
      </c>
    </row>
    <row r="313" s="13" customFormat="1">
      <c r="A313" s="13"/>
      <c r="B313" s="252"/>
      <c r="C313" s="253"/>
      <c r="D313" s="232" t="s">
        <v>337</v>
      </c>
      <c r="E313" s="254" t="s">
        <v>1</v>
      </c>
      <c r="F313" s="255" t="s">
        <v>5590</v>
      </c>
      <c r="G313" s="253"/>
      <c r="H313" s="256">
        <v>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8</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16.5" customHeight="1">
      <c r="A315" s="38"/>
      <c r="B315" s="39"/>
      <c r="C315" s="219" t="s">
        <v>1003</v>
      </c>
      <c r="D315" s="219" t="s">
        <v>248</v>
      </c>
      <c r="E315" s="220" t="s">
        <v>2274</v>
      </c>
      <c r="F315" s="221" t="s">
        <v>2275</v>
      </c>
      <c r="G315" s="222" t="s">
        <v>398</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5591</v>
      </c>
    </row>
    <row r="316" s="2" customFormat="1" ht="16.5" customHeight="1">
      <c r="A316" s="38"/>
      <c r="B316" s="39"/>
      <c r="C316" s="219" t="s">
        <v>806</v>
      </c>
      <c r="D316" s="219" t="s">
        <v>248</v>
      </c>
      <c r="E316" s="220" t="s">
        <v>5592</v>
      </c>
      <c r="F316" s="221" t="s">
        <v>5593</v>
      </c>
      <c r="G316" s="222" t="s">
        <v>398</v>
      </c>
      <c r="H316" s="223">
        <v>4</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5594</v>
      </c>
    </row>
    <row r="317" s="13" customFormat="1">
      <c r="A317" s="13"/>
      <c r="B317" s="252"/>
      <c r="C317" s="253"/>
      <c r="D317" s="232" t="s">
        <v>337</v>
      </c>
      <c r="E317" s="254" t="s">
        <v>1</v>
      </c>
      <c r="F317" s="255" t="s">
        <v>2273</v>
      </c>
      <c r="G317" s="253"/>
      <c r="H317" s="256">
        <v>4</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337</v>
      </c>
      <c r="AU317" s="262" t="s">
        <v>85</v>
      </c>
      <c r="AV317" s="13" t="s">
        <v>87</v>
      </c>
      <c r="AW317" s="13" t="s">
        <v>33</v>
      </c>
      <c r="AX317" s="13" t="s">
        <v>77</v>
      </c>
      <c r="AY317" s="262" t="s">
        <v>247</v>
      </c>
    </row>
    <row r="318" s="14" customFormat="1">
      <c r="A318" s="14"/>
      <c r="B318" s="263"/>
      <c r="C318" s="264"/>
      <c r="D318" s="232" t="s">
        <v>337</v>
      </c>
      <c r="E318" s="265" t="s">
        <v>1</v>
      </c>
      <c r="F318" s="266" t="s">
        <v>340</v>
      </c>
      <c r="G318" s="264"/>
      <c r="H318" s="267">
        <v>4</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337</v>
      </c>
      <c r="AU318" s="273" t="s">
        <v>85</v>
      </c>
      <c r="AV318" s="14" t="s">
        <v>258</v>
      </c>
      <c r="AW318" s="14" t="s">
        <v>33</v>
      </c>
      <c r="AX318" s="14" t="s">
        <v>85</v>
      </c>
      <c r="AY318" s="273" t="s">
        <v>247</v>
      </c>
    </row>
    <row r="319" s="2" customFormat="1" ht="16.5" customHeight="1">
      <c r="A319" s="38"/>
      <c r="B319" s="39"/>
      <c r="C319" s="219" t="s">
        <v>1012</v>
      </c>
      <c r="D319" s="219" t="s">
        <v>248</v>
      </c>
      <c r="E319" s="220" t="s">
        <v>2306</v>
      </c>
      <c r="F319" s="221" t="s">
        <v>2307</v>
      </c>
      <c r="G319" s="222" t="s">
        <v>681</v>
      </c>
      <c r="H319" s="223">
        <v>860</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5595</v>
      </c>
    </row>
    <row r="320" s="13" customFormat="1">
      <c r="A320" s="13"/>
      <c r="B320" s="252"/>
      <c r="C320" s="253"/>
      <c r="D320" s="232" t="s">
        <v>337</v>
      </c>
      <c r="E320" s="254" t="s">
        <v>1</v>
      </c>
      <c r="F320" s="255" t="s">
        <v>5596</v>
      </c>
      <c r="G320" s="253"/>
      <c r="H320" s="256">
        <v>860</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337</v>
      </c>
      <c r="AU320" s="262" t="s">
        <v>85</v>
      </c>
      <c r="AV320" s="13" t="s">
        <v>87</v>
      </c>
      <c r="AW320" s="13" t="s">
        <v>33</v>
      </c>
      <c r="AX320" s="13" t="s">
        <v>77</v>
      </c>
      <c r="AY320" s="262" t="s">
        <v>247</v>
      </c>
    </row>
    <row r="321" s="14" customFormat="1">
      <c r="A321" s="14"/>
      <c r="B321" s="263"/>
      <c r="C321" s="264"/>
      <c r="D321" s="232" t="s">
        <v>337</v>
      </c>
      <c r="E321" s="265" t="s">
        <v>1</v>
      </c>
      <c r="F321" s="266" t="s">
        <v>340</v>
      </c>
      <c r="G321" s="264"/>
      <c r="H321" s="267">
        <v>860</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337</v>
      </c>
      <c r="AU321" s="273" t="s">
        <v>85</v>
      </c>
      <c r="AV321" s="14" t="s">
        <v>258</v>
      </c>
      <c r="AW321" s="14" t="s">
        <v>33</v>
      </c>
      <c r="AX321" s="14" t="s">
        <v>85</v>
      </c>
      <c r="AY321" s="273" t="s">
        <v>247</v>
      </c>
    </row>
    <row r="322" s="2" customFormat="1" ht="16.5" customHeight="1">
      <c r="A322" s="38"/>
      <c r="B322" s="39"/>
      <c r="C322" s="219" t="s">
        <v>812</v>
      </c>
      <c r="D322" s="219" t="s">
        <v>248</v>
      </c>
      <c r="E322" s="220" t="s">
        <v>2310</v>
      </c>
      <c r="F322" s="221" t="s">
        <v>2311</v>
      </c>
      <c r="G322" s="222" t="s">
        <v>681</v>
      </c>
      <c r="H322" s="223">
        <v>860</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5597</v>
      </c>
    </row>
    <row r="323" s="2" customFormat="1" ht="16.5" customHeight="1">
      <c r="A323" s="38"/>
      <c r="B323" s="39"/>
      <c r="C323" s="219" t="s">
        <v>1021</v>
      </c>
      <c r="D323" s="219" t="s">
        <v>248</v>
      </c>
      <c r="E323" s="220" t="s">
        <v>2313</v>
      </c>
      <c r="F323" s="221" t="s">
        <v>2314</v>
      </c>
      <c r="G323" s="222" t="s">
        <v>364</v>
      </c>
      <c r="H323" s="223">
        <v>1.232</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5598</v>
      </c>
    </row>
    <row r="324" s="11" customFormat="1" ht="25.92" customHeight="1">
      <c r="A324" s="11"/>
      <c r="B324" s="205"/>
      <c r="C324" s="206"/>
      <c r="D324" s="207" t="s">
        <v>76</v>
      </c>
      <c r="E324" s="208" t="s">
        <v>2316</v>
      </c>
      <c r="F324" s="208" t="s">
        <v>2317</v>
      </c>
      <c r="G324" s="206"/>
      <c r="H324" s="206"/>
      <c r="I324" s="209"/>
      <c r="J324" s="210">
        <f>BK324</f>
        <v>0</v>
      </c>
      <c r="K324" s="206"/>
      <c r="L324" s="211"/>
      <c r="M324" s="212"/>
      <c r="N324" s="213"/>
      <c r="O324" s="213"/>
      <c r="P324" s="214">
        <f>SUM(P325:P327)</f>
        <v>0</v>
      </c>
      <c r="Q324" s="213"/>
      <c r="R324" s="214">
        <f>SUM(R325:R327)</f>
        <v>0</v>
      </c>
      <c r="S324" s="213"/>
      <c r="T324" s="215">
        <f>SUM(T325:T327)</f>
        <v>0</v>
      </c>
      <c r="U324" s="11"/>
      <c r="V324" s="11"/>
      <c r="W324" s="11"/>
      <c r="X324" s="11"/>
      <c r="Y324" s="11"/>
      <c r="Z324" s="11"/>
      <c r="AA324" s="11"/>
      <c r="AB324" s="11"/>
      <c r="AC324" s="11"/>
      <c r="AD324" s="11"/>
      <c r="AE324" s="11"/>
      <c r="AR324" s="216" t="s">
        <v>87</v>
      </c>
      <c r="AT324" s="217" t="s">
        <v>76</v>
      </c>
      <c r="AU324" s="217" t="s">
        <v>77</v>
      </c>
      <c r="AY324" s="216" t="s">
        <v>247</v>
      </c>
      <c r="BK324" s="218">
        <f>SUM(BK325:BK327)</f>
        <v>0</v>
      </c>
    </row>
    <row r="325" s="2" customFormat="1" ht="16.5" customHeight="1">
      <c r="A325" s="38"/>
      <c r="B325" s="39"/>
      <c r="C325" s="219" t="s">
        <v>347</v>
      </c>
      <c r="D325" s="219" t="s">
        <v>248</v>
      </c>
      <c r="E325" s="220" t="s">
        <v>2318</v>
      </c>
      <c r="F325" s="221" t="s">
        <v>2319</v>
      </c>
      <c r="G325" s="222" t="s">
        <v>1966</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5599</v>
      </c>
    </row>
    <row r="326" s="2" customFormat="1" ht="16.5" customHeight="1">
      <c r="A326" s="38"/>
      <c r="B326" s="39"/>
      <c r="C326" s="219" t="s">
        <v>1027</v>
      </c>
      <c r="D326" s="219" t="s">
        <v>248</v>
      </c>
      <c r="E326" s="220" t="s">
        <v>2321</v>
      </c>
      <c r="F326" s="221" t="s">
        <v>2322</v>
      </c>
      <c r="G326" s="222" t="s">
        <v>2242</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5600</v>
      </c>
    </row>
    <row r="327" s="2" customFormat="1" ht="16.5" customHeight="1">
      <c r="A327" s="38"/>
      <c r="B327" s="39"/>
      <c r="C327" s="219" t="s">
        <v>355</v>
      </c>
      <c r="D327" s="219" t="s">
        <v>248</v>
      </c>
      <c r="E327" s="220" t="s">
        <v>2324</v>
      </c>
      <c r="F327" s="221" t="s">
        <v>2325</v>
      </c>
      <c r="G327" s="222" t="s">
        <v>364</v>
      </c>
      <c r="H327" s="223">
        <v>0.029000000000000001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5601</v>
      </c>
    </row>
    <row r="328" s="11" customFormat="1" ht="25.92" customHeight="1">
      <c r="A328" s="11"/>
      <c r="B328" s="205"/>
      <c r="C328" s="206"/>
      <c r="D328" s="207" t="s">
        <v>76</v>
      </c>
      <c r="E328" s="208" t="s">
        <v>2327</v>
      </c>
      <c r="F328" s="208" t="s">
        <v>2328</v>
      </c>
      <c r="G328" s="206"/>
      <c r="H328" s="206"/>
      <c r="I328" s="209"/>
      <c r="J328" s="210">
        <f>BK328</f>
        <v>0</v>
      </c>
      <c r="K328" s="206"/>
      <c r="L328" s="211"/>
      <c r="M328" s="212"/>
      <c r="N328" s="213"/>
      <c r="O328" s="213"/>
      <c r="P328" s="214">
        <f>SUM(P329:P382)</f>
        <v>0</v>
      </c>
      <c r="Q328" s="213"/>
      <c r="R328" s="214">
        <f>SUM(R329:R382)</f>
        <v>0</v>
      </c>
      <c r="S328" s="213"/>
      <c r="T328" s="215">
        <f>SUM(T329:T382)</f>
        <v>0</v>
      </c>
      <c r="U328" s="11"/>
      <c r="V328" s="11"/>
      <c r="W328" s="11"/>
      <c r="X328" s="11"/>
      <c r="Y328" s="11"/>
      <c r="Z328" s="11"/>
      <c r="AA328" s="11"/>
      <c r="AB328" s="11"/>
      <c r="AC328" s="11"/>
      <c r="AD328" s="11"/>
      <c r="AE328" s="11"/>
      <c r="AR328" s="216" t="s">
        <v>87</v>
      </c>
      <c r="AT328" s="217" t="s">
        <v>76</v>
      </c>
      <c r="AU328" s="217" t="s">
        <v>77</v>
      </c>
      <c r="AY328" s="216" t="s">
        <v>247</v>
      </c>
      <c r="BK328" s="218">
        <f>SUM(BK329:BK382)</f>
        <v>0</v>
      </c>
    </row>
    <row r="329" s="2" customFormat="1" ht="16.5" customHeight="1">
      <c r="A329" s="38"/>
      <c r="B329" s="39"/>
      <c r="C329" s="219" t="s">
        <v>360</v>
      </c>
      <c r="D329" s="219" t="s">
        <v>248</v>
      </c>
      <c r="E329" s="220" t="s">
        <v>2353</v>
      </c>
      <c r="F329" s="221" t="s">
        <v>2354</v>
      </c>
      <c r="G329" s="222" t="s">
        <v>1966</v>
      </c>
      <c r="H329" s="223">
        <v>33</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5602</v>
      </c>
    </row>
    <row r="330" s="13" customFormat="1">
      <c r="A330" s="13"/>
      <c r="B330" s="252"/>
      <c r="C330" s="253"/>
      <c r="D330" s="232" t="s">
        <v>337</v>
      </c>
      <c r="E330" s="254" t="s">
        <v>1</v>
      </c>
      <c r="F330" s="255" t="s">
        <v>5603</v>
      </c>
      <c r="G330" s="253"/>
      <c r="H330" s="256">
        <v>33</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337</v>
      </c>
      <c r="AU330" s="262" t="s">
        <v>85</v>
      </c>
      <c r="AV330" s="13" t="s">
        <v>87</v>
      </c>
      <c r="AW330" s="13" t="s">
        <v>33</v>
      </c>
      <c r="AX330" s="13" t="s">
        <v>77</v>
      </c>
      <c r="AY330" s="262" t="s">
        <v>247</v>
      </c>
    </row>
    <row r="331" s="14" customFormat="1">
      <c r="A331" s="14"/>
      <c r="B331" s="263"/>
      <c r="C331" s="264"/>
      <c r="D331" s="232" t="s">
        <v>337</v>
      </c>
      <c r="E331" s="265" t="s">
        <v>1</v>
      </c>
      <c r="F331" s="266" t="s">
        <v>340</v>
      </c>
      <c r="G331" s="264"/>
      <c r="H331" s="267">
        <v>33</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337</v>
      </c>
      <c r="AU331" s="273" t="s">
        <v>85</v>
      </c>
      <c r="AV331" s="14" t="s">
        <v>258</v>
      </c>
      <c r="AW331" s="14" t="s">
        <v>33</v>
      </c>
      <c r="AX331" s="14" t="s">
        <v>85</v>
      </c>
      <c r="AY331" s="273" t="s">
        <v>247</v>
      </c>
    </row>
    <row r="332" s="2" customFormat="1" ht="16.5" customHeight="1">
      <c r="A332" s="38"/>
      <c r="B332" s="39"/>
      <c r="C332" s="219" t="s">
        <v>831</v>
      </c>
      <c r="D332" s="219" t="s">
        <v>248</v>
      </c>
      <c r="E332" s="220" t="s">
        <v>2339</v>
      </c>
      <c r="F332" s="221" t="s">
        <v>2340</v>
      </c>
      <c r="G332" s="222" t="s">
        <v>1966</v>
      </c>
      <c r="H332" s="223">
        <v>1</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5604</v>
      </c>
    </row>
    <row r="333" s="2" customFormat="1" ht="16.5" customHeight="1">
      <c r="A333" s="38"/>
      <c r="B333" s="39"/>
      <c r="C333" s="219" t="s">
        <v>1037</v>
      </c>
      <c r="D333" s="219" t="s">
        <v>248</v>
      </c>
      <c r="E333" s="220" t="s">
        <v>2357</v>
      </c>
      <c r="F333" s="221" t="s">
        <v>2358</v>
      </c>
      <c r="G333" s="222" t="s">
        <v>1966</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5605</v>
      </c>
    </row>
    <row r="334" s="2" customFormat="1" ht="16.5" customHeight="1">
      <c r="A334" s="38"/>
      <c r="B334" s="39"/>
      <c r="C334" s="219" t="s">
        <v>837</v>
      </c>
      <c r="D334" s="219" t="s">
        <v>248</v>
      </c>
      <c r="E334" s="220" t="s">
        <v>5606</v>
      </c>
      <c r="F334" s="221" t="s">
        <v>5607</v>
      </c>
      <c r="G334" s="222" t="s">
        <v>1966</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5608</v>
      </c>
    </row>
    <row r="335" s="2" customFormat="1" ht="16.5" customHeight="1">
      <c r="A335" s="38"/>
      <c r="B335" s="39"/>
      <c r="C335" s="219" t="s">
        <v>1044</v>
      </c>
      <c r="D335" s="219" t="s">
        <v>248</v>
      </c>
      <c r="E335" s="220" t="s">
        <v>2360</v>
      </c>
      <c r="F335" s="221" t="s">
        <v>2361</v>
      </c>
      <c r="G335" s="222" t="s">
        <v>1966</v>
      </c>
      <c r="H335" s="223">
        <v>12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5609</v>
      </c>
    </row>
    <row r="336" s="2" customFormat="1" ht="16.5" customHeight="1">
      <c r="A336" s="38"/>
      <c r="B336" s="39"/>
      <c r="C336" s="219" t="s">
        <v>840</v>
      </c>
      <c r="D336" s="219" t="s">
        <v>248</v>
      </c>
      <c r="E336" s="220" t="s">
        <v>2336</v>
      </c>
      <c r="F336" s="221" t="s">
        <v>2337</v>
      </c>
      <c r="G336" s="222" t="s">
        <v>1966</v>
      </c>
      <c r="H336" s="223">
        <v>3</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5610</v>
      </c>
    </row>
    <row r="337" s="2" customFormat="1" ht="16.5" customHeight="1">
      <c r="A337" s="38"/>
      <c r="B337" s="39"/>
      <c r="C337" s="219" t="s">
        <v>1050</v>
      </c>
      <c r="D337" s="219" t="s">
        <v>248</v>
      </c>
      <c r="E337" s="220" t="s">
        <v>2363</v>
      </c>
      <c r="F337" s="221" t="s">
        <v>2364</v>
      </c>
      <c r="G337" s="222" t="s">
        <v>1966</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5611</v>
      </c>
    </row>
    <row r="338" s="2" customFormat="1" ht="16.5" customHeight="1">
      <c r="A338" s="38"/>
      <c r="B338" s="39"/>
      <c r="C338" s="219" t="s">
        <v>846</v>
      </c>
      <c r="D338" s="219" t="s">
        <v>248</v>
      </c>
      <c r="E338" s="220" t="s">
        <v>2366</v>
      </c>
      <c r="F338" s="221" t="s">
        <v>2367</v>
      </c>
      <c r="G338" s="222" t="s">
        <v>1966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5612</v>
      </c>
    </row>
    <row r="339" s="2" customFormat="1" ht="16.5" customHeight="1">
      <c r="A339" s="38"/>
      <c r="B339" s="39"/>
      <c r="C339" s="219" t="s">
        <v>1056</v>
      </c>
      <c r="D339" s="219" t="s">
        <v>248</v>
      </c>
      <c r="E339" s="220" t="s">
        <v>2369</v>
      </c>
      <c r="F339" s="221" t="s">
        <v>2370</v>
      </c>
      <c r="G339" s="222" t="s">
        <v>1966</v>
      </c>
      <c r="H339" s="223">
        <v>3</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5613</v>
      </c>
    </row>
    <row r="340" s="2" customFormat="1" ht="16.5" customHeight="1">
      <c r="A340" s="38"/>
      <c r="B340" s="39"/>
      <c r="C340" s="219" t="s">
        <v>850</v>
      </c>
      <c r="D340" s="219" t="s">
        <v>248</v>
      </c>
      <c r="E340" s="220" t="s">
        <v>2372</v>
      </c>
      <c r="F340" s="221" t="s">
        <v>2373</v>
      </c>
      <c r="G340" s="222" t="s">
        <v>1966</v>
      </c>
      <c r="H340" s="223">
        <v>22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5614</v>
      </c>
    </row>
    <row r="341" s="13" customFormat="1">
      <c r="A341" s="13"/>
      <c r="B341" s="252"/>
      <c r="C341" s="253"/>
      <c r="D341" s="232" t="s">
        <v>337</v>
      </c>
      <c r="E341" s="254" t="s">
        <v>1</v>
      </c>
      <c r="F341" s="255" t="s">
        <v>5615</v>
      </c>
      <c r="G341" s="253"/>
      <c r="H341" s="256">
        <v>22</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337</v>
      </c>
      <c r="AU341" s="262" t="s">
        <v>85</v>
      </c>
      <c r="AV341" s="13" t="s">
        <v>87</v>
      </c>
      <c r="AW341" s="13" t="s">
        <v>33</v>
      </c>
      <c r="AX341" s="13" t="s">
        <v>77</v>
      </c>
      <c r="AY341" s="262" t="s">
        <v>247</v>
      </c>
    </row>
    <row r="342" s="14" customFormat="1">
      <c r="A342" s="14"/>
      <c r="B342" s="263"/>
      <c r="C342" s="264"/>
      <c r="D342" s="232" t="s">
        <v>337</v>
      </c>
      <c r="E342" s="265" t="s">
        <v>1</v>
      </c>
      <c r="F342" s="266" t="s">
        <v>340</v>
      </c>
      <c r="G342" s="264"/>
      <c r="H342" s="267">
        <v>22</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337</v>
      </c>
      <c r="AU342" s="273" t="s">
        <v>85</v>
      </c>
      <c r="AV342" s="14" t="s">
        <v>258</v>
      </c>
      <c r="AW342" s="14" t="s">
        <v>33</v>
      </c>
      <c r="AX342" s="14" t="s">
        <v>85</v>
      </c>
      <c r="AY342" s="273" t="s">
        <v>247</v>
      </c>
    </row>
    <row r="343" s="2" customFormat="1" ht="16.5" customHeight="1">
      <c r="A343" s="38"/>
      <c r="B343" s="39"/>
      <c r="C343" s="219" t="s">
        <v>1061</v>
      </c>
      <c r="D343" s="219" t="s">
        <v>248</v>
      </c>
      <c r="E343" s="220" t="s">
        <v>2379</v>
      </c>
      <c r="F343" s="221" t="s">
        <v>2380</v>
      </c>
      <c r="G343" s="222" t="s">
        <v>1966</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5616</v>
      </c>
    </row>
    <row r="344" s="2" customFormat="1" ht="16.5" customHeight="1">
      <c r="A344" s="38"/>
      <c r="B344" s="39"/>
      <c r="C344" s="219" t="s">
        <v>855</v>
      </c>
      <c r="D344" s="219" t="s">
        <v>248</v>
      </c>
      <c r="E344" s="220" t="s">
        <v>2391</v>
      </c>
      <c r="F344" s="221" t="s">
        <v>2392</v>
      </c>
      <c r="G344" s="222" t="s">
        <v>1966</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5617</v>
      </c>
    </row>
    <row r="345" s="2" customFormat="1" ht="16.5" customHeight="1">
      <c r="A345" s="38"/>
      <c r="B345" s="39"/>
      <c r="C345" s="219" t="s">
        <v>1066</v>
      </c>
      <c r="D345" s="219" t="s">
        <v>248</v>
      </c>
      <c r="E345" s="220" t="s">
        <v>2382</v>
      </c>
      <c r="F345" s="221" t="s">
        <v>2383</v>
      </c>
      <c r="G345" s="222" t="s">
        <v>1966</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5618</v>
      </c>
    </row>
    <row r="346" s="2" customFormat="1" ht="16.5" customHeight="1">
      <c r="A346" s="38"/>
      <c r="B346" s="39"/>
      <c r="C346" s="219" t="s">
        <v>858</v>
      </c>
      <c r="D346" s="219" t="s">
        <v>248</v>
      </c>
      <c r="E346" s="220" t="s">
        <v>2394</v>
      </c>
      <c r="F346" s="221" t="s">
        <v>5619</v>
      </c>
      <c r="G346" s="222" t="s">
        <v>1966</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5620</v>
      </c>
    </row>
    <row r="347" s="2" customFormat="1" ht="16.5" customHeight="1">
      <c r="A347" s="38"/>
      <c r="B347" s="39"/>
      <c r="C347" s="219" t="s">
        <v>1074</v>
      </c>
      <c r="D347" s="219" t="s">
        <v>248</v>
      </c>
      <c r="E347" s="220" t="s">
        <v>2399</v>
      </c>
      <c r="F347" s="221" t="s">
        <v>2400</v>
      </c>
      <c r="G347" s="222" t="s">
        <v>1966</v>
      </c>
      <c r="H347" s="223">
        <v>10</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5621</v>
      </c>
    </row>
    <row r="348" s="2" customFormat="1" ht="16.5" customHeight="1">
      <c r="A348" s="38"/>
      <c r="B348" s="39"/>
      <c r="C348" s="219" t="s">
        <v>864</v>
      </c>
      <c r="D348" s="219" t="s">
        <v>248</v>
      </c>
      <c r="E348" s="220" t="s">
        <v>2408</v>
      </c>
      <c r="F348" s="221" t="s">
        <v>2409</v>
      </c>
      <c r="G348" s="222" t="s">
        <v>1966</v>
      </c>
      <c r="H348" s="223">
        <v>6</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5622</v>
      </c>
    </row>
    <row r="349" s="2" customFormat="1" ht="16.5" customHeight="1">
      <c r="A349" s="38"/>
      <c r="B349" s="39"/>
      <c r="C349" s="219" t="s">
        <v>1081</v>
      </c>
      <c r="D349" s="219" t="s">
        <v>248</v>
      </c>
      <c r="E349" s="220" t="s">
        <v>2402</v>
      </c>
      <c r="F349" s="221" t="s">
        <v>2403</v>
      </c>
      <c r="G349" s="222" t="s">
        <v>1966</v>
      </c>
      <c r="H349" s="223">
        <v>10</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5623</v>
      </c>
    </row>
    <row r="350" s="2" customFormat="1" ht="16.5" customHeight="1">
      <c r="A350" s="38"/>
      <c r="B350" s="39"/>
      <c r="C350" s="219" t="s">
        <v>871</v>
      </c>
      <c r="D350" s="219" t="s">
        <v>248</v>
      </c>
      <c r="E350" s="220" t="s">
        <v>2346</v>
      </c>
      <c r="F350" s="221" t="s">
        <v>5624</v>
      </c>
      <c r="G350" s="222" t="s">
        <v>1966</v>
      </c>
      <c r="H350" s="223">
        <v>33</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5625</v>
      </c>
    </row>
    <row r="351" s="13" customFormat="1">
      <c r="A351" s="13"/>
      <c r="B351" s="252"/>
      <c r="C351" s="253"/>
      <c r="D351" s="232" t="s">
        <v>337</v>
      </c>
      <c r="E351" s="254" t="s">
        <v>1</v>
      </c>
      <c r="F351" s="255" t="s">
        <v>5603</v>
      </c>
      <c r="G351" s="253"/>
      <c r="H351" s="256">
        <v>33</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33</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2" customFormat="1" ht="16.5" customHeight="1">
      <c r="A353" s="38"/>
      <c r="B353" s="39"/>
      <c r="C353" s="219" t="s">
        <v>1088</v>
      </c>
      <c r="D353" s="219" t="s">
        <v>248</v>
      </c>
      <c r="E353" s="220" t="s">
        <v>2414</v>
      </c>
      <c r="F353" s="221" t="s">
        <v>5626</v>
      </c>
      <c r="G353" s="222" t="s">
        <v>1966</v>
      </c>
      <c r="H353" s="223">
        <v>3</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5627</v>
      </c>
    </row>
    <row r="354" s="2" customFormat="1" ht="16.5" customHeight="1">
      <c r="A354" s="38"/>
      <c r="B354" s="39"/>
      <c r="C354" s="219" t="s">
        <v>884</v>
      </c>
      <c r="D354" s="219" t="s">
        <v>248</v>
      </c>
      <c r="E354" s="220" t="s">
        <v>2397</v>
      </c>
      <c r="F354" s="221" t="s">
        <v>2377</v>
      </c>
      <c r="G354" s="222" t="s">
        <v>398</v>
      </c>
      <c r="H354" s="223">
        <v>10</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5628</v>
      </c>
    </row>
    <row r="355" s="13" customFormat="1">
      <c r="A355" s="13"/>
      <c r="B355" s="252"/>
      <c r="C355" s="253"/>
      <c r="D355" s="232" t="s">
        <v>337</v>
      </c>
      <c r="E355" s="254" t="s">
        <v>1</v>
      </c>
      <c r="F355" s="255" t="s">
        <v>5629</v>
      </c>
      <c r="G355" s="253"/>
      <c r="H355" s="256">
        <v>10</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337</v>
      </c>
      <c r="AU355" s="262" t="s">
        <v>85</v>
      </c>
      <c r="AV355" s="13" t="s">
        <v>87</v>
      </c>
      <c r="AW355" s="13" t="s">
        <v>33</v>
      </c>
      <c r="AX355" s="13" t="s">
        <v>77</v>
      </c>
      <c r="AY355" s="262" t="s">
        <v>247</v>
      </c>
    </row>
    <row r="356" s="14" customFormat="1">
      <c r="A356" s="14"/>
      <c r="B356" s="263"/>
      <c r="C356" s="264"/>
      <c r="D356" s="232" t="s">
        <v>337</v>
      </c>
      <c r="E356" s="265" t="s">
        <v>1</v>
      </c>
      <c r="F356" s="266" t="s">
        <v>340</v>
      </c>
      <c r="G356" s="264"/>
      <c r="H356" s="267">
        <v>10</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337</v>
      </c>
      <c r="AU356" s="273" t="s">
        <v>85</v>
      </c>
      <c r="AV356" s="14" t="s">
        <v>258</v>
      </c>
      <c r="AW356" s="14" t="s">
        <v>33</v>
      </c>
      <c r="AX356" s="14" t="s">
        <v>85</v>
      </c>
      <c r="AY356" s="273" t="s">
        <v>247</v>
      </c>
    </row>
    <row r="357" s="2" customFormat="1" ht="16.5" customHeight="1">
      <c r="A357" s="38"/>
      <c r="B357" s="39"/>
      <c r="C357" s="219" t="s">
        <v>1094</v>
      </c>
      <c r="D357" s="219" t="s">
        <v>248</v>
      </c>
      <c r="E357" s="220" t="s">
        <v>2376</v>
      </c>
      <c r="F357" s="221" t="s">
        <v>2377</v>
      </c>
      <c r="G357" s="222" t="s">
        <v>398</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5630</v>
      </c>
    </row>
    <row r="358" s="2" customFormat="1" ht="16.5" customHeight="1">
      <c r="A358" s="38"/>
      <c r="B358" s="39"/>
      <c r="C358" s="219" t="s">
        <v>890</v>
      </c>
      <c r="D358" s="219" t="s">
        <v>248</v>
      </c>
      <c r="E358" s="220" t="s">
        <v>2405</v>
      </c>
      <c r="F358" s="221" t="s">
        <v>2406</v>
      </c>
      <c r="G358" s="222" t="s">
        <v>2242</v>
      </c>
      <c r="H358" s="223">
        <v>6</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5631</v>
      </c>
    </row>
    <row r="359" s="2" customFormat="1" ht="16.5" customHeight="1">
      <c r="A359" s="38"/>
      <c r="B359" s="39"/>
      <c r="C359" s="219" t="s">
        <v>1101</v>
      </c>
      <c r="D359" s="219" t="s">
        <v>248</v>
      </c>
      <c r="E359" s="220" t="s">
        <v>2342</v>
      </c>
      <c r="F359" s="221" t="s">
        <v>2343</v>
      </c>
      <c r="G359" s="222" t="s">
        <v>2242</v>
      </c>
      <c r="H359" s="223">
        <v>34</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5632</v>
      </c>
    </row>
    <row r="360" s="13" customFormat="1">
      <c r="A360" s="13"/>
      <c r="B360" s="252"/>
      <c r="C360" s="253"/>
      <c r="D360" s="232" t="s">
        <v>337</v>
      </c>
      <c r="E360" s="254" t="s">
        <v>1</v>
      </c>
      <c r="F360" s="255" t="s">
        <v>5633</v>
      </c>
      <c r="G360" s="253"/>
      <c r="H360" s="256">
        <v>34</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337</v>
      </c>
      <c r="AU360" s="262" t="s">
        <v>85</v>
      </c>
      <c r="AV360" s="13" t="s">
        <v>87</v>
      </c>
      <c r="AW360" s="13" t="s">
        <v>33</v>
      </c>
      <c r="AX360" s="13" t="s">
        <v>77</v>
      </c>
      <c r="AY360" s="262" t="s">
        <v>247</v>
      </c>
    </row>
    <row r="361" s="14" customFormat="1">
      <c r="A361" s="14"/>
      <c r="B361" s="263"/>
      <c r="C361" s="264"/>
      <c r="D361" s="232" t="s">
        <v>337</v>
      </c>
      <c r="E361" s="265" t="s">
        <v>1</v>
      </c>
      <c r="F361" s="266" t="s">
        <v>340</v>
      </c>
      <c r="G361" s="264"/>
      <c r="H361" s="267">
        <v>34</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337</v>
      </c>
      <c r="AU361" s="273" t="s">
        <v>85</v>
      </c>
      <c r="AV361" s="14" t="s">
        <v>258</v>
      </c>
      <c r="AW361" s="14" t="s">
        <v>33</v>
      </c>
      <c r="AX361" s="14" t="s">
        <v>85</v>
      </c>
      <c r="AY361" s="273" t="s">
        <v>247</v>
      </c>
    </row>
    <row r="362" s="2" customFormat="1" ht="16.5" customHeight="1">
      <c r="A362" s="38"/>
      <c r="B362" s="39"/>
      <c r="C362" s="219" t="s">
        <v>902</v>
      </c>
      <c r="D362" s="219" t="s">
        <v>248</v>
      </c>
      <c r="E362" s="220" t="s">
        <v>2417</v>
      </c>
      <c r="F362" s="221" t="s">
        <v>2418</v>
      </c>
      <c r="G362" s="222" t="s">
        <v>398</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5634</v>
      </c>
    </row>
    <row r="363" s="2" customFormat="1" ht="16.5" customHeight="1">
      <c r="A363" s="38"/>
      <c r="B363" s="39"/>
      <c r="C363" s="219" t="s">
        <v>1109</v>
      </c>
      <c r="D363" s="219" t="s">
        <v>248</v>
      </c>
      <c r="E363" s="220" t="s">
        <v>2420</v>
      </c>
      <c r="F363" s="221" t="s">
        <v>2421</v>
      </c>
      <c r="G363" s="222" t="s">
        <v>2242</v>
      </c>
      <c r="H363" s="223">
        <v>64</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5635</v>
      </c>
    </row>
    <row r="364" s="13" customFormat="1">
      <c r="A364" s="13"/>
      <c r="B364" s="252"/>
      <c r="C364" s="253"/>
      <c r="D364" s="232" t="s">
        <v>337</v>
      </c>
      <c r="E364" s="254" t="s">
        <v>1</v>
      </c>
      <c r="F364" s="255" t="s">
        <v>5636</v>
      </c>
      <c r="G364" s="253"/>
      <c r="H364" s="256">
        <v>64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4" customFormat="1">
      <c r="A365" s="14"/>
      <c r="B365" s="263"/>
      <c r="C365" s="264"/>
      <c r="D365" s="232" t="s">
        <v>337</v>
      </c>
      <c r="E365" s="265" t="s">
        <v>1</v>
      </c>
      <c r="F365" s="266" t="s">
        <v>340</v>
      </c>
      <c r="G365" s="264"/>
      <c r="H365" s="267">
        <v>64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337</v>
      </c>
      <c r="AU365" s="273" t="s">
        <v>85</v>
      </c>
      <c r="AV365" s="14" t="s">
        <v>258</v>
      </c>
      <c r="AW365" s="14" t="s">
        <v>33</v>
      </c>
      <c r="AX365" s="14" t="s">
        <v>85</v>
      </c>
      <c r="AY365" s="273" t="s">
        <v>247</v>
      </c>
    </row>
    <row r="366" s="2" customFormat="1" ht="16.5" customHeight="1">
      <c r="A366" s="38"/>
      <c r="B366" s="39"/>
      <c r="C366" s="219" t="s">
        <v>906</v>
      </c>
      <c r="D366" s="219" t="s">
        <v>248</v>
      </c>
      <c r="E366" s="220" t="s">
        <v>2424</v>
      </c>
      <c r="F366" s="221" t="s">
        <v>2425</v>
      </c>
      <c r="G366" s="222" t="s">
        <v>2242</v>
      </c>
      <c r="H366" s="223">
        <v>11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5637</v>
      </c>
    </row>
    <row r="367" s="13" customFormat="1">
      <c r="A367" s="13"/>
      <c r="B367" s="252"/>
      <c r="C367" s="253"/>
      <c r="D367" s="232" t="s">
        <v>337</v>
      </c>
      <c r="E367" s="254" t="s">
        <v>1</v>
      </c>
      <c r="F367" s="255" t="s">
        <v>5638</v>
      </c>
      <c r="G367" s="253"/>
      <c r="H367" s="256">
        <v>11</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340</v>
      </c>
      <c r="G368" s="264"/>
      <c r="H368" s="267">
        <v>11</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16.5" customHeight="1">
      <c r="A369" s="38"/>
      <c r="B369" s="39"/>
      <c r="C369" s="219" t="s">
        <v>1116</v>
      </c>
      <c r="D369" s="219" t="s">
        <v>248</v>
      </c>
      <c r="E369" s="220" t="s">
        <v>2427</v>
      </c>
      <c r="F369" s="221" t="s">
        <v>2428</v>
      </c>
      <c r="G369" s="222" t="s">
        <v>2242</v>
      </c>
      <c r="H369" s="223">
        <v>12</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5639</v>
      </c>
    </row>
    <row r="370" s="2" customFormat="1" ht="16.5" customHeight="1">
      <c r="A370" s="38"/>
      <c r="B370" s="39"/>
      <c r="C370" s="219" t="s">
        <v>910</v>
      </c>
      <c r="D370" s="219" t="s">
        <v>248</v>
      </c>
      <c r="E370" s="220" t="s">
        <v>5640</v>
      </c>
      <c r="F370" s="221" t="s">
        <v>5641</v>
      </c>
      <c r="G370" s="222" t="s">
        <v>2242</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5642</v>
      </c>
    </row>
    <row r="371" s="2" customFormat="1" ht="16.5" customHeight="1">
      <c r="A371" s="38"/>
      <c r="B371" s="39"/>
      <c r="C371" s="219" t="s">
        <v>1122</v>
      </c>
      <c r="D371" s="219" t="s">
        <v>248</v>
      </c>
      <c r="E371" s="220" t="s">
        <v>2430</v>
      </c>
      <c r="F371" s="221" t="s">
        <v>2431</v>
      </c>
      <c r="G371" s="222" t="s">
        <v>398</v>
      </c>
      <c r="H371" s="223">
        <v>3</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5643</v>
      </c>
    </row>
    <row r="372" s="2" customFormat="1" ht="16.5" customHeight="1">
      <c r="A372" s="38"/>
      <c r="B372" s="39"/>
      <c r="C372" s="219" t="s">
        <v>1127</v>
      </c>
      <c r="D372" s="219" t="s">
        <v>248</v>
      </c>
      <c r="E372" s="220" t="s">
        <v>2433</v>
      </c>
      <c r="F372" s="221" t="s">
        <v>2434</v>
      </c>
      <c r="G372" s="222" t="s">
        <v>398</v>
      </c>
      <c r="H372" s="223">
        <v>25</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5644</v>
      </c>
    </row>
    <row r="373" s="13" customFormat="1">
      <c r="A373" s="13"/>
      <c r="B373" s="252"/>
      <c r="C373" s="253"/>
      <c r="D373" s="232" t="s">
        <v>337</v>
      </c>
      <c r="E373" s="254" t="s">
        <v>1</v>
      </c>
      <c r="F373" s="255" t="s">
        <v>5645</v>
      </c>
      <c r="G373" s="253"/>
      <c r="H373" s="256">
        <v>25</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4" customFormat="1">
      <c r="A374" s="14"/>
      <c r="B374" s="263"/>
      <c r="C374" s="264"/>
      <c r="D374" s="232" t="s">
        <v>337</v>
      </c>
      <c r="E374" s="265" t="s">
        <v>1</v>
      </c>
      <c r="F374" s="266" t="s">
        <v>340</v>
      </c>
      <c r="G374" s="264"/>
      <c r="H374" s="267">
        <v>25</v>
      </c>
      <c r="I374" s="268"/>
      <c r="J374" s="264"/>
      <c r="K374" s="264"/>
      <c r="L374" s="269"/>
      <c r="M374" s="270"/>
      <c r="N374" s="271"/>
      <c r="O374" s="271"/>
      <c r="P374" s="271"/>
      <c r="Q374" s="271"/>
      <c r="R374" s="271"/>
      <c r="S374" s="271"/>
      <c r="T374" s="272"/>
      <c r="U374" s="14"/>
      <c r="V374" s="14"/>
      <c r="W374" s="14"/>
      <c r="X374" s="14"/>
      <c r="Y374" s="14"/>
      <c r="Z374" s="14"/>
      <c r="AA374" s="14"/>
      <c r="AB374" s="14"/>
      <c r="AC374" s="14"/>
      <c r="AD374" s="14"/>
      <c r="AE374" s="14"/>
      <c r="AT374" s="273" t="s">
        <v>337</v>
      </c>
      <c r="AU374" s="273" t="s">
        <v>85</v>
      </c>
      <c r="AV374" s="14" t="s">
        <v>258</v>
      </c>
      <c r="AW374" s="14" t="s">
        <v>33</v>
      </c>
      <c r="AX374" s="14" t="s">
        <v>85</v>
      </c>
      <c r="AY374" s="273" t="s">
        <v>247</v>
      </c>
    </row>
    <row r="375" s="2" customFormat="1" ht="16.5" customHeight="1">
      <c r="A375" s="38"/>
      <c r="B375" s="39"/>
      <c r="C375" s="219" t="s">
        <v>1132</v>
      </c>
      <c r="D375" s="219" t="s">
        <v>248</v>
      </c>
      <c r="E375" s="220" t="s">
        <v>2388</v>
      </c>
      <c r="F375" s="221" t="s">
        <v>2389</v>
      </c>
      <c r="G375" s="222" t="s">
        <v>398</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5646</v>
      </c>
    </row>
    <row r="376" s="2" customFormat="1" ht="16.5" customHeight="1">
      <c r="A376" s="38"/>
      <c r="B376" s="39"/>
      <c r="C376" s="219" t="s">
        <v>915</v>
      </c>
      <c r="D376" s="219" t="s">
        <v>248</v>
      </c>
      <c r="E376" s="220" t="s">
        <v>2437</v>
      </c>
      <c r="F376" s="221" t="s">
        <v>2438</v>
      </c>
      <c r="G376" s="222" t="s">
        <v>398</v>
      </c>
      <c r="H376" s="223">
        <v>34</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5647</v>
      </c>
    </row>
    <row r="377" s="13" customFormat="1">
      <c r="A377" s="13"/>
      <c r="B377" s="252"/>
      <c r="C377" s="253"/>
      <c r="D377" s="232" t="s">
        <v>337</v>
      </c>
      <c r="E377" s="254" t="s">
        <v>1</v>
      </c>
      <c r="F377" s="255" t="s">
        <v>5633</v>
      </c>
      <c r="G377" s="253"/>
      <c r="H377" s="256">
        <v>34</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34</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1143</v>
      </c>
      <c r="D379" s="219" t="s">
        <v>248</v>
      </c>
      <c r="E379" s="220" t="s">
        <v>2441</v>
      </c>
      <c r="F379" s="221" t="s">
        <v>2442</v>
      </c>
      <c r="G379" s="222" t="s">
        <v>1966</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5648</v>
      </c>
    </row>
    <row r="380" s="2" customFormat="1" ht="16.5" customHeight="1">
      <c r="A380" s="38"/>
      <c r="B380" s="39"/>
      <c r="C380" s="219" t="s">
        <v>918</v>
      </c>
      <c r="D380" s="219" t="s">
        <v>248</v>
      </c>
      <c r="E380" s="220" t="s">
        <v>2385</v>
      </c>
      <c r="F380" s="221" t="s">
        <v>2386</v>
      </c>
      <c r="G380" s="222" t="s">
        <v>2331</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5649</v>
      </c>
    </row>
    <row r="381" s="2" customFormat="1" ht="16.5" customHeight="1">
      <c r="A381" s="38"/>
      <c r="B381" s="39"/>
      <c r="C381" s="219" t="s">
        <v>1152</v>
      </c>
      <c r="D381" s="219" t="s">
        <v>248</v>
      </c>
      <c r="E381" s="220" t="s">
        <v>2411</v>
      </c>
      <c r="F381" s="221" t="s">
        <v>2412</v>
      </c>
      <c r="G381" s="222" t="s">
        <v>2242</v>
      </c>
      <c r="H381" s="223">
        <v>3</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5650</v>
      </c>
    </row>
    <row r="382" s="2" customFormat="1" ht="16.5" customHeight="1">
      <c r="A382" s="38"/>
      <c r="B382" s="39"/>
      <c r="C382" s="219" t="s">
        <v>922</v>
      </c>
      <c r="D382" s="219" t="s">
        <v>248</v>
      </c>
      <c r="E382" s="220" t="s">
        <v>2444</v>
      </c>
      <c r="F382" s="221" t="s">
        <v>2445</v>
      </c>
      <c r="G382" s="222" t="s">
        <v>364</v>
      </c>
      <c r="H382" s="223">
        <v>0.746</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5651</v>
      </c>
    </row>
    <row r="383" s="11" customFormat="1" ht="25.92" customHeight="1">
      <c r="A383" s="11"/>
      <c r="B383" s="205"/>
      <c r="C383" s="206"/>
      <c r="D383" s="207" t="s">
        <v>76</v>
      </c>
      <c r="E383" s="208" t="s">
        <v>2447</v>
      </c>
      <c r="F383" s="208" t="s">
        <v>2448</v>
      </c>
      <c r="G383" s="206"/>
      <c r="H383" s="206"/>
      <c r="I383" s="209"/>
      <c r="J383" s="210">
        <f>BK383</f>
        <v>0</v>
      </c>
      <c r="K383" s="206"/>
      <c r="L383" s="211"/>
      <c r="M383" s="212"/>
      <c r="N383" s="213"/>
      <c r="O383" s="213"/>
      <c r="P383" s="214">
        <f>P384</f>
        <v>0</v>
      </c>
      <c r="Q383" s="213"/>
      <c r="R383" s="214">
        <f>R384</f>
        <v>0</v>
      </c>
      <c r="S383" s="213"/>
      <c r="T383" s="215">
        <f>T384</f>
        <v>0</v>
      </c>
      <c r="U383" s="11"/>
      <c r="V383" s="11"/>
      <c r="W383" s="11"/>
      <c r="X383" s="11"/>
      <c r="Y383" s="11"/>
      <c r="Z383" s="11"/>
      <c r="AA383" s="11"/>
      <c r="AB383" s="11"/>
      <c r="AC383" s="11"/>
      <c r="AD383" s="11"/>
      <c r="AE383" s="11"/>
      <c r="AR383" s="216" t="s">
        <v>258</v>
      </c>
      <c r="AT383" s="217" t="s">
        <v>76</v>
      </c>
      <c r="AU383" s="217" t="s">
        <v>77</v>
      </c>
      <c r="AY383" s="216" t="s">
        <v>247</v>
      </c>
      <c r="BK383" s="218">
        <f>BK384</f>
        <v>0</v>
      </c>
    </row>
    <row r="384" s="2" customFormat="1" ht="24.15" customHeight="1">
      <c r="A384" s="38"/>
      <c r="B384" s="39"/>
      <c r="C384" s="219" t="s">
        <v>1159</v>
      </c>
      <c r="D384" s="219" t="s">
        <v>248</v>
      </c>
      <c r="E384" s="220" t="s">
        <v>2449</v>
      </c>
      <c r="F384" s="221" t="s">
        <v>2450</v>
      </c>
      <c r="G384" s="222" t="s">
        <v>2451</v>
      </c>
      <c r="H384" s="223">
        <v>60</v>
      </c>
      <c r="I384" s="224"/>
      <c r="J384" s="225">
        <f>ROUND(I384*H384,2)</f>
        <v>0</v>
      </c>
      <c r="K384" s="221" t="s">
        <v>2091</v>
      </c>
      <c r="L384" s="44"/>
      <c r="M384" s="237" t="s">
        <v>1</v>
      </c>
      <c r="N384" s="238" t="s">
        <v>42</v>
      </c>
      <c r="O384" s="239"/>
      <c r="P384" s="240">
        <f>O384*H384</f>
        <v>0</v>
      </c>
      <c r="Q384" s="240">
        <v>0</v>
      </c>
      <c r="R384" s="240">
        <f>Q384*H384</f>
        <v>0</v>
      </c>
      <c r="S384" s="240">
        <v>0</v>
      </c>
      <c r="T384" s="241">
        <f>S384*H384</f>
        <v>0</v>
      </c>
      <c r="U384" s="38"/>
      <c r="V384" s="38"/>
      <c r="W384" s="38"/>
      <c r="X384" s="38"/>
      <c r="Y384" s="38"/>
      <c r="Z384" s="38"/>
      <c r="AA384" s="38"/>
      <c r="AB384" s="38"/>
      <c r="AC384" s="38"/>
      <c r="AD384" s="38"/>
      <c r="AE384" s="38"/>
      <c r="AR384" s="230" t="s">
        <v>1827</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1827</v>
      </c>
      <c r="BM384" s="230" t="s">
        <v>5652</v>
      </c>
    </row>
    <row r="385" s="2" customFormat="1" ht="6.96" customHeight="1">
      <c r="A385" s="38"/>
      <c r="B385" s="66"/>
      <c r="C385" s="67"/>
      <c r="D385" s="67"/>
      <c r="E385" s="67"/>
      <c r="F385" s="67"/>
      <c r="G385" s="67"/>
      <c r="H385" s="67"/>
      <c r="I385" s="67"/>
      <c r="J385" s="67"/>
      <c r="K385" s="67"/>
      <c r="L385" s="44"/>
      <c r="M385" s="38"/>
      <c r="O385" s="38"/>
      <c r="P385" s="38"/>
      <c r="Q385" s="38"/>
      <c r="R385" s="38"/>
      <c r="S385" s="38"/>
      <c r="T385" s="38"/>
      <c r="U385" s="38"/>
      <c r="V385" s="38"/>
      <c r="W385" s="38"/>
      <c r="X385" s="38"/>
      <c r="Y385" s="38"/>
      <c r="Z385" s="38"/>
      <c r="AA385" s="38"/>
      <c r="AB385" s="38"/>
      <c r="AC385" s="38"/>
      <c r="AD385" s="38"/>
      <c r="AE385" s="38"/>
    </row>
  </sheetData>
  <sheetProtection sheet="1" autoFilter="0" formatColumns="0" formatRows="0" objects="1" scenarios="1" spinCount="100000" saltValue="UKVI6O3oXi/lufCC0myIv7lyNOjCAm3mHFoU6EHU05XJSYZyA9iguKpTfUg3kjfvSJMpW5fwZA+YzSmm6PQ33w==" hashValue="8t+oR5/fb5LOJWfusEuNSrgPc+KugnZU0vjC1RAcvGCv8Ulz6pmRiDHEl/2yJDdM8iwj29U73bRmnB70+KFuGA==" algorithmName="SHA-512" password="CC35"/>
  <autoFilter ref="C130:K384"/>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5653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ROUND((SUM(BE125:BE185)),  2)</f>
        <v>0</v>
      </c>
      <c r="G35" s="38"/>
      <c r="H35" s="38"/>
      <c r="I35" s="164">
        <v>0.20999999999999999</v>
      </c>
      <c r="J35" s="163">
        <f>ROUND(((SUM(BE125:BE185))*I35),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ROUND((SUM(BF125:BF185)),  2)</f>
        <v>0</v>
      </c>
      <c r="G36" s="38"/>
      <c r="H36" s="38"/>
      <c r="I36" s="164">
        <v>0.14999999999999999</v>
      </c>
      <c r="J36" s="163">
        <f>ROUND(((SUM(BF125:BF185))*I36),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B01a - Areálová dešťová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428</v>
      </c>
      <c r="E100" s="191"/>
      <c r="F100" s="191"/>
      <c r="G100" s="191"/>
      <c r="H100" s="191"/>
      <c r="I100" s="191"/>
      <c r="J100" s="192">
        <f>J160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1879</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J180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1882</v>
      </c>
      <c r="E103" s="191"/>
      <c r="F103" s="191"/>
      <c r="G103" s="191"/>
      <c r="H103" s="191"/>
      <c r="I103" s="191"/>
      <c r="J103" s="192">
        <f>J182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16.5" customHeight="1">
      <c r="A115" s="38"/>
      <c r="B115" s="39"/>
      <c r="C115" s="40"/>
      <c r="D115" s="40"/>
      <c r="E115" s="183" t="s">
        <v>4284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B01a - Areálová dešťová kanalizace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Do Nového, Pardubice, p.p.č. 4769, 4881/3</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 xml:space="preserve"> </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P126+P160+P164+P180+P182</f>
        <v>0</v>
      </c>
      <c r="Q125" s="104"/>
      <c r="R125" s="202">
        <f>R126+R160+R164+R180+R182</f>
        <v>0</v>
      </c>
      <c r="S125" s="104"/>
      <c r="T125" s="203">
        <f>T126+T160+T164+T180+T182</f>
        <v>0</v>
      </c>
      <c r="U125" s="38"/>
      <c r="V125" s="38"/>
      <c r="W125" s="38"/>
      <c r="X125" s="38"/>
      <c r="Y125" s="38"/>
      <c r="Z125" s="38"/>
      <c r="AA125" s="38"/>
      <c r="AB125" s="38"/>
      <c r="AC125" s="38"/>
      <c r="AD125" s="38"/>
      <c r="AE125" s="38"/>
      <c r="AT125" s="17" t="s">
        <v>76</v>
      </c>
      <c r="AU125" s="17" t="s">
        <v>229</v>
      </c>
      <c r="BK125" s="204">
        <f>BK126+BK160+BK164+BK180+BK182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SUM(P127:P159)</f>
        <v>0</v>
      </c>
      <c r="Q126" s="213"/>
      <c r="R126" s="214">
        <f>SUM(R127:R159)</f>
        <v>0</v>
      </c>
      <c r="S126" s="213"/>
      <c r="T126" s="215">
        <f>SUM(T127:T159)</f>
        <v>0</v>
      </c>
      <c r="U126" s="11"/>
      <c r="V126" s="11"/>
      <c r="W126" s="11"/>
      <c r="X126" s="11"/>
      <c r="Y126" s="11"/>
      <c r="Z126" s="11"/>
      <c r="AA126" s="11"/>
      <c r="AB126" s="11"/>
      <c r="AC126" s="11"/>
      <c r="AD126" s="11"/>
      <c r="AE126" s="11"/>
      <c r="AR126" s="216" t="s">
        <v>85</v>
      </c>
      <c r="AT126" s="217" t="s">
        <v>76</v>
      </c>
      <c r="AU126" s="217" t="s">
        <v>77</v>
      </c>
      <c r="AY126" s="216" t="s">
        <v>247</v>
      </c>
      <c r="BK126" s="218">
        <f>SUM(BK127:BK159)</f>
        <v>0</v>
      </c>
    </row>
    <row r="127" s="2" customFormat="1" ht="16.5" customHeight="1">
      <c r="A127" s="38"/>
      <c r="B127" s="39"/>
      <c r="C127" s="219" t="s">
        <v>85</v>
      </c>
      <c r="D127" s="219" t="s">
        <v>248</v>
      </c>
      <c r="E127" s="220" t="s">
        <v>1909</v>
      </c>
      <c r="F127" s="221" t="s">
        <v>1910</v>
      </c>
      <c r="G127" s="222" t="s">
        <v>335</v>
      </c>
      <c r="H127" s="223">
        <v>74.983999999999995</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5654</v>
      </c>
    </row>
    <row r="128" s="13" customFormat="1">
      <c r="A128" s="13"/>
      <c r="B128" s="252"/>
      <c r="C128" s="253"/>
      <c r="D128" s="232" t="s">
        <v>337</v>
      </c>
      <c r="E128" s="254" t="s">
        <v>1</v>
      </c>
      <c r="F128" s="255" t="s">
        <v>5655</v>
      </c>
      <c r="G128" s="253"/>
      <c r="H128" s="256">
        <v>55.558999999999998</v>
      </c>
      <c r="I128" s="257"/>
      <c r="J128" s="253"/>
      <c r="K128" s="253"/>
      <c r="L128" s="258"/>
      <c r="M128" s="259"/>
      <c r="N128" s="260"/>
      <c r="O128" s="260"/>
      <c r="P128" s="260"/>
      <c r="Q128" s="260"/>
      <c r="R128" s="260"/>
      <c r="S128" s="260"/>
      <c r="T128" s="261"/>
      <c r="U128" s="13"/>
      <c r="V128" s="13"/>
      <c r="W128" s="13"/>
      <c r="X128" s="13"/>
      <c r="Y128" s="13"/>
      <c r="Z128" s="13"/>
      <c r="AA128" s="13"/>
      <c r="AB128" s="13"/>
      <c r="AC128" s="13"/>
      <c r="AD128" s="13"/>
      <c r="AE128" s="13"/>
      <c r="AT128" s="262" t="s">
        <v>337</v>
      </c>
      <c r="AU128" s="262" t="s">
        <v>85</v>
      </c>
      <c r="AV128" s="13" t="s">
        <v>87</v>
      </c>
      <c r="AW128" s="13" t="s">
        <v>33</v>
      </c>
      <c r="AX128" s="13" t="s">
        <v>77</v>
      </c>
      <c r="AY128" s="262" t="s">
        <v>247</v>
      </c>
    </row>
    <row r="129" s="13" customFormat="1">
      <c r="A129" s="13"/>
      <c r="B129" s="252"/>
      <c r="C129" s="253"/>
      <c r="D129" s="232" t="s">
        <v>337</v>
      </c>
      <c r="E129" s="254" t="s">
        <v>1</v>
      </c>
      <c r="F129" s="255" t="s">
        <v>5656</v>
      </c>
      <c r="G129" s="253"/>
      <c r="H129" s="256">
        <v>19.425000000000001</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74.983999999999995</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1914</v>
      </c>
      <c r="F131" s="221" t="s">
        <v>1915</v>
      </c>
      <c r="G131" s="222" t="s">
        <v>335</v>
      </c>
      <c r="H131" s="223">
        <v>74.983999999999995</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5657</v>
      </c>
    </row>
    <row r="132" s="13" customFormat="1">
      <c r="A132" s="13"/>
      <c r="B132" s="252"/>
      <c r="C132" s="253"/>
      <c r="D132" s="232" t="s">
        <v>337</v>
      </c>
      <c r="E132" s="254" t="s">
        <v>1</v>
      </c>
      <c r="F132" s="255" t="s">
        <v>5658</v>
      </c>
      <c r="G132" s="253"/>
      <c r="H132" s="256">
        <v>74.983999999999995</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74.983999999999995</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259</v>
      </c>
      <c r="D134" s="219" t="s">
        <v>248</v>
      </c>
      <c r="E134" s="220" t="s">
        <v>1926</v>
      </c>
      <c r="F134" s="221" t="s">
        <v>1927</v>
      </c>
      <c r="G134" s="222" t="s">
        <v>335</v>
      </c>
      <c r="H134" s="223">
        <v>74.983999999999995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5659</v>
      </c>
    </row>
    <row r="135" s="13" customFormat="1">
      <c r="A135" s="13"/>
      <c r="B135" s="252"/>
      <c r="C135" s="253"/>
      <c r="D135" s="232" t="s">
        <v>337</v>
      </c>
      <c r="E135" s="254" t="s">
        <v>1</v>
      </c>
      <c r="F135" s="255" t="s">
        <v>5658</v>
      </c>
      <c r="G135" s="253"/>
      <c r="H135" s="256">
        <v>74.983999999999995</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74.983999999999995</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16.5" customHeight="1">
      <c r="A137" s="38"/>
      <c r="B137" s="39"/>
      <c r="C137" s="219" t="s">
        <v>258</v>
      </c>
      <c r="D137" s="219" t="s">
        <v>248</v>
      </c>
      <c r="E137" s="220" t="s">
        <v>1930</v>
      </c>
      <c r="F137" s="221" t="s">
        <v>1931</v>
      </c>
      <c r="G137" s="222" t="s">
        <v>335</v>
      </c>
      <c r="H137" s="223">
        <v>45.863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5660</v>
      </c>
    </row>
    <row r="138" s="13" customFormat="1">
      <c r="A138" s="13"/>
      <c r="B138" s="252"/>
      <c r="C138" s="253"/>
      <c r="D138" s="232" t="s">
        <v>337</v>
      </c>
      <c r="E138" s="254" t="s">
        <v>1</v>
      </c>
      <c r="F138" s="255" t="s">
        <v>5661</v>
      </c>
      <c r="G138" s="253"/>
      <c r="H138" s="256">
        <v>5.2999999999999998</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3" customFormat="1">
      <c r="A139" s="13"/>
      <c r="B139" s="252"/>
      <c r="C139" s="253"/>
      <c r="D139" s="232" t="s">
        <v>337</v>
      </c>
      <c r="E139" s="254" t="s">
        <v>1</v>
      </c>
      <c r="F139" s="255" t="s">
        <v>5662</v>
      </c>
      <c r="G139" s="253"/>
      <c r="H139" s="256">
        <v>23.850000000000001</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5663</v>
      </c>
      <c r="G140" s="253"/>
      <c r="H140" s="256">
        <v>0.63600000000000001</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5664</v>
      </c>
      <c r="G141" s="253"/>
      <c r="H141" s="256">
        <v>16.077000000000002</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4" customFormat="1">
      <c r="A142" s="14"/>
      <c r="B142" s="263"/>
      <c r="C142" s="264"/>
      <c r="D142" s="232" t="s">
        <v>337</v>
      </c>
      <c r="E142" s="265" t="s">
        <v>1</v>
      </c>
      <c r="F142" s="266" t="s">
        <v>340</v>
      </c>
      <c r="G142" s="264"/>
      <c r="H142" s="267">
        <v>45.863</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337</v>
      </c>
      <c r="AU142" s="273" t="s">
        <v>85</v>
      </c>
      <c r="AV142" s="14" t="s">
        <v>258</v>
      </c>
      <c r="AW142" s="14" t="s">
        <v>33</v>
      </c>
      <c r="AX142" s="14" t="s">
        <v>85</v>
      </c>
      <c r="AY142" s="273" t="s">
        <v>247</v>
      </c>
    </row>
    <row r="143" s="2" customFormat="1" ht="16.5" customHeight="1">
      <c r="A143" s="38"/>
      <c r="B143" s="39"/>
      <c r="C143" s="219" t="s">
        <v>275</v>
      </c>
      <c r="D143" s="219" t="s">
        <v>248</v>
      </c>
      <c r="E143" s="220" t="s">
        <v>1937</v>
      </c>
      <c r="F143" s="221" t="s">
        <v>1938</v>
      </c>
      <c r="G143" s="222" t="s">
        <v>335</v>
      </c>
      <c r="H143" s="223">
        <v>45.863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5665</v>
      </c>
    </row>
    <row r="144" s="13" customFormat="1">
      <c r="A144" s="13"/>
      <c r="B144" s="252"/>
      <c r="C144" s="253"/>
      <c r="D144" s="232" t="s">
        <v>337</v>
      </c>
      <c r="E144" s="254" t="s">
        <v>1</v>
      </c>
      <c r="F144" s="255" t="s">
        <v>5666</v>
      </c>
      <c r="G144" s="253"/>
      <c r="H144" s="256">
        <v>45.863</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45.863</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16.5" customHeight="1">
      <c r="A146" s="38"/>
      <c r="B146" s="39"/>
      <c r="C146" s="219" t="s">
        <v>262</v>
      </c>
      <c r="D146" s="219" t="s">
        <v>248</v>
      </c>
      <c r="E146" s="220" t="s">
        <v>1891</v>
      </c>
      <c r="F146" s="221" t="s">
        <v>1892</v>
      </c>
      <c r="G146" s="222" t="s">
        <v>364</v>
      </c>
      <c r="H146" s="223">
        <v>91.724999999999994</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5667</v>
      </c>
    </row>
    <row r="147" s="13" customFormat="1">
      <c r="A147" s="13"/>
      <c r="B147" s="252"/>
      <c r="C147" s="253"/>
      <c r="D147" s="232" t="s">
        <v>337</v>
      </c>
      <c r="E147" s="254" t="s">
        <v>1</v>
      </c>
      <c r="F147" s="255" t="s">
        <v>5668</v>
      </c>
      <c r="G147" s="253"/>
      <c r="H147" s="256">
        <v>91.724999999999994</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4" customFormat="1">
      <c r="A148" s="14"/>
      <c r="B148" s="263"/>
      <c r="C148" s="264"/>
      <c r="D148" s="232" t="s">
        <v>337</v>
      </c>
      <c r="E148" s="265" t="s">
        <v>1</v>
      </c>
      <c r="F148" s="266" t="s">
        <v>340</v>
      </c>
      <c r="G148" s="264"/>
      <c r="H148" s="267">
        <v>91.724999999999994</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337</v>
      </c>
      <c r="AU148" s="273" t="s">
        <v>85</v>
      </c>
      <c r="AV148" s="14" t="s">
        <v>258</v>
      </c>
      <c r="AW148" s="14" t="s">
        <v>33</v>
      </c>
      <c r="AX148" s="14" t="s">
        <v>85</v>
      </c>
      <c r="AY148" s="273" t="s">
        <v>247</v>
      </c>
    </row>
    <row r="149" s="2" customFormat="1" ht="16.5" customHeight="1">
      <c r="A149" s="38"/>
      <c r="B149" s="39"/>
      <c r="C149" s="219" t="s">
        <v>293</v>
      </c>
      <c r="D149" s="219" t="s">
        <v>248</v>
      </c>
      <c r="E149" s="220" t="s">
        <v>1941</v>
      </c>
      <c r="F149" s="221" t="s">
        <v>1942</v>
      </c>
      <c r="G149" s="222" t="s">
        <v>335</v>
      </c>
      <c r="H149" s="223">
        <v>29.120999999999999</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5669</v>
      </c>
    </row>
    <row r="150" s="13" customFormat="1">
      <c r="A150" s="13"/>
      <c r="B150" s="252"/>
      <c r="C150" s="253"/>
      <c r="D150" s="232" t="s">
        <v>337</v>
      </c>
      <c r="E150" s="254" t="s">
        <v>1</v>
      </c>
      <c r="F150" s="255" t="s">
        <v>5658</v>
      </c>
      <c r="G150" s="253"/>
      <c r="H150" s="256">
        <v>74.983999999999995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5670</v>
      </c>
      <c r="G151" s="253"/>
      <c r="H151" s="256">
        <v>-45.863</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29.120999999999995</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271</v>
      </c>
      <c r="D153" s="219" t="s">
        <v>248</v>
      </c>
      <c r="E153" s="220" t="s">
        <v>1946</v>
      </c>
      <c r="F153" s="221" t="s">
        <v>1947</v>
      </c>
      <c r="G153" s="222" t="s">
        <v>335</v>
      </c>
      <c r="H153" s="223">
        <v>22.785</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5671</v>
      </c>
    </row>
    <row r="154" s="13" customFormat="1">
      <c r="A154" s="13"/>
      <c r="B154" s="252"/>
      <c r="C154" s="253"/>
      <c r="D154" s="232" t="s">
        <v>337</v>
      </c>
      <c r="E154" s="254" t="s">
        <v>1</v>
      </c>
      <c r="F154" s="255" t="s">
        <v>5662</v>
      </c>
      <c r="G154" s="253"/>
      <c r="H154" s="256">
        <v>23.850000000000001</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3" customFormat="1">
      <c r="A155" s="13"/>
      <c r="B155" s="252"/>
      <c r="C155" s="253"/>
      <c r="D155" s="232" t="s">
        <v>337</v>
      </c>
      <c r="E155" s="254" t="s">
        <v>1</v>
      </c>
      <c r="F155" s="255" t="s">
        <v>5672</v>
      </c>
      <c r="G155" s="253"/>
      <c r="H155" s="256">
        <v>-1.065</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22.785</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16.5" customHeight="1">
      <c r="A157" s="38"/>
      <c r="B157" s="39"/>
      <c r="C157" s="219" t="s">
        <v>299</v>
      </c>
      <c r="D157" s="219" t="s">
        <v>248</v>
      </c>
      <c r="E157" s="220" t="s">
        <v>1887</v>
      </c>
      <c r="F157" s="221" t="s">
        <v>1888</v>
      </c>
      <c r="G157" s="222" t="s">
        <v>364</v>
      </c>
      <c r="H157" s="223">
        <v>42.692999999999998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5673</v>
      </c>
    </row>
    <row r="158" s="13" customFormat="1">
      <c r="A158" s="13"/>
      <c r="B158" s="252"/>
      <c r="C158" s="253"/>
      <c r="D158" s="232" t="s">
        <v>337</v>
      </c>
      <c r="E158" s="254" t="s">
        <v>1</v>
      </c>
      <c r="F158" s="255" t="s">
        <v>5674</v>
      </c>
      <c r="G158" s="253"/>
      <c r="H158" s="256">
        <v>42.692999999999998</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42.692999999999998</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258</v>
      </c>
      <c r="F160" s="208" t="s">
        <v>596</v>
      </c>
      <c r="G160" s="206"/>
      <c r="H160" s="206"/>
      <c r="I160" s="209"/>
      <c r="J160" s="210">
        <f>BK160</f>
        <v>0</v>
      </c>
      <c r="K160" s="206"/>
      <c r="L160" s="211"/>
      <c r="M160" s="212"/>
      <c r="N160" s="213"/>
      <c r="O160" s="213"/>
      <c r="P160" s="214">
        <f>SUM(P161:P163)</f>
        <v>0</v>
      </c>
      <c r="Q160" s="213"/>
      <c r="R160" s="214">
        <f>SUM(R161:R163)</f>
        <v>0</v>
      </c>
      <c r="S160" s="213"/>
      <c r="T160" s="215">
        <f>SUM(T161:T163)</f>
        <v>0</v>
      </c>
      <c r="U160" s="11"/>
      <c r="V160" s="11"/>
      <c r="W160" s="11"/>
      <c r="X160" s="11"/>
      <c r="Y160" s="11"/>
      <c r="Z160" s="11"/>
      <c r="AA160" s="11"/>
      <c r="AB160" s="11"/>
      <c r="AC160" s="11"/>
      <c r="AD160" s="11"/>
      <c r="AE160" s="11"/>
      <c r="AR160" s="216" t="s">
        <v>85</v>
      </c>
      <c r="AT160" s="217" t="s">
        <v>76</v>
      </c>
      <c r="AU160" s="217" t="s">
        <v>77</v>
      </c>
      <c r="AY160" s="216" t="s">
        <v>247</v>
      </c>
      <c r="BK160" s="218">
        <f>SUM(BK161:BK163)</f>
        <v>0</v>
      </c>
    </row>
    <row r="161" s="2" customFormat="1" ht="16.5" customHeight="1">
      <c r="A161" s="38"/>
      <c r="B161" s="39"/>
      <c r="C161" s="219" t="s">
        <v>279</v>
      </c>
      <c r="D161" s="219" t="s">
        <v>248</v>
      </c>
      <c r="E161" s="220" t="s">
        <v>5675</v>
      </c>
      <c r="F161" s="221" t="s">
        <v>5676</v>
      </c>
      <c r="G161" s="222" t="s">
        <v>1966</v>
      </c>
      <c r="H161" s="223">
        <v>2.02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5677</v>
      </c>
    </row>
    <row r="162" s="2" customFormat="1" ht="16.5" customHeight="1">
      <c r="A162" s="38"/>
      <c r="B162" s="39"/>
      <c r="C162" s="219" t="s">
        <v>305</v>
      </c>
      <c r="D162" s="219" t="s">
        <v>248</v>
      </c>
      <c r="E162" s="220" t="s">
        <v>5678</v>
      </c>
      <c r="F162" s="221" t="s">
        <v>5679</v>
      </c>
      <c r="G162" s="222" t="s">
        <v>398</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5680</v>
      </c>
    </row>
    <row r="163" s="2" customFormat="1" ht="16.5" customHeight="1">
      <c r="A163" s="38"/>
      <c r="B163" s="39"/>
      <c r="C163" s="219" t="s">
        <v>291</v>
      </c>
      <c r="D163" s="219" t="s">
        <v>248</v>
      </c>
      <c r="E163" s="220" t="s">
        <v>1950</v>
      </c>
      <c r="F163" s="221" t="s">
        <v>1951</v>
      </c>
      <c r="G163" s="222" t="s">
        <v>335</v>
      </c>
      <c r="H163" s="223">
        <v>5.2999999999999998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5681</v>
      </c>
    </row>
    <row r="164" s="11" customFormat="1" ht="25.92" customHeight="1">
      <c r="A164" s="11"/>
      <c r="B164" s="205"/>
      <c r="C164" s="206"/>
      <c r="D164" s="207" t="s">
        <v>76</v>
      </c>
      <c r="E164" s="208" t="s">
        <v>271</v>
      </c>
      <c r="F164" s="208" t="s">
        <v>1963</v>
      </c>
      <c r="G164" s="206"/>
      <c r="H164" s="206"/>
      <c r="I164" s="209"/>
      <c r="J164" s="210">
        <f>BK164</f>
        <v>0</v>
      </c>
      <c r="K164" s="206"/>
      <c r="L164" s="211"/>
      <c r="M164" s="212"/>
      <c r="N164" s="213"/>
      <c r="O164" s="213"/>
      <c r="P164" s="214">
        <f>SUM(P165:P179)</f>
        <v>0</v>
      </c>
      <c r="Q164" s="213"/>
      <c r="R164" s="214">
        <f>SUM(R165:R179)</f>
        <v>0</v>
      </c>
      <c r="S164" s="213"/>
      <c r="T164" s="215">
        <f>SUM(T165:T179)</f>
        <v>0</v>
      </c>
      <c r="U164" s="11"/>
      <c r="V164" s="11"/>
      <c r="W164" s="11"/>
      <c r="X164" s="11"/>
      <c r="Y164" s="11"/>
      <c r="Z164" s="11"/>
      <c r="AA164" s="11"/>
      <c r="AB164" s="11"/>
      <c r="AC164" s="11"/>
      <c r="AD164" s="11"/>
      <c r="AE164" s="11"/>
      <c r="AR164" s="216" t="s">
        <v>85</v>
      </c>
      <c r="AT164" s="217" t="s">
        <v>76</v>
      </c>
      <c r="AU164" s="217" t="s">
        <v>77</v>
      </c>
      <c r="AY164" s="216" t="s">
        <v>247</v>
      </c>
      <c r="BK164" s="218">
        <f>SUM(BK165:BK179)</f>
        <v>0</v>
      </c>
    </row>
    <row r="165" s="2" customFormat="1" ht="16.5" customHeight="1">
      <c r="A165" s="38"/>
      <c r="B165" s="39"/>
      <c r="C165" s="219" t="s">
        <v>313</v>
      </c>
      <c r="D165" s="219" t="s">
        <v>248</v>
      </c>
      <c r="E165" s="220" t="s">
        <v>5682</v>
      </c>
      <c r="F165" s="221" t="s">
        <v>5683</v>
      </c>
      <c r="G165" s="222" t="s">
        <v>1966</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5684</v>
      </c>
    </row>
    <row r="166" s="2" customFormat="1" ht="16.5" customHeight="1">
      <c r="A166" s="38"/>
      <c r="B166" s="39"/>
      <c r="C166" s="219" t="s">
        <v>296</v>
      </c>
      <c r="D166" s="219" t="s">
        <v>248</v>
      </c>
      <c r="E166" s="220" t="s">
        <v>5685</v>
      </c>
      <c r="F166" s="221" t="s">
        <v>5686</v>
      </c>
      <c r="G166" s="222" t="s">
        <v>1966</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5687</v>
      </c>
    </row>
    <row r="167" s="2" customFormat="1" ht="16.5" customHeight="1">
      <c r="A167" s="38"/>
      <c r="B167" s="39"/>
      <c r="C167" s="219" t="s">
        <v>8</v>
      </c>
      <c r="D167" s="219" t="s">
        <v>248</v>
      </c>
      <c r="E167" s="220" t="s">
        <v>5688</v>
      </c>
      <c r="F167" s="221" t="s">
        <v>5689</v>
      </c>
      <c r="G167" s="222" t="s">
        <v>1966</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5690</v>
      </c>
    </row>
    <row r="168" s="2" customFormat="1" ht="16.5" customHeight="1">
      <c r="A168" s="38"/>
      <c r="B168" s="39"/>
      <c r="C168" s="219" t="s">
        <v>264</v>
      </c>
      <c r="D168" s="219" t="s">
        <v>248</v>
      </c>
      <c r="E168" s="220" t="s">
        <v>5691</v>
      </c>
      <c r="F168" s="221" t="s">
        <v>5692</v>
      </c>
      <c r="G168" s="222" t="s">
        <v>1966</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5693</v>
      </c>
    </row>
    <row r="169" s="2" customFormat="1" ht="16.5" customHeight="1">
      <c r="A169" s="38"/>
      <c r="B169" s="39"/>
      <c r="C169" s="219" t="s">
        <v>281</v>
      </c>
      <c r="D169" s="219" t="s">
        <v>248</v>
      </c>
      <c r="E169" s="220" t="s">
        <v>5694</v>
      </c>
      <c r="F169" s="221" t="s">
        <v>5695</v>
      </c>
      <c r="G169" s="222" t="s">
        <v>1966</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5696</v>
      </c>
    </row>
    <row r="170" s="2" customFormat="1" ht="16.5" customHeight="1">
      <c r="A170" s="38"/>
      <c r="B170" s="39"/>
      <c r="C170" s="219" t="s">
        <v>285</v>
      </c>
      <c r="D170" s="219" t="s">
        <v>248</v>
      </c>
      <c r="E170" s="220" t="s">
        <v>1964</v>
      </c>
      <c r="F170" s="221" t="s">
        <v>1965</v>
      </c>
      <c r="G170" s="222" t="s">
        <v>1966</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5697</v>
      </c>
    </row>
    <row r="171" s="2" customFormat="1" ht="16.5" customHeight="1">
      <c r="A171" s="38"/>
      <c r="B171" s="39"/>
      <c r="C171" s="219" t="s">
        <v>528</v>
      </c>
      <c r="D171" s="219" t="s">
        <v>248</v>
      </c>
      <c r="E171" s="220" t="s">
        <v>5698</v>
      </c>
      <c r="F171" s="221" t="s">
        <v>5699</v>
      </c>
      <c r="G171" s="222" t="s">
        <v>1966</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5700</v>
      </c>
    </row>
    <row r="172" s="2" customFormat="1" ht="16.5" customHeight="1">
      <c r="A172" s="38"/>
      <c r="B172" s="39"/>
      <c r="C172" s="219" t="s">
        <v>304</v>
      </c>
      <c r="D172" s="219" t="s">
        <v>248</v>
      </c>
      <c r="E172" s="220" t="s">
        <v>5701</v>
      </c>
      <c r="F172" s="221" t="s">
        <v>5702</v>
      </c>
      <c r="G172" s="222" t="s">
        <v>1966</v>
      </c>
      <c r="H172" s="223">
        <v>2.02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5703</v>
      </c>
    </row>
    <row r="173" s="2" customFormat="1" ht="16.5" customHeight="1">
      <c r="A173" s="38"/>
      <c r="B173" s="39"/>
      <c r="C173" s="219" t="s">
        <v>7</v>
      </c>
      <c r="D173" s="219" t="s">
        <v>248</v>
      </c>
      <c r="E173" s="220" t="s">
        <v>5704</v>
      </c>
      <c r="F173" s="221" t="s">
        <v>5705</v>
      </c>
      <c r="G173" s="222" t="s">
        <v>1966</v>
      </c>
      <c r="H173" s="223">
        <v>2.02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5706</v>
      </c>
    </row>
    <row r="174" s="2" customFormat="1" ht="16.5" customHeight="1">
      <c r="A174" s="38"/>
      <c r="B174" s="39"/>
      <c r="C174" s="219" t="s">
        <v>308</v>
      </c>
      <c r="D174" s="219" t="s">
        <v>248</v>
      </c>
      <c r="E174" s="220" t="s">
        <v>5707</v>
      </c>
      <c r="F174" s="221" t="s">
        <v>5708</v>
      </c>
      <c r="G174" s="222" t="s">
        <v>1966</v>
      </c>
      <c r="H174" s="223">
        <v>2.02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5709</v>
      </c>
    </row>
    <row r="175" s="2" customFormat="1" ht="16.5" customHeight="1">
      <c r="A175" s="38"/>
      <c r="B175" s="39"/>
      <c r="C175" s="219" t="s">
        <v>557</v>
      </c>
      <c r="D175" s="219" t="s">
        <v>248</v>
      </c>
      <c r="E175" s="220" t="s">
        <v>5710</v>
      </c>
      <c r="F175" s="221" t="s">
        <v>5711</v>
      </c>
      <c r="G175" s="222" t="s">
        <v>2002</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5712</v>
      </c>
    </row>
    <row r="176" s="2" customFormat="1" ht="16.5" customHeight="1">
      <c r="A176" s="38"/>
      <c r="B176" s="39"/>
      <c r="C176" s="219" t="s">
        <v>311</v>
      </c>
      <c r="D176" s="219" t="s">
        <v>248</v>
      </c>
      <c r="E176" s="220" t="s">
        <v>5713</v>
      </c>
      <c r="F176" s="221" t="s">
        <v>5714</v>
      </c>
      <c r="G176" s="222" t="s">
        <v>2002</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5715</v>
      </c>
    </row>
    <row r="177" s="2" customFormat="1" ht="16.5" customHeight="1">
      <c r="A177" s="38"/>
      <c r="B177" s="39"/>
      <c r="C177" s="219" t="s">
        <v>572</v>
      </c>
      <c r="D177" s="219" t="s">
        <v>248</v>
      </c>
      <c r="E177" s="220" t="s">
        <v>5716</v>
      </c>
      <c r="F177" s="221" t="s">
        <v>5717</v>
      </c>
      <c r="G177" s="222" t="s">
        <v>398</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5718</v>
      </c>
    </row>
    <row r="178" s="2" customFormat="1" ht="16.5" customHeight="1">
      <c r="A178" s="38"/>
      <c r="B178" s="39"/>
      <c r="C178" s="219" t="s">
        <v>316</v>
      </c>
      <c r="D178" s="219" t="s">
        <v>248</v>
      </c>
      <c r="E178" s="220" t="s">
        <v>1983</v>
      </c>
      <c r="F178" s="221" t="s">
        <v>1984</v>
      </c>
      <c r="G178" s="222" t="s">
        <v>398</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5719</v>
      </c>
    </row>
    <row r="179" s="2" customFormat="1" ht="16.5" customHeight="1">
      <c r="A179" s="38"/>
      <c r="B179" s="39"/>
      <c r="C179" s="219" t="s">
        <v>589</v>
      </c>
      <c r="D179" s="219" t="s">
        <v>248</v>
      </c>
      <c r="E179" s="220" t="s">
        <v>5720</v>
      </c>
      <c r="F179" s="221" t="s">
        <v>5721</v>
      </c>
      <c r="G179" s="222" t="s">
        <v>398</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5722</v>
      </c>
    </row>
    <row r="180" s="11" customFormat="1" ht="25.92" customHeight="1">
      <c r="A180" s="11"/>
      <c r="B180" s="205"/>
      <c r="C180" s="206"/>
      <c r="D180" s="207" t="s">
        <v>76</v>
      </c>
      <c r="E180" s="208" t="s">
        <v>360</v>
      </c>
      <c r="F180" s="208" t="s">
        <v>361</v>
      </c>
      <c r="G180" s="206"/>
      <c r="H180" s="206"/>
      <c r="I180" s="209"/>
      <c r="J180" s="210">
        <f>BK180</f>
        <v>0</v>
      </c>
      <c r="K180" s="206"/>
      <c r="L180" s="211"/>
      <c r="M180" s="212"/>
      <c r="N180" s="213"/>
      <c r="O180" s="213"/>
      <c r="P180" s="214">
        <f>P181</f>
        <v>0</v>
      </c>
      <c r="Q180" s="213"/>
      <c r="R180" s="214">
        <f>R181</f>
        <v>0</v>
      </c>
      <c r="S180" s="213"/>
      <c r="T180" s="215">
        <f>T181</f>
        <v>0</v>
      </c>
      <c r="U180" s="11"/>
      <c r="V180" s="11"/>
      <c r="W180" s="11"/>
      <c r="X180" s="11"/>
      <c r="Y180" s="11"/>
      <c r="Z180" s="11"/>
      <c r="AA180" s="11"/>
      <c r="AB180" s="11"/>
      <c r="AC180" s="11"/>
      <c r="AD180" s="11"/>
      <c r="AE180" s="11"/>
      <c r="AR180" s="216" t="s">
        <v>85</v>
      </c>
      <c r="AT180" s="217" t="s">
        <v>76</v>
      </c>
      <c r="AU180" s="217" t="s">
        <v>77</v>
      </c>
      <c r="AY180" s="216" t="s">
        <v>247</v>
      </c>
      <c r="BK180" s="218">
        <f>BK181</f>
        <v>0</v>
      </c>
    </row>
    <row r="181" s="2" customFormat="1" ht="16.5" customHeight="1">
      <c r="A181" s="38"/>
      <c r="B181" s="39"/>
      <c r="C181" s="219" t="s">
        <v>499</v>
      </c>
      <c r="D181" s="219" t="s">
        <v>248</v>
      </c>
      <c r="E181" s="220" t="s">
        <v>5723</v>
      </c>
      <c r="F181" s="221" t="s">
        <v>5724</v>
      </c>
      <c r="G181" s="222" t="s">
        <v>364</v>
      </c>
      <c r="H181" s="223">
        <v>54.848999999999997</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5725</v>
      </c>
    </row>
    <row r="182" s="11" customFormat="1" ht="25.92" customHeight="1">
      <c r="A182" s="11"/>
      <c r="B182" s="205"/>
      <c r="C182" s="206"/>
      <c r="D182" s="207" t="s">
        <v>76</v>
      </c>
      <c r="E182" s="208" t="s">
        <v>2087</v>
      </c>
      <c r="F182" s="208" t="s">
        <v>2088</v>
      </c>
      <c r="G182" s="206"/>
      <c r="H182" s="206"/>
      <c r="I182" s="209"/>
      <c r="J182" s="210">
        <f>BK182</f>
        <v>0</v>
      </c>
      <c r="K182" s="206"/>
      <c r="L182" s="211"/>
      <c r="M182" s="212"/>
      <c r="N182" s="213"/>
      <c r="O182" s="213"/>
      <c r="P182" s="214">
        <f>SUM(P183:P185)</f>
        <v>0</v>
      </c>
      <c r="Q182" s="213"/>
      <c r="R182" s="214">
        <f>SUM(R183:R185)</f>
        <v>0</v>
      </c>
      <c r="S182" s="213"/>
      <c r="T182" s="215">
        <f>SUM(T183:T185)</f>
        <v>0</v>
      </c>
      <c r="U182" s="11"/>
      <c r="V182" s="11"/>
      <c r="W182" s="11"/>
      <c r="X182" s="11"/>
      <c r="Y182" s="11"/>
      <c r="Z182" s="11"/>
      <c r="AA182" s="11"/>
      <c r="AB182" s="11"/>
      <c r="AC182" s="11"/>
      <c r="AD182" s="11"/>
      <c r="AE182" s="11"/>
      <c r="AR182" s="216" t="s">
        <v>87</v>
      </c>
      <c r="AT182" s="217" t="s">
        <v>76</v>
      </c>
      <c r="AU182" s="217" t="s">
        <v>77</v>
      </c>
      <c r="AY182" s="216" t="s">
        <v>247</v>
      </c>
      <c r="BK182" s="218">
        <f>SUM(BK183:BK185)</f>
        <v>0</v>
      </c>
    </row>
    <row r="183" s="2" customFormat="1" ht="16.5" customHeight="1">
      <c r="A183" s="38"/>
      <c r="B183" s="39"/>
      <c r="C183" s="219" t="s">
        <v>603</v>
      </c>
      <c r="D183" s="219" t="s">
        <v>248</v>
      </c>
      <c r="E183" s="220" t="s">
        <v>2128</v>
      </c>
      <c r="F183" s="221" t="s">
        <v>2129</v>
      </c>
      <c r="G183" s="222" t="s">
        <v>681</v>
      </c>
      <c r="H183" s="223">
        <v>53</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5726</v>
      </c>
    </row>
    <row r="184" s="2" customFormat="1" ht="16.5" customHeight="1">
      <c r="A184" s="38"/>
      <c r="B184" s="39"/>
      <c r="C184" s="219" t="s">
        <v>508</v>
      </c>
      <c r="D184" s="219" t="s">
        <v>248</v>
      </c>
      <c r="E184" s="220" t="s">
        <v>2165</v>
      </c>
      <c r="F184" s="221" t="s">
        <v>2166</v>
      </c>
      <c r="G184" s="222" t="s">
        <v>681</v>
      </c>
      <c r="H184" s="223">
        <v>53</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5727</v>
      </c>
    </row>
    <row r="185" s="2" customFormat="1" ht="16.5" customHeight="1">
      <c r="A185" s="38"/>
      <c r="B185" s="39"/>
      <c r="C185" s="219" t="s">
        <v>616</v>
      </c>
      <c r="D185" s="219" t="s">
        <v>248</v>
      </c>
      <c r="E185" s="220" t="s">
        <v>5728</v>
      </c>
      <c r="F185" s="221" t="s">
        <v>5729</v>
      </c>
      <c r="G185" s="222" t="s">
        <v>364</v>
      </c>
      <c r="H185" s="223">
        <v>0.14599999999999999</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5730</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i+5P7YN+QowWDGWp2HPHIxsQAhsJIR2SyzAr11F5l9leohDAGqrUYkwHAcBZFGf8yJGUbXYmBPxVGZ+GHaDqcA==" hashValue="jr+6jzazcOfxuz16RcGEdBCwJy53NYk7yeOhRVycF9uMTlv9ypkVlUWwz24ejFBzSUCFo3UQd4p7fh9HtH9+eA==" algorithmName="SHA-512" password="CC35"/>
  <autoFilter ref="C124:K18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5731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ROUND((SUM(BE126:BE218)),  2)</f>
        <v>0</v>
      </c>
      <c r="G35" s="38"/>
      <c r="H35" s="38"/>
      <c r="I35" s="164">
        <v>0.20999999999999999</v>
      </c>
      <c r="J35" s="163">
        <f>ROUND(((SUM(BE126:BE218))*I35),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ROUND((SUM(BF126:BF218)),  2)</f>
        <v>0</v>
      </c>
      <c r="G36" s="38"/>
      <c r="H36" s="38"/>
      <c r="I36" s="164">
        <v>0.14999999999999999</v>
      </c>
      <c r="J36" s="163">
        <f>ROUND(((SUM(BF126:BF218))*I36),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ROUND((SUM(BG126:BG218)),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ROUND((SUM(BH126:BH218)),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ROUND((SUM(BI126:BI218)),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B01b - Areálová kanalizace splašková</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428</v>
      </c>
      <c r="E100" s="191"/>
      <c r="F100" s="191"/>
      <c r="G100" s="191"/>
      <c r="H100" s="191"/>
      <c r="I100" s="191"/>
      <c r="J100" s="192">
        <f>J169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1879</v>
      </c>
      <c r="E101" s="191"/>
      <c r="F101" s="191"/>
      <c r="G101" s="191"/>
      <c r="H101" s="191"/>
      <c r="I101" s="191"/>
      <c r="J101" s="192">
        <f>J174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J199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1882</v>
      </c>
      <c r="E103" s="191"/>
      <c r="F103" s="191"/>
      <c r="G103" s="191"/>
      <c r="H103" s="191"/>
      <c r="I103" s="191"/>
      <c r="J103" s="192">
        <f>J201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1884</v>
      </c>
      <c r="E104" s="191"/>
      <c r="F104" s="191"/>
      <c r="G104" s="191"/>
      <c r="H104" s="191"/>
      <c r="I104" s="191"/>
      <c r="J104" s="192">
        <f>J209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4284</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B01b - Areálová kanalizace splašková</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P127+P169+P174+P199+P201+P209</f>
        <v>0</v>
      </c>
      <c r="Q126" s="104"/>
      <c r="R126" s="202">
        <f>R127+R169+R174+R199+R201+R209</f>
        <v>0</v>
      </c>
      <c r="S126" s="104"/>
      <c r="T126" s="203">
        <f>T127+T169+T174+T199+T201+T209</f>
        <v>0</v>
      </c>
      <c r="U126" s="38"/>
      <c r="V126" s="38"/>
      <c r="W126" s="38"/>
      <c r="X126" s="38"/>
      <c r="Y126" s="38"/>
      <c r="Z126" s="38"/>
      <c r="AA126" s="38"/>
      <c r="AB126" s="38"/>
      <c r="AC126" s="38"/>
      <c r="AD126" s="38"/>
      <c r="AE126" s="38"/>
      <c r="AT126" s="17" t="s">
        <v>76</v>
      </c>
      <c r="AU126" s="17" t="s">
        <v>229</v>
      </c>
      <c r="BK126" s="204">
        <f>BK127+BK169+BK174+BK199+BK201+BK209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SUM(P128:P168)</f>
        <v>0</v>
      </c>
      <c r="Q127" s="213"/>
      <c r="R127" s="214">
        <f>SUM(R128:R168)</f>
        <v>0</v>
      </c>
      <c r="S127" s="213"/>
      <c r="T127" s="215">
        <f>SUM(T128:T168)</f>
        <v>0</v>
      </c>
      <c r="U127" s="11"/>
      <c r="V127" s="11"/>
      <c r="W127" s="11"/>
      <c r="X127" s="11"/>
      <c r="Y127" s="11"/>
      <c r="Z127" s="11"/>
      <c r="AA127" s="11"/>
      <c r="AB127" s="11"/>
      <c r="AC127" s="11"/>
      <c r="AD127" s="11"/>
      <c r="AE127" s="11"/>
      <c r="AR127" s="216" t="s">
        <v>85</v>
      </c>
      <c r="AT127" s="217" t="s">
        <v>76</v>
      </c>
      <c r="AU127" s="217" t="s">
        <v>77</v>
      </c>
      <c r="AY127" s="216" t="s">
        <v>247</v>
      </c>
      <c r="BK127" s="218">
        <f>SUM(BK128:BK168)</f>
        <v>0</v>
      </c>
    </row>
    <row r="128" s="2" customFormat="1" ht="16.5" customHeight="1">
      <c r="A128" s="38"/>
      <c r="B128" s="39"/>
      <c r="C128" s="219" t="s">
        <v>85</v>
      </c>
      <c r="D128" s="219" t="s">
        <v>248</v>
      </c>
      <c r="E128" s="220" t="s">
        <v>1895</v>
      </c>
      <c r="F128" s="221" t="s">
        <v>1896</v>
      </c>
      <c r="G128" s="222" t="s">
        <v>335</v>
      </c>
      <c r="H128" s="223">
        <v>0.48399999999999999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5732</v>
      </c>
    </row>
    <row r="129" s="2" customFormat="1" ht="16.5" customHeight="1">
      <c r="A129" s="38"/>
      <c r="B129" s="39"/>
      <c r="C129" s="219" t="s">
        <v>87</v>
      </c>
      <c r="D129" s="219" t="s">
        <v>248</v>
      </c>
      <c r="E129" s="220" t="s">
        <v>1909</v>
      </c>
      <c r="F129" s="221" t="s">
        <v>1910</v>
      </c>
      <c r="G129" s="222" t="s">
        <v>335</v>
      </c>
      <c r="H129" s="223">
        <v>85.637</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5733</v>
      </c>
    </row>
    <row r="130" s="13" customFormat="1">
      <c r="A130" s="13"/>
      <c r="B130" s="252"/>
      <c r="C130" s="253"/>
      <c r="D130" s="232" t="s">
        <v>337</v>
      </c>
      <c r="E130" s="254" t="s">
        <v>1</v>
      </c>
      <c r="F130" s="255" t="s">
        <v>5734</v>
      </c>
      <c r="G130" s="253"/>
      <c r="H130" s="256">
        <v>7.2240000000000002</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3" customFormat="1">
      <c r="A131" s="13"/>
      <c r="B131" s="252"/>
      <c r="C131" s="253"/>
      <c r="D131" s="232" t="s">
        <v>337</v>
      </c>
      <c r="E131" s="254" t="s">
        <v>1</v>
      </c>
      <c r="F131" s="255" t="s">
        <v>5735</v>
      </c>
      <c r="G131" s="253"/>
      <c r="H131" s="256">
        <v>13.288</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3" customFormat="1">
      <c r="A132" s="13"/>
      <c r="B132" s="252"/>
      <c r="C132" s="253"/>
      <c r="D132" s="232" t="s">
        <v>337</v>
      </c>
      <c r="E132" s="254" t="s">
        <v>1</v>
      </c>
      <c r="F132" s="255" t="s">
        <v>5736</v>
      </c>
      <c r="G132" s="253"/>
      <c r="H132" s="256">
        <v>63.558</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3" customFormat="1">
      <c r="A133" s="13"/>
      <c r="B133" s="252"/>
      <c r="C133" s="253"/>
      <c r="D133" s="232" t="s">
        <v>337</v>
      </c>
      <c r="E133" s="254" t="s">
        <v>1</v>
      </c>
      <c r="F133" s="255" t="s">
        <v>5737</v>
      </c>
      <c r="G133" s="253"/>
      <c r="H133" s="256">
        <v>1.567</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85.636999999999986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1914</v>
      </c>
      <c r="F135" s="221" t="s">
        <v>1915</v>
      </c>
      <c r="G135" s="222" t="s">
        <v>335</v>
      </c>
      <c r="H135" s="223">
        <v>85.637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5738</v>
      </c>
    </row>
    <row r="136" s="13" customFormat="1">
      <c r="A136" s="13"/>
      <c r="B136" s="252"/>
      <c r="C136" s="253"/>
      <c r="D136" s="232" t="s">
        <v>337</v>
      </c>
      <c r="E136" s="254" t="s">
        <v>1</v>
      </c>
      <c r="F136" s="255" t="s">
        <v>5739</v>
      </c>
      <c r="G136" s="253"/>
      <c r="H136" s="256">
        <v>85.637</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85.637</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1918</v>
      </c>
      <c r="F138" s="221" t="s">
        <v>1919</v>
      </c>
      <c r="G138" s="222" t="s">
        <v>267</v>
      </c>
      <c r="H138" s="223">
        <v>175.804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5740</v>
      </c>
    </row>
    <row r="139" s="13" customFormat="1">
      <c r="A139" s="13"/>
      <c r="B139" s="252"/>
      <c r="C139" s="253"/>
      <c r="D139" s="232" t="s">
        <v>337</v>
      </c>
      <c r="E139" s="254" t="s">
        <v>1</v>
      </c>
      <c r="F139" s="255" t="s">
        <v>5741</v>
      </c>
      <c r="G139" s="253"/>
      <c r="H139" s="256">
        <v>175.804</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175.804</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275</v>
      </c>
      <c r="D141" s="219" t="s">
        <v>248</v>
      </c>
      <c r="E141" s="220" t="s">
        <v>1922</v>
      </c>
      <c r="F141" s="221" t="s">
        <v>1923</v>
      </c>
      <c r="G141" s="222" t="s">
        <v>267</v>
      </c>
      <c r="H141" s="223">
        <v>175.804</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5742</v>
      </c>
    </row>
    <row r="142" s="13" customFormat="1">
      <c r="A142" s="13"/>
      <c r="B142" s="252"/>
      <c r="C142" s="253"/>
      <c r="D142" s="232" t="s">
        <v>337</v>
      </c>
      <c r="E142" s="254" t="s">
        <v>1</v>
      </c>
      <c r="F142" s="255" t="s">
        <v>5743</v>
      </c>
      <c r="G142" s="253"/>
      <c r="H142" s="256">
        <v>175.804</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175.804</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262</v>
      </c>
      <c r="D144" s="219" t="s">
        <v>248</v>
      </c>
      <c r="E144" s="220" t="s">
        <v>1926</v>
      </c>
      <c r="F144" s="221" t="s">
        <v>1927</v>
      </c>
      <c r="G144" s="222" t="s">
        <v>335</v>
      </c>
      <c r="H144" s="223">
        <v>85.637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5744</v>
      </c>
    </row>
    <row r="145" s="13" customFormat="1">
      <c r="A145" s="13"/>
      <c r="B145" s="252"/>
      <c r="C145" s="253"/>
      <c r="D145" s="232" t="s">
        <v>337</v>
      </c>
      <c r="E145" s="254" t="s">
        <v>1</v>
      </c>
      <c r="F145" s="255" t="s">
        <v>5739</v>
      </c>
      <c r="G145" s="253"/>
      <c r="H145" s="256">
        <v>85.637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85.637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293</v>
      </c>
      <c r="D147" s="219" t="s">
        <v>248</v>
      </c>
      <c r="E147" s="220" t="s">
        <v>1930</v>
      </c>
      <c r="F147" s="221" t="s">
        <v>1931</v>
      </c>
      <c r="G147" s="222" t="s">
        <v>335</v>
      </c>
      <c r="H147" s="223">
        <v>32.686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5745</v>
      </c>
    </row>
    <row r="148" s="13" customFormat="1">
      <c r="A148" s="13"/>
      <c r="B148" s="252"/>
      <c r="C148" s="253"/>
      <c r="D148" s="232" t="s">
        <v>337</v>
      </c>
      <c r="E148" s="254" t="s">
        <v>1</v>
      </c>
      <c r="F148" s="255" t="s">
        <v>5746</v>
      </c>
      <c r="G148" s="253"/>
      <c r="H148" s="256">
        <v>4.3120000000000003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5747</v>
      </c>
      <c r="G149" s="253"/>
      <c r="H149" s="256">
        <v>20.292000000000002</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5748</v>
      </c>
      <c r="G150" s="253"/>
      <c r="H150" s="256">
        <v>8.0820000000000007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32.686000000000007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271</v>
      </c>
      <c r="D152" s="219" t="s">
        <v>248</v>
      </c>
      <c r="E152" s="220" t="s">
        <v>1937</v>
      </c>
      <c r="F152" s="221" t="s">
        <v>1938</v>
      </c>
      <c r="G152" s="222" t="s">
        <v>335</v>
      </c>
      <c r="H152" s="223">
        <v>32.686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5749</v>
      </c>
    </row>
    <row r="153" s="13" customFormat="1">
      <c r="A153" s="13"/>
      <c r="B153" s="252"/>
      <c r="C153" s="253"/>
      <c r="D153" s="232" t="s">
        <v>337</v>
      </c>
      <c r="E153" s="254" t="s">
        <v>1</v>
      </c>
      <c r="F153" s="255" t="s">
        <v>5750</v>
      </c>
      <c r="G153" s="253"/>
      <c r="H153" s="256">
        <v>32.686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32.686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299</v>
      </c>
      <c r="D155" s="219" t="s">
        <v>248</v>
      </c>
      <c r="E155" s="220" t="s">
        <v>1891</v>
      </c>
      <c r="F155" s="221" t="s">
        <v>1892</v>
      </c>
      <c r="G155" s="222" t="s">
        <v>364</v>
      </c>
      <c r="H155" s="223">
        <v>65.373000000000005</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5751</v>
      </c>
    </row>
    <row r="156" s="13" customFormat="1">
      <c r="A156" s="13"/>
      <c r="B156" s="252"/>
      <c r="C156" s="253"/>
      <c r="D156" s="232" t="s">
        <v>337</v>
      </c>
      <c r="E156" s="254" t="s">
        <v>1</v>
      </c>
      <c r="F156" s="255" t="s">
        <v>5752</v>
      </c>
      <c r="G156" s="253"/>
      <c r="H156" s="256">
        <v>65.373000000000005</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65.373000000000005</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279</v>
      </c>
      <c r="D158" s="219" t="s">
        <v>248</v>
      </c>
      <c r="E158" s="220" t="s">
        <v>1941</v>
      </c>
      <c r="F158" s="221" t="s">
        <v>1942</v>
      </c>
      <c r="G158" s="222" t="s">
        <v>335</v>
      </c>
      <c r="H158" s="223">
        <v>52.951000000000001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5753</v>
      </c>
    </row>
    <row r="159" s="13" customFormat="1">
      <c r="A159" s="13"/>
      <c r="B159" s="252"/>
      <c r="C159" s="253"/>
      <c r="D159" s="232" t="s">
        <v>337</v>
      </c>
      <c r="E159" s="254" t="s">
        <v>1</v>
      </c>
      <c r="F159" s="255" t="s">
        <v>5739</v>
      </c>
      <c r="G159" s="253"/>
      <c r="H159" s="256">
        <v>85.637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3" customFormat="1">
      <c r="A160" s="13"/>
      <c r="B160" s="252"/>
      <c r="C160" s="253"/>
      <c r="D160" s="232" t="s">
        <v>337</v>
      </c>
      <c r="E160" s="254" t="s">
        <v>1</v>
      </c>
      <c r="F160" s="255" t="s">
        <v>5754</v>
      </c>
      <c r="G160" s="253"/>
      <c r="H160" s="256">
        <v>-32.686</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52.951000000000001</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305</v>
      </c>
      <c r="D162" s="219" t="s">
        <v>248</v>
      </c>
      <c r="E162" s="220" t="s">
        <v>1946</v>
      </c>
      <c r="F162" s="221" t="s">
        <v>1947</v>
      </c>
      <c r="G162" s="222" t="s">
        <v>335</v>
      </c>
      <c r="H162" s="223">
        <v>18.959</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5755</v>
      </c>
    </row>
    <row r="163" s="13" customFormat="1">
      <c r="A163" s="13"/>
      <c r="B163" s="252"/>
      <c r="C163" s="253"/>
      <c r="D163" s="232" t="s">
        <v>337</v>
      </c>
      <c r="E163" s="254" t="s">
        <v>1</v>
      </c>
      <c r="F163" s="255" t="s">
        <v>5747</v>
      </c>
      <c r="G163" s="253"/>
      <c r="H163" s="256">
        <v>20.292000000000002</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3" customFormat="1">
      <c r="A164" s="13"/>
      <c r="B164" s="252"/>
      <c r="C164" s="253"/>
      <c r="D164" s="232" t="s">
        <v>337</v>
      </c>
      <c r="E164" s="254" t="s">
        <v>1</v>
      </c>
      <c r="F164" s="255" t="s">
        <v>5756</v>
      </c>
      <c r="G164" s="253"/>
      <c r="H164" s="256">
        <v>-1.333</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18.959000000000003</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16.5" customHeight="1">
      <c r="A166" s="38"/>
      <c r="B166" s="39"/>
      <c r="C166" s="219" t="s">
        <v>291</v>
      </c>
      <c r="D166" s="219" t="s">
        <v>248</v>
      </c>
      <c r="E166" s="220" t="s">
        <v>1887</v>
      </c>
      <c r="F166" s="221" t="s">
        <v>1888</v>
      </c>
      <c r="G166" s="222" t="s">
        <v>364</v>
      </c>
      <c r="H166" s="223">
        <v>35.524000000000001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5757</v>
      </c>
    </row>
    <row r="167" s="13" customFormat="1">
      <c r="A167" s="13"/>
      <c r="B167" s="252"/>
      <c r="C167" s="253"/>
      <c r="D167" s="232" t="s">
        <v>337</v>
      </c>
      <c r="E167" s="254" t="s">
        <v>1</v>
      </c>
      <c r="F167" s="255" t="s">
        <v>5758</v>
      </c>
      <c r="G167" s="253"/>
      <c r="H167" s="256">
        <v>35.524000000000001</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35.524000000000001</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258</v>
      </c>
      <c r="F169" s="208" t="s">
        <v>596</v>
      </c>
      <c r="G169" s="206"/>
      <c r="H169" s="206"/>
      <c r="I169" s="209"/>
      <c r="J169" s="210">
        <f>BK169</f>
        <v>0</v>
      </c>
      <c r="K169" s="206"/>
      <c r="L169" s="211"/>
      <c r="M169" s="212"/>
      <c r="N169" s="213"/>
      <c r="O169" s="213"/>
      <c r="P169" s="214">
        <f>SUM(P170:P173)</f>
        <v>0</v>
      </c>
      <c r="Q169" s="213"/>
      <c r="R169" s="214">
        <f>SUM(R170:R173)</f>
        <v>0</v>
      </c>
      <c r="S169" s="213"/>
      <c r="T169" s="215">
        <f>SUM(T170:T173)</f>
        <v>0</v>
      </c>
      <c r="U169" s="11"/>
      <c r="V169" s="11"/>
      <c r="W169" s="11"/>
      <c r="X169" s="11"/>
      <c r="Y169" s="11"/>
      <c r="Z169" s="11"/>
      <c r="AA169" s="11"/>
      <c r="AB169" s="11"/>
      <c r="AC169" s="11"/>
      <c r="AD169" s="11"/>
      <c r="AE169" s="11"/>
      <c r="AR169" s="216" t="s">
        <v>85</v>
      </c>
      <c r="AT169" s="217" t="s">
        <v>76</v>
      </c>
      <c r="AU169" s="217" t="s">
        <v>77</v>
      </c>
      <c r="AY169" s="216" t="s">
        <v>247</v>
      </c>
      <c r="BK169" s="218">
        <f>SUM(BK170:BK173)</f>
        <v>0</v>
      </c>
    </row>
    <row r="170" s="2" customFormat="1" ht="16.5" customHeight="1">
      <c r="A170" s="38"/>
      <c r="B170" s="39"/>
      <c r="C170" s="219" t="s">
        <v>264</v>
      </c>
      <c r="D170" s="219" t="s">
        <v>248</v>
      </c>
      <c r="E170" s="220" t="s">
        <v>5759</v>
      </c>
      <c r="F170" s="221" t="s">
        <v>5760</v>
      </c>
      <c r="G170" s="222" t="s">
        <v>1966</v>
      </c>
      <c r="H170" s="223">
        <v>1.01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5761</v>
      </c>
    </row>
    <row r="171" s="2" customFormat="1" ht="16.5" customHeight="1">
      <c r="A171" s="38"/>
      <c r="B171" s="39"/>
      <c r="C171" s="219" t="s">
        <v>8</v>
      </c>
      <c r="D171" s="219" t="s">
        <v>248</v>
      </c>
      <c r="E171" s="220" t="s">
        <v>5762</v>
      </c>
      <c r="F171" s="221" t="s">
        <v>5763</v>
      </c>
      <c r="G171" s="222" t="s">
        <v>1966</v>
      </c>
      <c r="H171" s="223">
        <v>1.01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5764</v>
      </c>
    </row>
    <row r="172" s="2" customFormat="1" ht="16.5" customHeight="1">
      <c r="A172" s="38"/>
      <c r="B172" s="39"/>
      <c r="C172" s="219" t="s">
        <v>296</v>
      </c>
      <c r="D172" s="219" t="s">
        <v>248</v>
      </c>
      <c r="E172" s="220" t="s">
        <v>5678</v>
      </c>
      <c r="F172" s="221" t="s">
        <v>5679</v>
      </c>
      <c r="G172" s="222" t="s">
        <v>398</v>
      </c>
      <c r="H172" s="223">
        <v>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5765</v>
      </c>
    </row>
    <row r="173" s="2" customFormat="1" ht="16.5" customHeight="1">
      <c r="A173" s="38"/>
      <c r="B173" s="39"/>
      <c r="C173" s="219" t="s">
        <v>313</v>
      </c>
      <c r="D173" s="219" t="s">
        <v>248</v>
      </c>
      <c r="E173" s="220" t="s">
        <v>1950</v>
      </c>
      <c r="F173" s="221" t="s">
        <v>1951</v>
      </c>
      <c r="G173" s="222" t="s">
        <v>335</v>
      </c>
      <c r="H173" s="223">
        <v>4.3120000000000003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5766</v>
      </c>
    </row>
    <row r="174" s="11" customFormat="1" ht="25.92" customHeight="1">
      <c r="A174" s="11"/>
      <c r="B174" s="205"/>
      <c r="C174" s="206"/>
      <c r="D174" s="207" t="s">
        <v>76</v>
      </c>
      <c r="E174" s="208" t="s">
        <v>271</v>
      </c>
      <c r="F174" s="208" t="s">
        <v>1963</v>
      </c>
      <c r="G174" s="206"/>
      <c r="H174" s="206"/>
      <c r="I174" s="209"/>
      <c r="J174" s="210">
        <f>BK174</f>
        <v>0</v>
      </c>
      <c r="K174" s="206"/>
      <c r="L174" s="211"/>
      <c r="M174" s="212"/>
      <c r="N174" s="213"/>
      <c r="O174" s="213"/>
      <c r="P174" s="214">
        <f>SUM(P175:P198)</f>
        <v>0</v>
      </c>
      <c r="Q174" s="213"/>
      <c r="R174" s="214">
        <f>SUM(R175:R198)</f>
        <v>0</v>
      </c>
      <c r="S174" s="213"/>
      <c r="T174" s="215">
        <f>SUM(T175:T198)</f>
        <v>0</v>
      </c>
      <c r="U174" s="11"/>
      <c r="V174" s="11"/>
      <c r="W174" s="11"/>
      <c r="X174" s="11"/>
      <c r="Y174" s="11"/>
      <c r="Z174" s="11"/>
      <c r="AA174" s="11"/>
      <c r="AB174" s="11"/>
      <c r="AC174" s="11"/>
      <c r="AD174" s="11"/>
      <c r="AE174" s="11"/>
      <c r="AR174" s="216" t="s">
        <v>85</v>
      </c>
      <c r="AT174" s="217" t="s">
        <v>76</v>
      </c>
      <c r="AU174" s="217" t="s">
        <v>77</v>
      </c>
      <c r="AY174" s="216" t="s">
        <v>247</v>
      </c>
      <c r="BK174" s="218">
        <f>SUM(BK175:BK198)</f>
        <v>0</v>
      </c>
    </row>
    <row r="175" s="2" customFormat="1" ht="16.5" customHeight="1">
      <c r="A175" s="38"/>
      <c r="B175" s="39"/>
      <c r="C175" s="219" t="s">
        <v>663</v>
      </c>
      <c r="D175" s="219" t="s">
        <v>248</v>
      </c>
      <c r="E175" s="220" t="s">
        <v>5682</v>
      </c>
      <c r="F175" s="221" t="s">
        <v>5683</v>
      </c>
      <c r="G175" s="222" t="s">
        <v>1966</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5767</v>
      </c>
    </row>
    <row r="176" s="2" customFormat="1" ht="16.5" customHeight="1">
      <c r="A176" s="38"/>
      <c r="B176" s="39"/>
      <c r="C176" s="219" t="s">
        <v>522</v>
      </c>
      <c r="D176" s="219" t="s">
        <v>248</v>
      </c>
      <c r="E176" s="220" t="s">
        <v>5685</v>
      </c>
      <c r="F176" s="221" t="s">
        <v>5686</v>
      </c>
      <c r="G176" s="222" t="s">
        <v>1966</v>
      </c>
      <c r="H176" s="223">
        <v>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5768</v>
      </c>
    </row>
    <row r="177" s="2" customFormat="1" ht="16.5" customHeight="1">
      <c r="A177" s="38"/>
      <c r="B177" s="39"/>
      <c r="C177" s="219" t="s">
        <v>526</v>
      </c>
      <c r="D177" s="219" t="s">
        <v>248</v>
      </c>
      <c r="E177" s="220" t="s">
        <v>5769</v>
      </c>
      <c r="F177" s="221" t="s">
        <v>5770</v>
      </c>
      <c r="G177" s="222" t="s">
        <v>1966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5771</v>
      </c>
    </row>
    <row r="178" s="2" customFormat="1" ht="16.5" customHeight="1">
      <c r="A178" s="38"/>
      <c r="B178" s="39"/>
      <c r="C178" s="219" t="s">
        <v>636</v>
      </c>
      <c r="D178" s="219" t="s">
        <v>248</v>
      </c>
      <c r="E178" s="220" t="s">
        <v>5688</v>
      </c>
      <c r="F178" s="221" t="s">
        <v>5689</v>
      </c>
      <c r="G178" s="222" t="s">
        <v>1966</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5772</v>
      </c>
    </row>
    <row r="179" s="2" customFormat="1" ht="16.5" customHeight="1">
      <c r="A179" s="38"/>
      <c r="B179" s="39"/>
      <c r="C179" s="219" t="s">
        <v>304</v>
      </c>
      <c r="D179" s="219" t="s">
        <v>248</v>
      </c>
      <c r="E179" s="220" t="s">
        <v>5773</v>
      </c>
      <c r="F179" s="221" t="s">
        <v>5774</v>
      </c>
      <c r="G179" s="222" t="s">
        <v>1966</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5775</v>
      </c>
    </row>
    <row r="180" s="2" customFormat="1" ht="16.5" customHeight="1">
      <c r="A180" s="38"/>
      <c r="B180" s="39"/>
      <c r="C180" s="219" t="s">
        <v>311</v>
      </c>
      <c r="D180" s="219" t="s">
        <v>248</v>
      </c>
      <c r="E180" s="220" t="s">
        <v>5776</v>
      </c>
      <c r="F180" s="221" t="s">
        <v>5777</v>
      </c>
      <c r="G180" s="222" t="s">
        <v>681</v>
      </c>
      <c r="H180" s="223">
        <v>8.1199999999999992</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5778</v>
      </c>
    </row>
    <row r="181" s="13" customFormat="1">
      <c r="A181" s="13"/>
      <c r="B181" s="252"/>
      <c r="C181" s="253"/>
      <c r="D181" s="232" t="s">
        <v>337</v>
      </c>
      <c r="E181" s="254" t="s">
        <v>1</v>
      </c>
      <c r="F181" s="255" t="s">
        <v>5779</v>
      </c>
      <c r="G181" s="253"/>
      <c r="H181" s="256">
        <v>8.1199999999999992</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337</v>
      </c>
      <c r="AU181" s="262" t="s">
        <v>85</v>
      </c>
      <c r="AV181" s="13" t="s">
        <v>87</v>
      </c>
      <c r="AW181" s="13" t="s">
        <v>33</v>
      </c>
      <c r="AX181" s="13" t="s">
        <v>77</v>
      </c>
      <c r="AY181" s="262" t="s">
        <v>247</v>
      </c>
    </row>
    <row r="182" s="14" customFormat="1">
      <c r="A182" s="14"/>
      <c r="B182" s="263"/>
      <c r="C182" s="264"/>
      <c r="D182" s="232" t="s">
        <v>337</v>
      </c>
      <c r="E182" s="265" t="s">
        <v>1</v>
      </c>
      <c r="F182" s="266" t="s">
        <v>340</v>
      </c>
      <c r="G182" s="264"/>
      <c r="H182" s="267">
        <v>8.1199999999999992</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337</v>
      </c>
      <c r="AU182" s="273" t="s">
        <v>85</v>
      </c>
      <c r="AV182" s="14" t="s">
        <v>258</v>
      </c>
      <c r="AW182" s="14" t="s">
        <v>33</v>
      </c>
      <c r="AX182" s="14" t="s">
        <v>85</v>
      </c>
      <c r="AY182" s="273" t="s">
        <v>247</v>
      </c>
    </row>
    <row r="183" s="2" customFormat="1" ht="16.5" customHeight="1">
      <c r="A183" s="38"/>
      <c r="B183" s="39"/>
      <c r="C183" s="219" t="s">
        <v>308</v>
      </c>
      <c r="D183" s="219" t="s">
        <v>248</v>
      </c>
      <c r="E183" s="220" t="s">
        <v>5780</v>
      </c>
      <c r="F183" s="221" t="s">
        <v>5781</v>
      </c>
      <c r="G183" s="222" t="s">
        <v>1966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5782</v>
      </c>
    </row>
    <row r="184" s="2" customFormat="1" ht="16.5" customHeight="1">
      <c r="A184" s="38"/>
      <c r="B184" s="39"/>
      <c r="C184" s="219" t="s">
        <v>285</v>
      </c>
      <c r="D184" s="219" t="s">
        <v>248</v>
      </c>
      <c r="E184" s="220" t="s">
        <v>1964</v>
      </c>
      <c r="F184" s="221" t="s">
        <v>1965</v>
      </c>
      <c r="G184" s="222" t="s">
        <v>1966</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5783</v>
      </c>
    </row>
    <row r="185" s="2" customFormat="1" ht="16.5" customHeight="1">
      <c r="A185" s="38"/>
      <c r="B185" s="39"/>
      <c r="C185" s="219" t="s">
        <v>627</v>
      </c>
      <c r="D185" s="219" t="s">
        <v>248</v>
      </c>
      <c r="E185" s="220" t="s">
        <v>5784</v>
      </c>
      <c r="F185" s="221" t="s">
        <v>5785</v>
      </c>
      <c r="G185" s="222" t="s">
        <v>1966</v>
      </c>
      <c r="H185" s="223">
        <v>1.01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5786</v>
      </c>
    </row>
    <row r="186" s="2" customFormat="1" ht="16.5" customHeight="1">
      <c r="A186" s="38"/>
      <c r="B186" s="39"/>
      <c r="C186" s="219" t="s">
        <v>616</v>
      </c>
      <c r="D186" s="219" t="s">
        <v>248</v>
      </c>
      <c r="E186" s="220" t="s">
        <v>5787</v>
      </c>
      <c r="F186" s="221" t="s">
        <v>5788</v>
      </c>
      <c r="G186" s="222" t="s">
        <v>1966</v>
      </c>
      <c r="H186" s="223">
        <v>2.02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5789</v>
      </c>
    </row>
    <row r="187" s="2" customFormat="1" ht="16.5" customHeight="1">
      <c r="A187" s="38"/>
      <c r="B187" s="39"/>
      <c r="C187" s="219" t="s">
        <v>513</v>
      </c>
      <c r="D187" s="219" t="s">
        <v>248</v>
      </c>
      <c r="E187" s="220" t="s">
        <v>5790</v>
      </c>
      <c r="F187" s="221" t="s">
        <v>5791</v>
      </c>
      <c r="G187" s="222" t="s">
        <v>1966</v>
      </c>
      <c r="H187" s="223">
        <v>1.01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5792</v>
      </c>
    </row>
    <row r="188" s="2" customFormat="1" ht="16.5" customHeight="1">
      <c r="A188" s="38"/>
      <c r="B188" s="39"/>
      <c r="C188" s="219" t="s">
        <v>499</v>
      </c>
      <c r="D188" s="219" t="s">
        <v>248</v>
      </c>
      <c r="E188" s="220" t="s">
        <v>5793</v>
      </c>
      <c r="F188" s="221" t="s">
        <v>5794</v>
      </c>
      <c r="G188" s="222" t="s">
        <v>1966</v>
      </c>
      <c r="H188" s="223">
        <v>1.01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5795</v>
      </c>
    </row>
    <row r="189" s="2" customFormat="1" ht="16.5" customHeight="1">
      <c r="A189" s="38"/>
      <c r="B189" s="39"/>
      <c r="C189" s="219" t="s">
        <v>589</v>
      </c>
      <c r="D189" s="219" t="s">
        <v>248</v>
      </c>
      <c r="E189" s="220" t="s">
        <v>1968</v>
      </c>
      <c r="F189" s="221" t="s">
        <v>1969</v>
      </c>
      <c r="G189" s="222" t="s">
        <v>1966</v>
      </c>
      <c r="H189" s="223">
        <v>1.01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5796</v>
      </c>
    </row>
    <row r="190" s="2" customFormat="1" ht="16.5" customHeight="1">
      <c r="A190" s="38"/>
      <c r="B190" s="39"/>
      <c r="C190" s="219" t="s">
        <v>603</v>
      </c>
      <c r="D190" s="219" t="s">
        <v>248</v>
      </c>
      <c r="E190" s="220" t="s">
        <v>1971</v>
      </c>
      <c r="F190" s="221" t="s">
        <v>1972</v>
      </c>
      <c r="G190" s="222" t="s">
        <v>1966</v>
      </c>
      <c r="H190" s="223">
        <v>1.01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5797</v>
      </c>
    </row>
    <row r="191" s="2" customFormat="1" ht="16.5" customHeight="1">
      <c r="A191" s="38"/>
      <c r="B191" s="39"/>
      <c r="C191" s="219" t="s">
        <v>508</v>
      </c>
      <c r="D191" s="219" t="s">
        <v>248</v>
      </c>
      <c r="E191" s="220" t="s">
        <v>5798</v>
      </c>
      <c r="F191" s="221" t="s">
        <v>5799</v>
      </c>
      <c r="G191" s="222" t="s">
        <v>1966</v>
      </c>
      <c r="H191" s="223">
        <v>1.01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5800</v>
      </c>
    </row>
    <row r="192" s="2" customFormat="1" ht="16.5" customHeight="1">
      <c r="A192" s="38"/>
      <c r="B192" s="39"/>
      <c r="C192" s="219" t="s">
        <v>531</v>
      </c>
      <c r="D192" s="219" t="s">
        <v>248</v>
      </c>
      <c r="E192" s="220" t="s">
        <v>5710</v>
      </c>
      <c r="F192" s="221" t="s">
        <v>5711</v>
      </c>
      <c r="G192" s="222" t="s">
        <v>2002</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5801</v>
      </c>
    </row>
    <row r="193" s="2" customFormat="1" ht="16.5" customHeight="1">
      <c r="A193" s="38"/>
      <c r="B193" s="39"/>
      <c r="C193" s="219" t="s">
        <v>557</v>
      </c>
      <c r="D193" s="219" t="s">
        <v>248</v>
      </c>
      <c r="E193" s="220" t="s">
        <v>5802</v>
      </c>
      <c r="F193" s="221" t="s">
        <v>5803</v>
      </c>
      <c r="G193" s="222" t="s">
        <v>681</v>
      </c>
      <c r="H193" s="223">
        <v>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5804</v>
      </c>
    </row>
    <row r="194" s="2" customFormat="1" ht="16.5" customHeight="1">
      <c r="A194" s="38"/>
      <c r="B194" s="39"/>
      <c r="C194" s="219" t="s">
        <v>572</v>
      </c>
      <c r="D194" s="219" t="s">
        <v>248</v>
      </c>
      <c r="E194" s="220" t="s">
        <v>5805</v>
      </c>
      <c r="F194" s="221" t="s">
        <v>5806</v>
      </c>
      <c r="G194" s="222" t="s">
        <v>681</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5807</v>
      </c>
    </row>
    <row r="195" s="2" customFormat="1" ht="16.5" customHeight="1">
      <c r="A195" s="38"/>
      <c r="B195" s="39"/>
      <c r="C195" s="219" t="s">
        <v>316</v>
      </c>
      <c r="D195" s="219" t="s">
        <v>248</v>
      </c>
      <c r="E195" s="220" t="s">
        <v>1980</v>
      </c>
      <c r="F195" s="221" t="s">
        <v>1981</v>
      </c>
      <c r="G195" s="222" t="s">
        <v>398</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5808</v>
      </c>
    </row>
    <row r="196" s="2" customFormat="1" ht="16.5" customHeight="1">
      <c r="A196" s="38"/>
      <c r="B196" s="39"/>
      <c r="C196" s="219" t="s">
        <v>281</v>
      </c>
      <c r="D196" s="219" t="s">
        <v>248</v>
      </c>
      <c r="E196" s="220" t="s">
        <v>1983</v>
      </c>
      <c r="F196" s="221" t="s">
        <v>1984</v>
      </c>
      <c r="G196" s="222" t="s">
        <v>398</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5809</v>
      </c>
    </row>
    <row r="197" s="2" customFormat="1" ht="16.5" customHeight="1">
      <c r="A197" s="38"/>
      <c r="B197" s="39"/>
      <c r="C197" s="219" t="s">
        <v>528</v>
      </c>
      <c r="D197" s="219" t="s">
        <v>248</v>
      </c>
      <c r="E197" s="220" t="s">
        <v>1983</v>
      </c>
      <c r="F197" s="221" t="s">
        <v>1984</v>
      </c>
      <c r="G197" s="222" t="s">
        <v>398</v>
      </c>
      <c r="H197" s="223">
        <v>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5810</v>
      </c>
    </row>
    <row r="198" s="2" customFormat="1" ht="16.5" customHeight="1">
      <c r="A198" s="38"/>
      <c r="B198" s="39"/>
      <c r="C198" s="219" t="s">
        <v>7</v>
      </c>
      <c r="D198" s="219" t="s">
        <v>248</v>
      </c>
      <c r="E198" s="220" t="s">
        <v>5811</v>
      </c>
      <c r="F198" s="221" t="s">
        <v>5812</v>
      </c>
      <c r="G198" s="222" t="s">
        <v>398</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5813</v>
      </c>
    </row>
    <row r="199" s="11" customFormat="1" ht="25.92" customHeight="1">
      <c r="A199" s="11"/>
      <c r="B199" s="205"/>
      <c r="C199" s="206"/>
      <c r="D199" s="207" t="s">
        <v>76</v>
      </c>
      <c r="E199" s="208" t="s">
        <v>360</v>
      </c>
      <c r="F199" s="208" t="s">
        <v>361</v>
      </c>
      <c r="G199" s="206"/>
      <c r="H199" s="206"/>
      <c r="I199" s="209"/>
      <c r="J199" s="210">
        <f>BK199</f>
        <v>0</v>
      </c>
      <c r="K199" s="206"/>
      <c r="L199" s="211"/>
      <c r="M199" s="212"/>
      <c r="N199" s="213"/>
      <c r="O199" s="213"/>
      <c r="P199" s="214">
        <f>P200</f>
        <v>0</v>
      </c>
      <c r="Q199" s="213"/>
      <c r="R199" s="214">
        <f>R200</f>
        <v>0</v>
      </c>
      <c r="S199" s="213"/>
      <c r="T199" s="215">
        <f>T200</f>
        <v>0</v>
      </c>
      <c r="U199" s="11"/>
      <c r="V199" s="11"/>
      <c r="W199" s="11"/>
      <c r="X199" s="11"/>
      <c r="Y199" s="11"/>
      <c r="Z199" s="11"/>
      <c r="AA199" s="11"/>
      <c r="AB199" s="11"/>
      <c r="AC199" s="11"/>
      <c r="AD199" s="11"/>
      <c r="AE199" s="11"/>
      <c r="AR199" s="216" t="s">
        <v>85</v>
      </c>
      <c r="AT199" s="217" t="s">
        <v>76</v>
      </c>
      <c r="AU199" s="217" t="s">
        <v>77</v>
      </c>
      <c r="AY199" s="216" t="s">
        <v>247</v>
      </c>
      <c r="BK199" s="218">
        <f>BK200</f>
        <v>0</v>
      </c>
    </row>
    <row r="200" s="2" customFormat="1" ht="16.5" customHeight="1">
      <c r="A200" s="38"/>
      <c r="B200" s="39"/>
      <c r="C200" s="219" t="s">
        <v>678</v>
      </c>
      <c r="D200" s="219" t="s">
        <v>248</v>
      </c>
      <c r="E200" s="220" t="s">
        <v>5723</v>
      </c>
      <c r="F200" s="221" t="s">
        <v>5724</v>
      </c>
      <c r="G200" s="222" t="s">
        <v>364</v>
      </c>
      <c r="H200" s="223">
        <v>62.494</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5814</v>
      </c>
    </row>
    <row r="201" s="11" customFormat="1" ht="25.92" customHeight="1">
      <c r="A201" s="11"/>
      <c r="B201" s="205"/>
      <c r="C201" s="206"/>
      <c r="D201" s="207" t="s">
        <v>76</v>
      </c>
      <c r="E201" s="208" t="s">
        <v>2087</v>
      </c>
      <c r="F201" s="208" t="s">
        <v>2088</v>
      </c>
      <c r="G201" s="206"/>
      <c r="H201" s="206"/>
      <c r="I201" s="209"/>
      <c r="J201" s="210">
        <f>BK201</f>
        <v>0</v>
      </c>
      <c r="K201" s="206"/>
      <c r="L201" s="211"/>
      <c r="M201" s="212"/>
      <c r="N201" s="213"/>
      <c r="O201" s="213"/>
      <c r="P201" s="214">
        <f>SUM(P202:P208)</f>
        <v>0</v>
      </c>
      <c r="Q201" s="213"/>
      <c r="R201" s="214">
        <f>SUM(R202:R208)</f>
        <v>0</v>
      </c>
      <c r="S201" s="213"/>
      <c r="T201" s="215">
        <f>SUM(T202:T208)</f>
        <v>0</v>
      </c>
      <c r="U201" s="11"/>
      <c r="V201" s="11"/>
      <c r="W201" s="11"/>
      <c r="X201" s="11"/>
      <c r="Y201" s="11"/>
      <c r="Z201" s="11"/>
      <c r="AA201" s="11"/>
      <c r="AB201" s="11"/>
      <c r="AC201" s="11"/>
      <c r="AD201" s="11"/>
      <c r="AE201" s="11"/>
      <c r="AR201" s="216" t="s">
        <v>87</v>
      </c>
      <c r="AT201" s="217" t="s">
        <v>76</v>
      </c>
      <c r="AU201" s="217" t="s">
        <v>77</v>
      </c>
      <c r="AY201" s="216" t="s">
        <v>247</v>
      </c>
      <c r="BK201" s="218">
        <f>SUM(BK202:BK208)</f>
        <v>0</v>
      </c>
    </row>
    <row r="202" s="2" customFormat="1" ht="16.5" customHeight="1">
      <c r="A202" s="38"/>
      <c r="B202" s="39"/>
      <c r="C202" s="219" t="s">
        <v>536</v>
      </c>
      <c r="D202" s="219" t="s">
        <v>248</v>
      </c>
      <c r="E202" s="220" t="s">
        <v>2128</v>
      </c>
      <c r="F202" s="221" t="s">
        <v>2129</v>
      </c>
      <c r="G202" s="222" t="s">
        <v>681</v>
      </c>
      <c r="H202" s="223">
        <v>18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5815</v>
      </c>
    </row>
    <row r="203" s="2" customFormat="1" ht="16.5" customHeight="1">
      <c r="A203" s="38"/>
      <c r="B203" s="39"/>
      <c r="C203" s="219" t="s">
        <v>723</v>
      </c>
      <c r="D203" s="219" t="s">
        <v>248</v>
      </c>
      <c r="E203" s="220" t="s">
        <v>2131</v>
      </c>
      <c r="F203" s="221" t="s">
        <v>2132</v>
      </c>
      <c r="G203" s="222" t="s">
        <v>681</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5816</v>
      </c>
    </row>
    <row r="204" s="2" customFormat="1" ht="16.5" customHeight="1">
      <c r="A204" s="38"/>
      <c r="B204" s="39"/>
      <c r="C204" s="219" t="s">
        <v>541</v>
      </c>
      <c r="D204" s="219" t="s">
        <v>248</v>
      </c>
      <c r="E204" s="220" t="s">
        <v>2165</v>
      </c>
      <c r="F204" s="221" t="s">
        <v>2166</v>
      </c>
      <c r="G204" s="222" t="s">
        <v>681</v>
      </c>
      <c r="H204" s="223">
        <v>48</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5817</v>
      </c>
    </row>
    <row r="205" s="13" customFormat="1">
      <c r="A205" s="13"/>
      <c r="B205" s="252"/>
      <c r="C205" s="253"/>
      <c r="D205" s="232" t="s">
        <v>337</v>
      </c>
      <c r="E205" s="254" t="s">
        <v>1</v>
      </c>
      <c r="F205" s="255" t="s">
        <v>5818</v>
      </c>
      <c r="G205" s="253"/>
      <c r="H205" s="256">
        <v>48</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48</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779</v>
      </c>
      <c r="D207" s="219" t="s">
        <v>248</v>
      </c>
      <c r="E207" s="220" t="s">
        <v>5819</v>
      </c>
      <c r="F207" s="221" t="s">
        <v>5820</v>
      </c>
      <c r="G207" s="222" t="s">
        <v>681</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5821</v>
      </c>
    </row>
    <row r="208" s="2" customFormat="1" ht="16.5" customHeight="1">
      <c r="A208" s="38"/>
      <c r="B208" s="39"/>
      <c r="C208" s="219" t="s">
        <v>550</v>
      </c>
      <c r="D208" s="219" t="s">
        <v>248</v>
      </c>
      <c r="E208" s="220" t="s">
        <v>5728</v>
      </c>
      <c r="F208" s="221" t="s">
        <v>5729</v>
      </c>
      <c r="G208" s="222" t="s">
        <v>364</v>
      </c>
      <c r="H208" s="223">
        <v>0.186</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5822</v>
      </c>
    </row>
    <row r="209" s="11" customFormat="1" ht="25.92" customHeight="1">
      <c r="A209" s="11"/>
      <c r="B209" s="205"/>
      <c r="C209" s="206"/>
      <c r="D209" s="207" t="s">
        <v>76</v>
      </c>
      <c r="E209" s="208" t="s">
        <v>2316</v>
      </c>
      <c r="F209" s="208" t="s">
        <v>2317</v>
      </c>
      <c r="G209" s="206"/>
      <c r="H209" s="206"/>
      <c r="I209" s="209"/>
      <c r="J209" s="210">
        <f>BK209</f>
        <v>0</v>
      </c>
      <c r="K209" s="206"/>
      <c r="L209" s="211"/>
      <c r="M209" s="212"/>
      <c r="N209" s="213"/>
      <c r="O209" s="213"/>
      <c r="P209" s="214">
        <f>SUM(P210:P218)</f>
        <v>0</v>
      </c>
      <c r="Q209" s="213"/>
      <c r="R209" s="214">
        <f>SUM(R210:R218)</f>
        <v>0</v>
      </c>
      <c r="S209" s="213"/>
      <c r="T209" s="215">
        <f>SUM(T210:T218)</f>
        <v>0</v>
      </c>
      <c r="U209" s="11"/>
      <c r="V209" s="11"/>
      <c r="W209" s="11"/>
      <c r="X209" s="11"/>
      <c r="Y209" s="11"/>
      <c r="Z209" s="11"/>
      <c r="AA209" s="11"/>
      <c r="AB209" s="11"/>
      <c r="AC209" s="11"/>
      <c r="AD209" s="11"/>
      <c r="AE209" s="11"/>
      <c r="AR209" s="216" t="s">
        <v>87</v>
      </c>
      <c r="AT209" s="217" t="s">
        <v>76</v>
      </c>
      <c r="AU209" s="217" t="s">
        <v>77</v>
      </c>
      <c r="AY209" s="216" t="s">
        <v>247</v>
      </c>
      <c r="BK209" s="218">
        <f>SUM(BK210:BK218)</f>
        <v>0</v>
      </c>
    </row>
    <row r="210" s="2" customFormat="1" ht="16.5" customHeight="1">
      <c r="A210" s="38"/>
      <c r="B210" s="39"/>
      <c r="C210" s="219" t="s">
        <v>834</v>
      </c>
      <c r="D210" s="219" t="s">
        <v>248</v>
      </c>
      <c r="E210" s="220" t="s">
        <v>5823</v>
      </c>
      <c r="F210" s="221" t="s">
        <v>5824</v>
      </c>
      <c r="G210" s="222" t="s">
        <v>1966</v>
      </c>
      <c r="H210" s="223">
        <v>2</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5825</v>
      </c>
    </row>
    <row r="211" s="2" customFormat="1" ht="16.5" customHeight="1">
      <c r="A211" s="38"/>
      <c r="B211" s="39"/>
      <c r="C211" s="219" t="s">
        <v>582</v>
      </c>
      <c r="D211" s="219" t="s">
        <v>248</v>
      </c>
      <c r="E211" s="220" t="s">
        <v>5826</v>
      </c>
      <c r="F211" s="221" t="s">
        <v>5827</v>
      </c>
      <c r="G211" s="222" t="s">
        <v>1966</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5828</v>
      </c>
    </row>
    <row r="212" s="2" customFormat="1" ht="16.5" customHeight="1">
      <c r="A212" s="38"/>
      <c r="B212" s="39"/>
      <c r="C212" s="219" t="s">
        <v>560</v>
      </c>
      <c r="D212" s="219" t="s">
        <v>248</v>
      </c>
      <c r="E212" s="220" t="s">
        <v>5829</v>
      </c>
      <c r="F212" s="221" t="s">
        <v>5830</v>
      </c>
      <c r="G212" s="222" t="s">
        <v>1966</v>
      </c>
      <c r="H212" s="223">
        <v>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5831</v>
      </c>
    </row>
    <row r="213" s="2" customFormat="1" ht="16.5" customHeight="1">
      <c r="A213" s="38"/>
      <c r="B213" s="39"/>
      <c r="C213" s="219" t="s">
        <v>809</v>
      </c>
      <c r="D213" s="219" t="s">
        <v>248</v>
      </c>
      <c r="E213" s="220" t="s">
        <v>5832</v>
      </c>
      <c r="F213" s="221" t="s">
        <v>5833</v>
      </c>
      <c r="G213" s="222" t="s">
        <v>1966</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5834</v>
      </c>
    </row>
    <row r="214" s="2" customFormat="1" ht="16.5" customHeight="1">
      <c r="A214" s="38"/>
      <c r="B214" s="39"/>
      <c r="C214" s="219" t="s">
        <v>566</v>
      </c>
      <c r="D214" s="219" t="s">
        <v>248</v>
      </c>
      <c r="E214" s="220" t="s">
        <v>5835</v>
      </c>
      <c r="F214" s="221" t="s">
        <v>5836</v>
      </c>
      <c r="G214" s="222" t="s">
        <v>1966</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5837</v>
      </c>
    </row>
    <row r="215" s="2" customFormat="1" ht="16.5" customHeight="1">
      <c r="A215" s="38"/>
      <c r="B215" s="39"/>
      <c r="C215" s="219" t="s">
        <v>824</v>
      </c>
      <c r="D215" s="219" t="s">
        <v>248</v>
      </c>
      <c r="E215" s="220" t="s">
        <v>5713</v>
      </c>
      <c r="F215" s="221" t="s">
        <v>5838</v>
      </c>
      <c r="G215" s="222" t="s">
        <v>2002</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5839</v>
      </c>
    </row>
    <row r="216" s="2" customFormat="1" ht="16.5" customHeight="1">
      <c r="A216" s="38"/>
      <c r="B216" s="39"/>
      <c r="C216" s="219" t="s">
        <v>575</v>
      </c>
      <c r="D216" s="219" t="s">
        <v>248</v>
      </c>
      <c r="E216" s="220" t="s">
        <v>5840</v>
      </c>
      <c r="F216" s="221" t="s">
        <v>5841</v>
      </c>
      <c r="G216" s="222" t="s">
        <v>398</v>
      </c>
      <c r="H216" s="223">
        <v>4</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5842</v>
      </c>
    </row>
    <row r="217" s="2" customFormat="1" ht="16.5" customHeight="1">
      <c r="A217" s="38"/>
      <c r="B217" s="39"/>
      <c r="C217" s="219" t="s">
        <v>796</v>
      </c>
      <c r="D217" s="219" t="s">
        <v>248</v>
      </c>
      <c r="E217" s="220" t="s">
        <v>5843</v>
      </c>
      <c r="F217" s="221" t="s">
        <v>5844</v>
      </c>
      <c r="G217" s="222" t="s">
        <v>398</v>
      </c>
      <c r="H217" s="223">
        <v>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5845</v>
      </c>
    </row>
    <row r="218" s="2" customFormat="1" ht="16.5" customHeight="1">
      <c r="A218" s="38"/>
      <c r="B218" s="39"/>
      <c r="C218" s="219" t="s">
        <v>843</v>
      </c>
      <c r="D218" s="219" t="s">
        <v>248</v>
      </c>
      <c r="E218" s="220" t="s">
        <v>5846</v>
      </c>
      <c r="F218" s="221" t="s">
        <v>5847</v>
      </c>
      <c r="G218" s="222" t="s">
        <v>364</v>
      </c>
      <c r="H218" s="223">
        <v>0.106</v>
      </c>
      <c r="I218" s="224"/>
      <c r="J218" s="225">
        <f>ROUND(I218*H218,2)</f>
        <v>0</v>
      </c>
      <c r="K218" s="221" t="s">
        <v>1</v>
      </c>
      <c r="L218" s="44"/>
      <c r="M218" s="237" t="s">
        <v>1</v>
      </c>
      <c r="N218" s="238" t="s">
        <v>42</v>
      </c>
      <c r="O218" s="239"/>
      <c r="P218" s="240">
        <f>O218*H218</f>
        <v>0</v>
      </c>
      <c r="Q218" s="240">
        <v>0</v>
      </c>
      <c r="R218" s="240">
        <f>Q218*H218</f>
        <v>0</v>
      </c>
      <c r="S218" s="240">
        <v>0</v>
      </c>
      <c r="T218" s="241">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5848</v>
      </c>
    </row>
    <row r="219" s="2" customFormat="1" ht="6.96" customHeight="1">
      <c r="A219" s="38"/>
      <c r="B219" s="66"/>
      <c r="C219" s="67"/>
      <c r="D219" s="67"/>
      <c r="E219" s="67"/>
      <c r="F219" s="67"/>
      <c r="G219" s="67"/>
      <c r="H219" s="67"/>
      <c r="I219" s="67"/>
      <c r="J219" s="67"/>
      <c r="K219" s="67"/>
      <c r="L219" s="44"/>
      <c r="M219" s="38"/>
      <c r="O219" s="38"/>
      <c r="P219" s="38"/>
      <c r="Q219" s="38"/>
      <c r="R219" s="38"/>
      <c r="S219" s="38"/>
      <c r="T219" s="38"/>
      <c r="U219" s="38"/>
      <c r="V219" s="38"/>
      <c r="W219" s="38"/>
      <c r="X219" s="38"/>
      <c r="Y219" s="38"/>
      <c r="Z219" s="38"/>
      <c r="AA219" s="38"/>
      <c r="AB219" s="38"/>
      <c r="AC219" s="38"/>
      <c r="AD219" s="38"/>
      <c r="AE219" s="38"/>
    </row>
  </sheetData>
  <sheetProtection sheet="1" autoFilter="0" formatColumns="0" formatRows="0" objects="1" scenarios="1" spinCount="100000" saltValue="S8Bqq1y0O/mZweqg9Z4WIqX6JCR/AwW2lSCGoz08sJ2aNvWZ2K7mZBB1GUmwdmMML+glTZ/AEOPbRVRjbLLpyw==" hashValue="/DUGjGxvH9K33gepgSEhMutLRh984X6wjnxC0gSSSigepFapSA+ezEQUS3ZF86fzrgjLa4jqCCYFL2k8sOE6CA==" algorithmName="SHA-512" password="CC35"/>
  <autoFilter ref="C125:K21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5849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ROUND((SUM(BE126:BE184)),  2)</f>
        <v>0</v>
      </c>
      <c r="G35" s="38"/>
      <c r="H35" s="38"/>
      <c r="I35" s="164">
        <v>0.20999999999999999</v>
      </c>
      <c r="J35" s="163">
        <f>ROUND(((SUM(BE126:BE184))*I35),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ROUND((SUM(BF126:BF184)),  2)</f>
        <v>0</v>
      </c>
      <c r="G36" s="38"/>
      <c r="H36" s="38"/>
      <c r="I36" s="164">
        <v>0.14999999999999999</v>
      </c>
      <c r="J36" s="163">
        <f>ROUND(((SUM(BF126:BF184))*I36),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B01c - Areálová tuková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427</v>
      </c>
      <c r="E100" s="191"/>
      <c r="F100" s="191"/>
      <c r="G100" s="191"/>
      <c r="H100" s="191"/>
      <c r="I100" s="191"/>
      <c r="J100" s="192">
        <f>J161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428</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1879</v>
      </c>
      <c r="E102" s="191"/>
      <c r="F102" s="191"/>
      <c r="G102" s="191"/>
      <c r="H102" s="191"/>
      <c r="I102" s="191"/>
      <c r="J102" s="192">
        <f>J166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J179</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1882</v>
      </c>
      <c r="E104" s="191"/>
      <c r="F104" s="191"/>
      <c r="G104" s="191"/>
      <c r="H104" s="191"/>
      <c r="I104" s="191"/>
      <c r="J104" s="192">
        <f>J181</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4284</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B01c - Areálová tuková kanalizace</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P127+P161+P164+P166+P179+P181</f>
        <v>0</v>
      </c>
      <c r="Q126" s="104"/>
      <c r="R126" s="202">
        <f>R127+R161+R164+R166+R179+R181</f>
        <v>0</v>
      </c>
      <c r="S126" s="104"/>
      <c r="T126" s="203">
        <f>T127+T161+T164+T166+T179+T181</f>
        <v>0</v>
      </c>
      <c r="U126" s="38"/>
      <c r="V126" s="38"/>
      <c r="W126" s="38"/>
      <c r="X126" s="38"/>
      <c r="Y126" s="38"/>
      <c r="Z126" s="38"/>
      <c r="AA126" s="38"/>
      <c r="AB126" s="38"/>
      <c r="AC126" s="38"/>
      <c r="AD126" s="38"/>
      <c r="AE126" s="38"/>
      <c r="AT126" s="17" t="s">
        <v>76</v>
      </c>
      <c r="AU126" s="17" t="s">
        <v>229</v>
      </c>
      <c r="BK126" s="204">
        <f>BK127+BK161+BK164+BK166+BK179+BK181</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SUM(P128:P160)</f>
        <v>0</v>
      </c>
      <c r="Q127" s="213"/>
      <c r="R127" s="214">
        <f>SUM(R128:R160)</f>
        <v>0</v>
      </c>
      <c r="S127" s="213"/>
      <c r="T127" s="215">
        <f>SUM(T128:T160)</f>
        <v>0</v>
      </c>
      <c r="U127" s="11"/>
      <c r="V127" s="11"/>
      <c r="W127" s="11"/>
      <c r="X127" s="11"/>
      <c r="Y127" s="11"/>
      <c r="Z127" s="11"/>
      <c r="AA127" s="11"/>
      <c r="AB127" s="11"/>
      <c r="AC127" s="11"/>
      <c r="AD127" s="11"/>
      <c r="AE127" s="11"/>
      <c r="AR127" s="216" t="s">
        <v>85</v>
      </c>
      <c r="AT127" s="217" t="s">
        <v>76</v>
      </c>
      <c r="AU127" s="217" t="s">
        <v>77</v>
      </c>
      <c r="AY127" s="216" t="s">
        <v>247</v>
      </c>
      <c r="BK127" s="218">
        <f>SUM(BK128:BK160)</f>
        <v>0</v>
      </c>
    </row>
    <row r="128" s="2" customFormat="1" ht="16.5" customHeight="1">
      <c r="A128" s="38"/>
      <c r="B128" s="39"/>
      <c r="C128" s="219" t="s">
        <v>85</v>
      </c>
      <c r="D128" s="219" t="s">
        <v>248</v>
      </c>
      <c r="E128" s="220" t="s">
        <v>1909</v>
      </c>
      <c r="F128" s="221" t="s">
        <v>1910</v>
      </c>
      <c r="G128" s="222" t="s">
        <v>335</v>
      </c>
      <c r="H128" s="223">
        <v>17.902999999999999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5850</v>
      </c>
    </row>
    <row r="129" s="13" customFormat="1">
      <c r="A129" s="13"/>
      <c r="B129" s="252"/>
      <c r="C129" s="253"/>
      <c r="D129" s="232" t="s">
        <v>337</v>
      </c>
      <c r="E129" s="254" t="s">
        <v>1</v>
      </c>
      <c r="F129" s="255" t="s">
        <v>5851</v>
      </c>
      <c r="G129" s="253"/>
      <c r="H129" s="256">
        <v>11.138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3" customFormat="1">
      <c r="A130" s="13"/>
      <c r="B130" s="252"/>
      <c r="C130" s="253"/>
      <c r="D130" s="232" t="s">
        <v>337</v>
      </c>
      <c r="E130" s="254" t="s">
        <v>1</v>
      </c>
      <c r="F130" s="255" t="s">
        <v>5852</v>
      </c>
      <c r="G130" s="253"/>
      <c r="H130" s="256">
        <v>6.7649999999999997</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17.902999999999999</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16.5" customHeight="1">
      <c r="A132" s="38"/>
      <c r="B132" s="39"/>
      <c r="C132" s="219" t="s">
        <v>87</v>
      </c>
      <c r="D132" s="219" t="s">
        <v>248</v>
      </c>
      <c r="E132" s="220" t="s">
        <v>1914</v>
      </c>
      <c r="F132" s="221" t="s">
        <v>1915</v>
      </c>
      <c r="G132" s="222" t="s">
        <v>335</v>
      </c>
      <c r="H132" s="223">
        <v>17.902999999999999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5853</v>
      </c>
    </row>
    <row r="133" s="13" customFormat="1">
      <c r="A133" s="13"/>
      <c r="B133" s="252"/>
      <c r="C133" s="253"/>
      <c r="D133" s="232" t="s">
        <v>337</v>
      </c>
      <c r="E133" s="254" t="s">
        <v>1</v>
      </c>
      <c r="F133" s="255" t="s">
        <v>5854</v>
      </c>
      <c r="G133" s="253"/>
      <c r="H133" s="256">
        <v>17.902999999999999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17.902999999999999</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1926</v>
      </c>
      <c r="F135" s="221" t="s">
        <v>1927</v>
      </c>
      <c r="G135" s="222" t="s">
        <v>335</v>
      </c>
      <c r="H135" s="223">
        <v>17.902999999999999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5855</v>
      </c>
    </row>
    <row r="136" s="13" customFormat="1">
      <c r="A136" s="13"/>
      <c r="B136" s="252"/>
      <c r="C136" s="253"/>
      <c r="D136" s="232" t="s">
        <v>337</v>
      </c>
      <c r="E136" s="254" t="s">
        <v>1</v>
      </c>
      <c r="F136" s="255" t="s">
        <v>5854</v>
      </c>
      <c r="G136" s="253"/>
      <c r="H136" s="256">
        <v>17.902999999999999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17.902999999999999</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1930</v>
      </c>
      <c r="F138" s="221" t="s">
        <v>1931</v>
      </c>
      <c r="G138" s="222" t="s">
        <v>335</v>
      </c>
      <c r="H138" s="223">
        <v>9.1649999999999991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5856</v>
      </c>
    </row>
    <row r="139" s="13" customFormat="1">
      <c r="A139" s="13"/>
      <c r="B139" s="252"/>
      <c r="C139" s="253"/>
      <c r="D139" s="232" t="s">
        <v>337</v>
      </c>
      <c r="E139" s="254" t="s">
        <v>1</v>
      </c>
      <c r="F139" s="255" t="s">
        <v>5857</v>
      </c>
      <c r="G139" s="253"/>
      <c r="H139" s="256">
        <v>0.82099999999999995</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5858</v>
      </c>
      <c r="G140" s="253"/>
      <c r="H140" s="256">
        <v>3.488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5859</v>
      </c>
      <c r="G141" s="253"/>
      <c r="H141" s="256">
        <v>0.91400000000000003</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5860</v>
      </c>
      <c r="G142" s="253"/>
      <c r="H142" s="256">
        <v>3.9420000000000002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9.1649999999999991</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275</v>
      </c>
      <c r="D144" s="219" t="s">
        <v>248</v>
      </c>
      <c r="E144" s="220" t="s">
        <v>1937</v>
      </c>
      <c r="F144" s="221" t="s">
        <v>1938</v>
      </c>
      <c r="G144" s="222" t="s">
        <v>335</v>
      </c>
      <c r="H144" s="223">
        <v>9.1649999999999991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5861</v>
      </c>
    </row>
    <row r="145" s="13" customFormat="1">
      <c r="A145" s="13"/>
      <c r="B145" s="252"/>
      <c r="C145" s="253"/>
      <c r="D145" s="232" t="s">
        <v>337</v>
      </c>
      <c r="E145" s="254" t="s">
        <v>1</v>
      </c>
      <c r="F145" s="255" t="s">
        <v>5862</v>
      </c>
      <c r="G145" s="253"/>
      <c r="H145" s="256">
        <v>9.1649999999999991</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9.1649999999999991</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262</v>
      </c>
      <c r="D147" s="219" t="s">
        <v>248</v>
      </c>
      <c r="E147" s="220" t="s">
        <v>1891</v>
      </c>
      <c r="F147" s="221" t="s">
        <v>1892</v>
      </c>
      <c r="G147" s="222" t="s">
        <v>364</v>
      </c>
      <c r="H147" s="223">
        <v>18.329999999999998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5863</v>
      </c>
    </row>
    <row r="148" s="13" customFormat="1">
      <c r="A148" s="13"/>
      <c r="B148" s="252"/>
      <c r="C148" s="253"/>
      <c r="D148" s="232" t="s">
        <v>337</v>
      </c>
      <c r="E148" s="254" t="s">
        <v>1</v>
      </c>
      <c r="F148" s="255" t="s">
        <v>5864</v>
      </c>
      <c r="G148" s="253"/>
      <c r="H148" s="256">
        <v>18.329999999999998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18.329999999999998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293</v>
      </c>
      <c r="D150" s="219" t="s">
        <v>248</v>
      </c>
      <c r="E150" s="220" t="s">
        <v>1941</v>
      </c>
      <c r="F150" s="221" t="s">
        <v>1942</v>
      </c>
      <c r="G150" s="222" t="s">
        <v>335</v>
      </c>
      <c r="H150" s="223">
        <v>8.7379999999999995</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5865</v>
      </c>
    </row>
    <row r="151" s="13" customFormat="1">
      <c r="A151" s="13"/>
      <c r="B151" s="252"/>
      <c r="C151" s="253"/>
      <c r="D151" s="232" t="s">
        <v>337</v>
      </c>
      <c r="E151" s="254" t="s">
        <v>1</v>
      </c>
      <c r="F151" s="255" t="s">
        <v>5854</v>
      </c>
      <c r="G151" s="253"/>
      <c r="H151" s="256">
        <v>17.902999999999999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5866</v>
      </c>
      <c r="G152" s="253"/>
      <c r="H152" s="256">
        <v>-9.1649999999999991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8.7379999999999995</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16.5" customHeight="1">
      <c r="A154" s="38"/>
      <c r="B154" s="39"/>
      <c r="C154" s="219" t="s">
        <v>271</v>
      </c>
      <c r="D154" s="219" t="s">
        <v>248</v>
      </c>
      <c r="E154" s="220" t="s">
        <v>1946</v>
      </c>
      <c r="F154" s="221" t="s">
        <v>1947</v>
      </c>
      <c r="G154" s="222" t="s">
        <v>335</v>
      </c>
      <c r="H154" s="223">
        <v>3.3690000000000002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5867</v>
      </c>
    </row>
    <row r="155" s="13" customFormat="1">
      <c r="A155" s="13"/>
      <c r="B155" s="252"/>
      <c r="C155" s="253"/>
      <c r="D155" s="232" t="s">
        <v>337</v>
      </c>
      <c r="E155" s="254" t="s">
        <v>1</v>
      </c>
      <c r="F155" s="255" t="s">
        <v>5858</v>
      </c>
      <c r="G155" s="253"/>
      <c r="H155" s="256">
        <v>3.488</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3" customFormat="1">
      <c r="A156" s="13"/>
      <c r="B156" s="252"/>
      <c r="C156" s="253"/>
      <c r="D156" s="232" t="s">
        <v>337</v>
      </c>
      <c r="E156" s="254" t="s">
        <v>1</v>
      </c>
      <c r="F156" s="255" t="s">
        <v>5868</v>
      </c>
      <c r="G156" s="253"/>
      <c r="H156" s="256">
        <v>-0.119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3.3689999999999998</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299</v>
      </c>
      <c r="D158" s="219" t="s">
        <v>248</v>
      </c>
      <c r="E158" s="220" t="s">
        <v>1887</v>
      </c>
      <c r="F158" s="221" t="s">
        <v>1888</v>
      </c>
      <c r="G158" s="222" t="s">
        <v>364</v>
      </c>
      <c r="H158" s="223">
        <v>6.3129999999999997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5869</v>
      </c>
    </row>
    <row r="159" s="13" customFormat="1">
      <c r="A159" s="13"/>
      <c r="B159" s="252"/>
      <c r="C159" s="253"/>
      <c r="D159" s="232" t="s">
        <v>337</v>
      </c>
      <c r="E159" s="254" t="s">
        <v>1</v>
      </c>
      <c r="F159" s="255" t="s">
        <v>5870</v>
      </c>
      <c r="G159" s="253"/>
      <c r="H159" s="256">
        <v>6.3129999999999997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4" customFormat="1">
      <c r="A160" s="14"/>
      <c r="B160" s="263"/>
      <c r="C160" s="264"/>
      <c r="D160" s="232" t="s">
        <v>337</v>
      </c>
      <c r="E160" s="265" t="s">
        <v>1</v>
      </c>
      <c r="F160" s="266" t="s">
        <v>340</v>
      </c>
      <c r="G160" s="264"/>
      <c r="H160" s="267">
        <v>6.3129999999999997</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337</v>
      </c>
      <c r="AU160" s="273" t="s">
        <v>85</v>
      </c>
      <c r="AV160" s="14" t="s">
        <v>258</v>
      </c>
      <c r="AW160" s="14" t="s">
        <v>33</v>
      </c>
      <c r="AX160" s="14" t="s">
        <v>85</v>
      </c>
      <c r="AY160" s="273" t="s">
        <v>247</v>
      </c>
    </row>
    <row r="161" s="11" customFormat="1" ht="25.92" customHeight="1">
      <c r="A161" s="11"/>
      <c r="B161" s="205"/>
      <c r="C161" s="206"/>
      <c r="D161" s="207" t="s">
        <v>76</v>
      </c>
      <c r="E161" s="208" t="s">
        <v>259</v>
      </c>
      <c r="F161" s="208" t="s">
        <v>489</v>
      </c>
      <c r="G161" s="206"/>
      <c r="H161" s="206"/>
      <c r="I161" s="209"/>
      <c r="J161" s="210">
        <f>BK161</f>
        <v>0</v>
      </c>
      <c r="K161" s="206"/>
      <c r="L161" s="211"/>
      <c r="M161" s="212"/>
      <c r="N161" s="213"/>
      <c r="O161" s="213"/>
      <c r="P161" s="214">
        <f>SUM(P162:P163)</f>
        <v>0</v>
      </c>
      <c r="Q161" s="213"/>
      <c r="R161" s="214">
        <f>SUM(R162:R163)</f>
        <v>0</v>
      </c>
      <c r="S161" s="213"/>
      <c r="T161" s="215">
        <f>SUM(T162:T163)</f>
        <v>0</v>
      </c>
      <c r="U161" s="11"/>
      <c r="V161" s="11"/>
      <c r="W161" s="11"/>
      <c r="X161" s="11"/>
      <c r="Y161" s="11"/>
      <c r="Z161" s="11"/>
      <c r="AA161" s="11"/>
      <c r="AB161" s="11"/>
      <c r="AC161" s="11"/>
      <c r="AD161" s="11"/>
      <c r="AE161" s="11"/>
      <c r="AR161" s="216" t="s">
        <v>85</v>
      </c>
      <c r="AT161" s="217" t="s">
        <v>76</v>
      </c>
      <c r="AU161" s="217" t="s">
        <v>77</v>
      </c>
      <c r="AY161" s="216" t="s">
        <v>247</v>
      </c>
      <c r="BK161" s="218">
        <f>SUM(BK162:BK163)</f>
        <v>0</v>
      </c>
    </row>
    <row r="162" s="2" customFormat="1" ht="16.5" customHeight="1">
      <c r="A162" s="38"/>
      <c r="B162" s="39"/>
      <c r="C162" s="219" t="s">
        <v>305</v>
      </c>
      <c r="D162" s="219" t="s">
        <v>248</v>
      </c>
      <c r="E162" s="220" t="s">
        <v>5871</v>
      </c>
      <c r="F162" s="221" t="s">
        <v>5872</v>
      </c>
      <c r="G162" s="222" t="s">
        <v>1966</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5873</v>
      </c>
    </row>
    <row r="163" s="2" customFormat="1" ht="16.5" customHeight="1">
      <c r="A163" s="38"/>
      <c r="B163" s="39"/>
      <c r="C163" s="219" t="s">
        <v>279</v>
      </c>
      <c r="D163" s="219" t="s">
        <v>248</v>
      </c>
      <c r="E163" s="220" t="s">
        <v>5874</v>
      </c>
      <c r="F163" s="221" t="s">
        <v>5875</v>
      </c>
      <c r="G163" s="222" t="s">
        <v>1966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5876</v>
      </c>
    </row>
    <row r="164" s="11" customFormat="1" ht="25.92" customHeight="1">
      <c r="A164" s="11"/>
      <c r="B164" s="205"/>
      <c r="C164" s="206"/>
      <c r="D164" s="207" t="s">
        <v>76</v>
      </c>
      <c r="E164" s="208" t="s">
        <v>258</v>
      </c>
      <c r="F164" s="208" t="s">
        <v>596</v>
      </c>
      <c r="G164" s="206"/>
      <c r="H164" s="206"/>
      <c r="I164" s="209"/>
      <c r="J164" s="210">
        <f>BK164</f>
        <v>0</v>
      </c>
      <c r="K164" s="206"/>
      <c r="L164" s="211"/>
      <c r="M164" s="212"/>
      <c r="N164" s="213"/>
      <c r="O164" s="213"/>
      <c r="P164" s="214">
        <f>P165</f>
        <v>0</v>
      </c>
      <c r="Q164" s="213"/>
      <c r="R164" s="214">
        <f>R165</f>
        <v>0</v>
      </c>
      <c r="S164" s="213"/>
      <c r="T164" s="215">
        <f>T165</f>
        <v>0</v>
      </c>
      <c r="U164" s="11"/>
      <c r="V164" s="11"/>
      <c r="W164" s="11"/>
      <c r="X164" s="11"/>
      <c r="Y164" s="11"/>
      <c r="Z164" s="11"/>
      <c r="AA164" s="11"/>
      <c r="AB164" s="11"/>
      <c r="AC164" s="11"/>
      <c r="AD164" s="11"/>
      <c r="AE164" s="11"/>
      <c r="AR164" s="216" t="s">
        <v>85</v>
      </c>
      <c r="AT164" s="217" t="s">
        <v>76</v>
      </c>
      <c r="AU164" s="217" t="s">
        <v>77</v>
      </c>
      <c r="AY164" s="216" t="s">
        <v>247</v>
      </c>
      <c r="BK164" s="218">
        <f>BK165</f>
        <v>0</v>
      </c>
    </row>
    <row r="165" s="2" customFormat="1" ht="16.5" customHeight="1">
      <c r="A165" s="38"/>
      <c r="B165" s="39"/>
      <c r="C165" s="219" t="s">
        <v>291</v>
      </c>
      <c r="D165" s="219" t="s">
        <v>248</v>
      </c>
      <c r="E165" s="220" t="s">
        <v>1950</v>
      </c>
      <c r="F165" s="221" t="s">
        <v>1951</v>
      </c>
      <c r="G165" s="222" t="s">
        <v>335</v>
      </c>
      <c r="H165" s="223">
        <v>0.82099999999999995</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5877</v>
      </c>
    </row>
    <row r="166" s="11" customFormat="1" ht="25.92" customHeight="1">
      <c r="A166" s="11"/>
      <c r="B166" s="205"/>
      <c r="C166" s="206"/>
      <c r="D166" s="207" t="s">
        <v>76</v>
      </c>
      <c r="E166" s="208" t="s">
        <v>271</v>
      </c>
      <c r="F166" s="208" t="s">
        <v>1963</v>
      </c>
      <c r="G166" s="206"/>
      <c r="H166" s="206"/>
      <c r="I166" s="209"/>
      <c r="J166" s="210">
        <f>BK166</f>
        <v>0</v>
      </c>
      <c r="K166" s="206"/>
      <c r="L166" s="211"/>
      <c r="M166" s="212"/>
      <c r="N166" s="213"/>
      <c r="O166" s="213"/>
      <c r="P166" s="214">
        <f>SUM(P167:P178)</f>
        <v>0</v>
      </c>
      <c r="Q166" s="213"/>
      <c r="R166" s="214">
        <f>SUM(R167:R178)</f>
        <v>0</v>
      </c>
      <c r="S166" s="213"/>
      <c r="T166" s="215">
        <f>SUM(T167:T178)</f>
        <v>0</v>
      </c>
      <c r="U166" s="11"/>
      <c r="V166" s="11"/>
      <c r="W166" s="11"/>
      <c r="X166" s="11"/>
      <c r="Y166" s="11"/>
      <c r="Z166" s="11"/>
      <c r="AA166" s="11"/>
      <c r="AB166" s="11"/>
      <c r="AC166" s="11"/>
      <c r="AD166" s="11"/>
      <c r="AE166" s="11"/>
      <c r="AR166" s="216" t="s">
        <v>85</v>
      </c>
      <c r="AT166" s="217" t="s">
        <v>76</v>
      </c>
      <c r="AU166" s="217" t="s">
        <v>77</v>
      </c>
      <c r="AY166" s="216" t="s">
        <v>247</v>
      </c>
      <c r="BK166" s="218">
        <f>SUM(BK167:BK178)</f>
        <v>0</v>
      </c>
    </row>
    <row r="167" s="2" customFormat="1" ht="16.5" customHeight="1">
      <c r="A167" s="38"/>
      <c r="B167" s="39"/>
      <c r="C167" s="219" t="s">
        <v>528</v>
      </c>
      <c r="D167" s="219" t="s">
        <v>248</v>
      </c>
      <c r="E167" s="220" t="s">
        <v>5682</v>
      </c>
      <c r="F167" s="221" t="s">
        <v>5683</v>
      </c>
      <c r="G167" s="222" t="s">
        <v>1966</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5878</v>
      </c>
    </row>
    <row r="168" s="2" customFormat="1" ht="16.5" customHeight="1">
      <c r="A168" s="38"/>
      <c r="B168" s="39"/>
      <c r="C168" s="219" t="s">
        <v>281</v>
      </c>
      <c r="D168" s="219" t="s">
        <v>248</v>
      </c>
      <c r="E168" s="220" t="s">
        <v>5685</v>
      </c>
      <c r="F168" s="221" t="s">
        <v>5686</v>
      </c>
      <c r="G168" s="222" t="s">
        <v>1966</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5879</v>
      </c>
    </row>
    <row r="169" s="2" customFormat="1" ht="16.5" customHeight="1">
      <c r="A169" s="38"/>
      <c r="B169" s="39"/>
      <c r="C169" s="219" t="s">
        <v>285</v>
      </c>
      <c r="D169" s="219" t="s">
        <v>248</v>
      </c>
      <c r="E169" s="220" t="s">
        <v>5688</v>
      </c>
      <c r="F169" s="221" t="s">
        <v>5689</v>
      </c>
      <c r="G169" s="222" t="s">
        <v>1966</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5880</v>
      </c>
    </row>
    <row r="170" s="2" customFormat="1" ht="16.5" customHeight="1">
      <c r="A170" s="38"/>
      <c r="B170" s="39"/>
      <c r="C170" s="219" t="s">
        <v>264</v>
      </c>
      <c r="D170" s="219" t="s">
        <v>248</v>
      </c>
      <c r="E170" s="220" t="s">
        <v>5881</v>
      </c>
      <c r="F170" s="221" t="s">
        <v>5882</v>
      </c>
      <c r="G170" s="222" t="s">
        <v>1966</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5883</v>
      </c>
    </row>
    <row r="171" s="2" customFormat="1" ht="16.5" customHeight="1">
      <c r="A171" s="38"/>
      <c r="B171" s="39"/>
      <c r="C171" s="219" t="s">
        <v>308</v>
      </c>
      <c r="D171" s="219" t="s">
        <v>248</v>
      </c>
      <c r="E171" s="220" t="s">
        <v>5884</v>
      </c>
      <c r="F171" s="221" t="s">
        <v>5885</v>
      </c>
      <c r="G171" s="222" t="s">
        <v>1966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5886</v>
      </c>
    </row>
    <row r="172" s="2" customFormat="1" ht="16.5" customHeight="1">
      <c r="A172" s="38"/>
      <c r="B172" s="39"/>
      <c r="C172" s="219" t="s">
        <v>7</v>
      </c>
      <c r="D172" s="219" t="s">
        <v>248</v>
      </c>
      <c r="E172" s="220" t="s">
        <v>5887</v>
      </c>
      <c r="F172" s="221" t="s">
        <v>5888</v>
      </c>
      <c r="G172" s="222" t="s">
        <v>1966</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5889</v>
      </c>
    </row>
    <row r="173" s="2" customFormat="1" ht="16.5" customHeight="1">
      <c r="A173" s="38"/>
      <c r="B173" s="39"/>
      <c r="C173" s="219" t="s">
        <v>557</v>
      </c>
      <c r="D173" s="219" t="s">
        <v>248</v>
      </c>
      <c r="E173" s="220" t="s">
        <v>5890</v>
      </c>
      <c r="F173" s="221" t="s">
        <v>5891</v>
      </c>
      <c r="G173" s="222" t="s">
        <v>1966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5892</v>
      </c>
    </row>
    <row r="174" s="2" customFormat="1" ht="16.5" customHeight="1">
      <c r="A174" s="38"/>
      <c r="B174" s="39"/>
      <c r="C174" s="219" t="s">
        <v>296</v>
      </c>
      <c r="D174" s="219" t="s">
        <v>248</v>
      </c>
      <c r="E174" s="220" t="s">
        <v>5893</v>
      </c>
      <c r="F174" s="221" t="s">
        <v>5894</v>
      </c>
      <c r="G174" s="222" t="s">
        <v>1966</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5895</v>
      </c>
    </row>
    <row r="175" s="2" customFormat="1" ht="16.5" customHeight="1">
      <c r="A175" s="38"/>
      <c r="B175" s="39"/>
      <c r="C175" s="219" t="s">
        <v>304</v>
      </c>
      <c r="D175" s="219" t="s">
        <v>248</v>
      </c>
      <c r="E175" s="220" t="s">
        <v>5710</v>
      </c>
      <c r="F175" s="221" t="s">
        <v>5711</v>
      </c>
      <c r="G175" s="222" t="s">
        <v>2002</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5896</v>
      </c>
    </row>
    <row r="176" s="2" customFormat="1" ht="16.5" customHeight="1">
      <c r="A176" s="38"/>
      <c r="B176" s="39"/>
      <c r="C176" s="219" t="s">
        <v>311</v>
      </c>
      <c r="D176" s="219" t="s">
        <v>248</v>
      </c>
      <c r="E176" s="220" t="s">
        <v>5713</v>
      </c>
      <c r="F176" s="221" t="s">
        <v>5711</v>
      </c>
      <c r="G176" s="222" t="s">
        <v>2002</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5897</v>
      </c>
    </row>
    <row r="177" s="2" customFormat="1" ht="16.5" customHeight="1">
      <c r="A177" s="38"/>
      <c r="B177" s="39"/>
      <c r="C177" s="219" t="s">
        <v>313</v>
      </c>
      <c r="D177" s="219" t="s">
        <v>248</v>
      </c>
      <c r="E177" s="220" t="s">
        <v>1983</v>
      </c>
      <c r="F177" s="221" t="s">
        <v>1984</v>
      </c>
      <c r="G177" s="222" t="s">
        <v>398</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5898</v>
      </c>
    </row>
    <row r="178" s="2" customFormat="1" ht="16.5" customHeight="1">
      <c r="A178" s="38"/>
      <c r="B178" s="39"/>
      <c r="C178" s="219" t="s">
        <v>8</v>
      </c>
      <c r="D178" s="219" t="s">
        <v>248</v>
      </c>
      <c r="E178" s="220" t="s">
        <v>5811</v>
      </c>
      <c r="F178" s="221" t="s">
        <v>5812</v>
      </c>
      <c r="G178" s="222" t="s">
        <v>398</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5899</v>
      </c>
    </row>
    <row r="179" s="11" customFormat="1" ht="25.92" customHeight="1">
      <c r="A179" s="11"/>
      <c r="B179" s="205"/>
      <c r="C179" s="206"/>
      <c r="D179" s="207" t="s">
        <v>76</v>
      </c>
      <c r="E179" s="208" t="s">
        <v>360</v>
      </c>
      <c r="F179" s="208" t="s">
        <v>361</v>
      </c>
      <c r="G179" s="206"/>
      <c r="H179" s="206"/>
      <c r="I179" s="209"/>
      <c r="J179" s="210">
        <f>BK179</f>
        <v>0</v>
      </c>
      <c r="K179" s="206"/>
      <c r="L179" s="211"/>
      <c r="M179" s="212"/>
      <c r="N179" s="213"/>
      <c r="O179" s="213"/>
      <c r="P179" s="214">
        <f>P180</f>
        <v>0</v>
      </c>
      <c r="Q179" s="213"/>
      <c r="R179" s="214">
        <f>R180</f>
        <v>0</v>
      </c>
      <c r="S179" s="213"/>
      <c r="T179" s="215">
        <f>T180</f>
        <v>0</v>
      </c>
      <c r="U179" s="11"/>
      <c r="V179" s="11"/>
      <c r="W179" s="11"/>
      <c r="X179" s="11"/>
      <c r="Y179" s="11"/>
      <c r="Z179" s="11"/>
      <c r="AA179" s="11"/>
      <c r="AB179" s="11"/>
      <c r="AC179" s="11"/>
      <c r="AD179" s="11"/>
      <c r="AE179" s="11"/>
      <c r="AR179" s="216" t="s">
        <v>85</v>
      </c>
      <c r="AT179" s="217" t="s">
        <v>76</v>
      </c>
      <c r="AU179" s="217" t="s">
        <v>77</v>
      </c>
      <c r="AY179" s="216" t="s">
        <v>247</v>
      </c>
      <c r="BK179" s="218">
        <f>BK180</f>
        <v>0</v>
      </c>
    </row>
    <row r="180" s="2" customFormat="1" ht="16.5" customHeight="1">
      <c r="A180" s="38"/>
      <c r="B180" s="39"/>
      <c r="C180" s="219" t="s">
        <v>572</v>
      </c>
      <c r="D180" s="219" t="s">
        <v>248</v>
      </c>
      <c r="E180" s="220" t="s">
        <v>5723</v>
      </c>
      <c r="F180" s="221" t="s">
        <v>5724</v>
      </c>
      <c r="G180" s="222" t="s">
        <v>364</v>
      </c>
      <c r="H180" s="223">
        <v>8.7899999999999991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5900</v>
      </c>
    </row>
    <row r="181" s="11" customFormat="1" ht="25.92" customHeight="1">
      <c r="A181" s="11"/>
      <c r="B181" s="205"/>
      <c r="C181" s="206"/>
      <c r="D181" s="207" t="s">
        <v>76</v>
      </c>
      <c r="E181" s="208" t="s">
        <v>2087</v>
      </c>
      <c r="F181" s="208" t="s">
        <v>2088</v>
      </c>
      <c r="G181" s="206"/>
      <c r="H181" s="206"/>
      <c r="I181" s="209"/>
      <c r="J181" s="210">
        <f>BK181</f>
        <v>0</v>
      </c>
      <c r="K181" s="206"/>
      <c r="L181" s="211"/>
      <c r="M181" s="212"/>
      <c r="N181" s="213"/>
      <c r="O181" s="213"/>
      <c r="P181" s="214">
        <f>SUM(P182:P184)</f>
        <v>0</v>
      </c>
      <c r="Q181" s="213"/>
      <c r="R181" s="214">
        <f>SUM(R182:R184)</f>
        <v>0</v>
      </c>
      <c r="S181" s="213"/>
      <c r="T181" s="215">
        <f>SUM(T182:T184)</f>
        <v>0</v>
      </c>
      <c r="U181" s="11"/>
      <c r="V181" s="11"/>
      <c r="W181" s="11"/>
      <c r="X181" s="11"/>
      <c r="Y181" s="11"/>
      <c r="Z181" s="11"/>
      <c r="AA181" s="11"/>
      <c r="AB181" s="11"/>
      <c r="AC181" s="11"/>
      <c r="AD181" s="11"/>
      <c r="AE181" s="11"/>
      <c r="AR181" s="216" t="s">
        <v>87</v>
      </c>
      <c r="AT181" s="217" t="s">
        <v>76</v>
      </c>
      <c r="AU181" s="217" t="s">
        <v>77</v>
      </c>
      <c r="AY181" s="216" t="s">
        <v>247</v>
      </c>
      <c r="BK181" s="218">
        <f>SUM(BK182:BK184)</f>
        <v>0</v>
      </c>
    </row>
    <row r="182" s="2" customFormat="1" ht="16.5" customHeight="1">
      <c r="A182" s="38"/>
      <c r="B182" s="39"/>
      <c r="C182" s="219" t="s">
        <v>316</v>
      </c>
      <c r="D182" s="219" t="s">
        <v>248</v>
      </c>
      <c r="E182" s="220" t="s">
        <v>2125</v>
      </c>
      <c r="F182" s="221" t="s">
        <v>2126</v>
      </c>
      <c r="G182" s="222" t="s">
        <v>681</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5901</v>
      </c>
    </row>
    <row r="183" s="2" customFormat="1" ht="16.5" customHeight="1">
      <c r="A183" s="38"/>
      <c r="B183" s="39"/>
      <c r="C183" s="219" t="s">
        <v>589</v>
      </c>
      <c r="D183" s="219" t="s">
        <v>248</v>
      </c>
      <c r="E183" s="220" t="s">
        <v>2165</v>
      </c>
      <c r="F183" s="221" t="s">
        <v>2166</v>
      </c>
      <c r="G183" s="222" t="s">
        <v>681</v>
      </c>
      <c r="H183" s="223">
        <v>9</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5902</v>
      </c>
    </row>
    <row r="184" s="2" customFormat="1" ht="16.5" customHeight="1">
      <c r="A184" s="38"/>
      <c r="B184" s="39"/>
      <c r="C184" s="219" t="s">
        <v>499</v>
      </c>
      <c r="D184" s="219" t="s">
        <v>248</v>
      </c>
      <c r="E184" s="220" t="s">
        <v>5728</v>
      </c>
      <c r="F184" s="221" t="s">
        <v>5729</v>
      </c>
      <c r="G184" s="222" t="s">
        <v>364</v>
      </c>
      <c r="H184" s="223">
        <v>0.016</v>
      </c>
      <c r="I184" s="224"/>
      <c r="J184" s="225">
        <f>ROUND(I184*H184,2)</f>
        <v>0</v>
      </c>
      <c r="K184" s="221" t="s">
        <v>1</v>
      </c>
      <c r="L184" s="44"/>
      <c r="M184" s="237" t="s">
        <v>1</v>
      </c>
      <c r="N184" s="238" t="s">
        <v>42</v>
      </c>
      <c r="O184" s="239"/>
      <c r="P184" s="240">
        <f>O184*H184</f>
        <v>0</v>
      </c>
      <c r="Q184" s="240">
        <v>0</v>
      </c>
      <c r="R184" s="240">
        <f>Q184*H184</f>
        <v>0</v>
      </c>
      <c r="S184" s="240">
        <v>0</v>
      </c>
      <c r="T184" s="241">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5903</v>
      </c>
    </row>
    <row r="185" s="2" customFormat="1" ht="6.96" customHeight="1">
      <c r="A185" s="38"/>
      <c r="B185" s="66"/>
      <c r="C185" s="67"/>
      <c r="D185" s="67"/>
      <c r="E185" s="67"/>
      <c r="F185" s="67"/>
      <c r="G185" s="67"/>
      <c r="H185" s="67"/>
      <c r="I185" s="67"/>
      <c r="J185" s="67"/>
      <c r="K185" s="67"/>
      <c r="L185" s="44"/>
      <c r="M185" s="38"/>
      <c r="O185" s="38"/>
      <c r="P185" s="38"/>
      <c r="Q185" s="38"/>
      <c r="R185" s="38"/>
      <c r="S185" s="38"/>
      <c r="T185" s="38"/>
      <c r="U185" s="38"/>
      <c r="V185" s="38"/>
      <c r="W185" s="38"/>
      <c r="X185" s="38"/>
      <c r="Y185" s="38"/>
      <c r="Z185" s="38"/>
      <c r="AA185" s="38"/>
      <c r="AB185" s="38"/>
      <c r="AC185" s="38"/>
      <c r="AD185" s="38"/>
      <c r="AE185" s="38"/>
    </row>
  </sheetData>
  <sheetProtection sheet="1" autoFilter="0" formatColumns="0" formatRows="0" objects="1" scenarios="1" spinCount="100000" saltValue="OeCbhZHsMaHdjOtGSTOdYQkDa7O+vVOG+HHvpyEBKo1kzrlCp859mbDE+N3kca928svOYX7E02l1akS1GiMieg==" hashValue="l9U/1zxKJ1GMqzRtOEYlUAJS6YbY+SWUzpU64wpovMxETScK4ygcxTfPxNS2HT8gsuOmjgGkVaam+3iLt7chXQ==" algorithmName="SHA-512" password="CC35"/>
  <autoFilter ref="C125:K18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5904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ROUND((SUM(BE129:BE212)),  2)</f>
        <v>0</v>
      </c>
      <c r="G35" s="38"/>
      <c r="H35" s="38"/>
      <c r="I35" s="164">
        <v>0.20999999999999999</v>
      </c>
      <c r="J35" s="163">
        <f>ROUND(((SUM(BE129:BE212))*I35),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ROUND((SUM(BF129:BF212)),  2)</f>
        <v>0</v>
      </c>
      <c r="G36" s="38"/>
      <c r="H36" s="38"/>
      <c r="I36" s="164">
        <v>0.14999999999999999</v>
      </c>
      <c r="J36" s="163">
        <f>ROUND(((SUM(BF129:BF212))*I36),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ROUND((SUM(BG129:BG212)),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ROUND((SUM(BH129:BH212)),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ROUND((SUM(BI129:BI212)),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B01d - Vodovodní přípojka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J130</f>
        <v>0</v>
      </c>
      <c r="K99" s="189"/>
      <c r="L99" s="193"/>
      <c r="S99" s="9"/>
      <c r="T99" s="9"/>
      <c r="U99" s="9"/>
      <c r="V99" s="9"/>
      <c r="W99" s="9"/>
      <c r="X99" s="9"/>
      <c r="Y99" s="9"/>
      <c r="Z99" s="9"/>
      <c r="AA99" s="9"/>
      <c r="AB99" s="9"/>
      <c r="AC99" s="9"/>
      <c r="AD99" s="9"/>
      <c r="AE99" s="9"/>
    </row>
    <row r="100" s="9" customFormat="1" ht="24.96" customHeight="1">
      <c r="A100" s="9"/>
      <c r="B100" s="188"/>
      <c r="C100" s="189"/>
      <c r="D100" s="190" t="s">
        <v>428</v>
      </c>
      <c r="E100" s="191"/>
      <c r="F100" s="191"/>
      <c r="G100" s="191"/>
      <c r="H100" s="191"/>
      <c r="I100" s="191"/>
      <c r="J100" s="192">
        <f>J159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1877</v>
      </c>
      <c r="E101" s="191"/>
      <c r="F101" s="191"/>
      <c r="G101" s="191"/>
      <c r="H101" s="191"/>
      <c r="I101" s="191"/>
      <c r="J101" s="192">
        <f>J161</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1879</v>
      </c>
      <c r="E102" s="191"/>
      <c r="F102" s="191"/>
      <c r="G102" s="191"/>
      <c r="H102" s="191"/>
      <c r="I102" s="191"/>
      <c r="J102" s="192">
        <f>J170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1881</v>
      </c>
      <c r="E103" s="191"/>
      <c r="F103" s="191"/>
      <c r="G103" s="191"/>
      <c r="H103" s="191"/>
      <c r="I103" s="191"/>
      <c r="J103" s="192">
        <f>J177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328</v>
      </c>
      <c r="E104" s="191"/>
      <c r="F104" s="191"/>
      <c r="G104" s="191"/>
      <c r="H104" s="191"/>
      <c r="I104" s="191"/>
      <c r="J104" s="192">
        <f>J184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330</v>
      </c>
      <c r="E105" s="191"/>
      <c r="F105" s="191"/>
      <c r="G105" s="191"/>
      <c r="H105" s="191"/>
      <c r="I105" s="191"/>
      <c r="J105" s="192">
        <f>J196</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5905</v>
      </c>
      <c r="E106" s="191"/>
      <c r="F106" s="191"/>
      <c r="G106" s="191"/>
      <c r="H106" s="191"/>
      <c r="I106" s="191"/>
      <c r="J106" s="192">
        <f>J198</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1883</v>
      </c>
      <c r="E107" s="191"/>
      <c r="F107" s="191"/>
      <c r="G107" s="191"/>
      <c r="H107" s="191"/>
      <c r="I107" s="191"/>
      <c r="J107" s="192">
        <f>J201</f>
        <v>0</v>
      </c>
      <c r="K107" s="189"/>
      <c r="L107" s="193"/>
      <c r="S107" s="9"/>
      <c r="T107" s="9"/>
      <c r="U107" s="9"/>
      <c r="V107" s="9"/>
      <c r="W107" s="9"/>
      <c r="X107" s="9"/>
      <c r="Y107" s="9"/>
      <c r="Z107" s="9"/>
      <c r="AA107" s="9"/>
      <c r="AB107" s="9"/>
      <c r="AC107" s="9"/>
      <c r="AD107" s="9"/>
      <c r="AE107" s="9"/>
    </row>
    <row r="108" s="2" customFormat="1" ht="21.84"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66"/>
      <c r="C109" s="67"/>
      <c r="D109" s="67"/>
      <c r="E109" s="67"/>
      <c r="F109" s="67"/>
      <c r="G109" s="67"/>
      <c r="H109" s="67"/>
      <c r="I109" s="67"/>
      <c r="J109" s="67"/>
      <c r="K109" s="67"/>
      <c r="L109" s="63"/>
      <c r="S109" s="38"/>
      <c r="T109" s="38"/>
      <c r="U109" s="38"/>
      <c r="V109" s="38"/>
      <c r="W109" s="38"/>
      <c r="X109" s="38"/>
      <c r="Y109" s="38"/>
      <c r="Z109" s="38"/>
      <c r="AA109" s="38"/>
      <c r="AB109" s="38"/>
      <c r="AC109" s="38"/>
      <c r="AD109" s="38"/>
      <c r="AE109" s="38"/>
    </row>
    <row r="113" s="2" customFormat="1" ht="6.96" customHeight="1">
      <c r="A113" s="38"/>
      <c r="B113" s="68"/>
      <c r="C113" s="69"/>
      <c r="D113" s="69"/>
      <c r="E113" s="69"/>
      <c r="F113" s="69"/>
      <c r="G113" s="69"/>
      <c r="H113" s="69"/>
      <c r="I113" s="69"/>
      <c r="J113" s="69"/>
      <c r="K113" s="69"/>
      <c r="L113" s="63"/>
      <c r="S113" s="38"/>
      <c r="T113" s="38"/>
      <c r="U113" s="38"/>
      <c r="V113" s="38"/>
      <c r="W113" s="38"/>
      <c r="X113" s="38"/>
      <c r="Y113" s="38"/>
      <c r="Z113" s="38"/>
      <c r="AA113" s="38"/>
      <c r="AB113" s="38"/>
      <c r="AC113" s="38"/>
      <c r="AD113" s="38"/>
      <c r="AE113" s="38"/>
    </row>
    <row r="114" s="2" customFormat="1" ht="24.96" customHeight="1">
      <c r="A114" s="38"/>
      <c r="B114" s="39"/>
      <c r="C114" s="23" t="s">
        <v>232</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16</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183" t="str">
        <f>E7</f>
        <v>SPŠE PARDUBICE - REKONSTRUKCE AREÁLU DO NOVÉHO</v>
      </c>
      <c r="F117" s="32"/>
      <c r="G117" s="32"/>
      <c r="H117" s="32"/>
      <c r="I117" s="40"/>
      <c r="J117" s="40"/>
      <c r="K117" s="40"/>
      <c r="L117" s="63"/>
      <c r="S117" s="38"/>
      <c r="T117" s="38"/>
      <c r="U117" s="38"/>
      <c r="V117" s="38"/>
      <c r="W117" s="38"/>
      <c r="X117" s="38"/>
      <c r="Y117" s="38"/>
      <c r="Z117" s="38"/>
      <c r="AA117" s="38"/>
      <c r="AB117" s="38"/>
      <c r="AC117" s="38"/>
      <c r="AD117" s="38"/>
      <c r="AE117" s="38"/>
    </row>
    <row r="118" s="1" customFormat="1" ht="12" customHeight="1">
      <c r="B118" s="21"/>
      <c r="C118" s="32" t="s">
        <v>222</v>
      </c>
      <c r="D118" s="22"/>
      <c r="E118" s="22"/>
      <c r="F118" s="22"/>
      <c r="G118" s="22"/>
      <c r="H118" s="22"/>
      <c r="I118" s="22"/>
      <c r="J118" s="22"/>
      <c r="K118" s="22"/>
      <c r="L118" s="20"/>
    </row>
    <row r="119" s="2" customFormat="1" ht="16.5" customHeight="1">
      <c r="A119" s="38"/>
      <c r="B119" s="39"/>
      <c r="C119" s="40"/>
      <c r="D119" s="40"/>
      <c r="E119" s="183" t="s">
        <v>4284</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325</v>
      </c>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6.5" customHeight="1">
      <c r="A121" s="38"/>
      <c r="B121" s="39"/>
      <c r="C121" s="40"/>
      <c r="D121" s="40"/>
      <c r="E121" s="76" t="str">
        <f>E11</f>
        <v>B01d - Vodovodní přípojka</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20</v>
      </c>
      <c r="D123" s="40"/>
      <c r="E123" s="40"/>
      <c r="F123" s="27" t="str">
        <f>F14</f>
        <v>Do Nového, Pardubice, p.p.č. 4769, 4881/3</v>
      </c>
      <c r="G123" s="40"/>
      <c r="H123" s="40"/>
      <c r="I123" s="32" t="s">
        <v>22</v>
      </c>
      <c r="J123" s="79" t="str">
        <f>IF(J14="","",J14)</f>
        <v>9. 9. 2024</v>
      </c>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5.15" customHeight="1">
      <c r="A125" s="38"/>
      <c r="B125" s="39"/>
      <c r="C125" s="32" t="s">
        <v>24</v>
      </c>
      <c r="D125" s="40"/>
      <c r="E125" s="40"/>
      <c r="F125" s="27" t="str">
        <f>E17</f>
        <v xml:space="preserve"> </v>
      </c>
      <c r="G125" s="40"/>
      <c r="H125" s="40"/>
      <c r="I125" s="32" t="s">
        <v>31</v>
      </c>
      <c r="J125" s="36" t="str">
        <f>E23</f>
        <v xml:space="preserve"> </v>
      </c>
      <c r="K125" s="40"/>
      <c r="L125" s="63"/>
      <c r="S125" s="38"/>
      <c r="T125" s="38"/>
      <c r="U125" s="38"/>
      <c r="V125" s="38"/>
      <c r="W125" s="38"/>
      <c r="X125" s="38"/>
      <c r="Y125" s="38"/>
      <c r="Z125" s="38"/>
      <c r="AA125" s="38"/>
      <c r="AB125" s="38"/>
      <c r="AC125" s="38"/>
      <c r="AD125" s="38"/>
      <c r="AE125" s="38"/>
    </row>
    <row r="126" s="2" customFormat="1" ht="15.15" customHeight="1">
      <c r="A126" s="38"/>
      <c r="B126" s="39"/>
      <c r="C126" s="32" t="s">
        <v>29</v>
      </c>
      <c r="D126" s="40"/>
      <c r="E126" s="40"/>
      <c r="F126" s="27" t="str">
        <f>IF(E20="","",E20)</f>
        <v>Vyplň údaj</v>
      </c>
      <c r="G126" s="40"/>
      <c r="H126" s="40"/>
      <c r="I126" s="32" t="s">
        <v>34</v>
      </c>
      <c r="J126" s="36" t="str">
        <f>E26</f>
        <v xml:space="preserve"> </v>
      </c>
      <c r="K126" s="40"/>
      <c r="L126" s="63"/>
      <c r="S126" s="38"/>
      <c r="T126" s="38"/>
      <c r="U126" s="38"/>
      <c r="V126" s="38"/>
      <c r="W126" s="38"/>
      <c r="X126" s="38"/>
      <c r="Y126" s="38"/>
      <c r="Z126" s="38"/>
      <c r="AA126" s="38"/>
      <c r="AB126" s="38"/>
      <c r="AC126" s="38"/>
      <c r="AD126" s="38"/>
      <c r="AE126" s="38"/>
    </row>
    <row r="127" s="2" customFormat="1" ht="10.32" customHeight="1">
      <c r="A127" s="38"/>
      <c r="B127" s="39"/>
      <c r="C127" s="40"/>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10" customFormat="1" ht="29.28" customHeight="1">
      <c r="A128" s="194"/>
      <c r="B128" s="195"/>
      <c r="C128" s="196" t="s">
        <v>233</v>
      </c>
      <c r="D128" s="197" t="s">
        <v>62</v>
      </c>
      <c r="E128" s="197" t="s">
        <v>58</v>
      </c>
      <c r="F128" s="197" t="s">
        <v>59</v>
      </c>
      <c r="G128" s="197" t="s">
        <v>234</v>
      </c>
      <c r="H128" s="197" t="s">
        <v>235</v>
      </c>
      <c r="I128" s="197" t="s">
        <v>236</v>
      </c>
      <c r="J128" s="197" t="s">
        <v>227</v>
      </c>
      <c r="K128" s="198" t="s">
        <v>237</v>
      </c>
      <c r="L128" s="199"/>
      <c r="M128" s="100" t="s">
        <v>1</v>
      </c>
      <c r="N128" s="101" t="s">
        <v>41</v>
      </c>
      <c r="O128" s="101" t="s">
        <v>238</v>
      </c>
      <c r="P128" s="101" t="s">
        <v>239</v>
      </c>
      <c r="Q128" s="101" t="s">
        <v>240</v>
      </c>
      <c r="R128" s="101" t="s">
        <v>241</v>
      </c>
      <c r="S128" s="101" t="s">
        <v>242</v>
      </c>
      <c r="T128" s="102" t="s">
        <v>243</v>
      </c>
      <c r="U128" s="194"/>
      <c r="V128" s="194"/>
      <c r="W128" s="194"/>
      <c r="X128" s="194"/>
      <c r="Y128" s="194"/>
      <c r="Z128" s="194"/>
      <c r="AA128" s="194"/>
      <c r="AB128" s="194"/>
      <c r="AC128" s="194"/>
      <c r="AD128" s="194"/>
      <c r="AE128" s="194"/>
    </row>
    <row r="129" s="2" customFormat="1" ht="22.8" customHeight="1">
      <c r="A129" s="38"/>
      <c r="B129" s="39"/>
      <c r="C129" s="107" t="s">
        <v>244</v>
      </c>
      <c r="D129" s="40"/>
      <c r="E129" s="40"/>
      <c r="F129" s="40"/>
      <c r="G129" s="40"/>
      <c r="H129" s="40"/>
      <c r="I129" s="40"/>
      <c r="J129" s="200">
        <f>BK129</f>
        <v>0</v>
      </c>
      <c r="K129" s="40"/>
      <c r="L129" s="44"/>
      <c r="M129" s="103"/>
      <c r="N129" s="201"/>
      <c r="O129" s="104"/>
      <c r="P129" s="202">
        <f>P130+P159+P161+P170+P177+P184+P196+P198+P201</f>
        <v>0</v>
      </c>
      <c r="Q129" s="104"/>
      <c r="R129" s="202">
        <f>R130+R159+R161+R170+R177+R184+R196+R198+R201</f>
        <v>0</v>
      </c>
      <c r="S129" s="104"/>
      <c r="T129" s="203">
        <f>T130+T159+T161+T170+T177+T184+T196+T198+T201</f>
        <v>0</v>
      </c>
      <c r="U129" s="38"/>
      <c r="V129" s="38"/>
      <c r="W129" s="38"/>
      <c r="X129" s="38"/>
      <c r="Y129" s="38"/>
      <c r="Z129" s="38"/>
      <c r="AA129" s="38"/>
      <c r="AB129" s="38"/>
      <c r="AC129" s="38"/>
      <c r="AD129" s="38"/>
      <c r="AE129" s="38"/>
      <c r="AT129" s="17" t="s">
        <v>76</v>
      </c>
      <c r="AU129" s="17" t="s">
        <v>229</v>
      </c>
      <c r="BK129" s="204">
        <f>BK130+BK159+BK161+BK170+BK177+BK184+BK196+BK198+BK201</f>
        <v>0</v>
      </c>
    </row>
    <row r="130" s="11" customFormat="1" ht="25.92" customHeight="1">
      <c r="A130" s="11"/>
      <c r="B130" s="205"/>
      <c r="C130" s="206"/>
      <c r="D130" s="207" t="s">
        <v>76</v>
      </c>
      <c r="E130" s="208" t="s">
        <v>85</v>
      </c>
      <c r="F130" s="208" t="s">
        <v>332</v>
      </c>
      <c r="G130" s="206"/>
      <c r="H130" s="206"/>
      <c r="I130" s="209"/>
      <c r="J130" s="210">
        <f>BK130</f>
        <v>0</v>
      </c>
      <c r="K130" s="206"/>
      <c r="L130" s="211"/>
      <c r="M130" s="212"/>
      <c r="N130" s="213"/>
      <c r="O130" s="213"/>
      <c r="P130" s="214">
        <f>SUM(P131:P158)</f>
        <v>0</v>
      </c>
      <c r="Q130" s="213"/>
      <c r="R130" s="214">
        <f>SUM(R131:R158)</f>
        <v>0</v>
      </c>
      <c r="S130" s="213"/>
      <c r="T130" s="215">
        <f>SUM(T131:T158)</f>
        <v>0</v>
      </c>
      <c r="U130" s="11"/>
      <c r="V130" s="11"/>
      <c r="W130" s="11"/>
      <c r="X130" s="11"/>
      <c r="Y130" s="11"/>
      <c r="Z130" s="11"/>
      <c r="AA130" s="11"/>
      <c r="AB130" s="11"/>
      <c r="AC130" s="11"/>
      <c r="AD130" s="11"/>
      <c r="AE130" s="11"/>
      <c r="AR130" s="216" t="s">
        <v>85</v>
      </c>
      <c r="AT130" s="217" t="s">
        <v>76</v>
      </c>
      <c r="AU130" s="217" t="s">
        <v>77</v>
      </c>
      <c r="AY130" s="216" t="s">
        <v>247</v>
      </c>
      <c r="BK130" s="218">
        <f>SUM(BK131:BK158)</f>
        <v>0</v>
      </c>
    </row>
    <row r="131" s="2" customFormat="1" ht="16.5" customHeight="1">
      <c r="A131" s="38"/>
      <c r="B131" s="39"/>
      <c r="C131" s="219" t="s">
        <v>85</v>
      </c>
      <c r="D131" s="219" t="s">
        <v>248</v>
      </c>
      <c r="E131" s="220" t="s">
        <v>1909</v>
      </c>
      <c r="F131" s="221" t="s">
        <v>1910</v>
      </c>
      <c r="G131" s="222" t="s">
        <v>335</v>
      </c>
      <c r="H131" s="223">
        <v>26.399999999999999</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5906</v>
      </c>
    </row>
    <row r="132" s="13" customFormat="1">
      <c r="A132" s="13"/>
      <c r="B132" s="252"/>
      <c r="C132" s="253"/>
      <c r="D132" s="232" t="s">
        <v>337</v>
      </c>
      <c r="E132" s="254" t="s">
        <v>1</v>
      </c>
      <c r="F132" s="255" t="s">
        <v>5907</v>
      </c>
      <c r="G132" s="253"/>
      <c r="H132" s="256">
        <v>26.399999999999999</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26.399999999999999</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87</v>
      </c>
      <c r="D134" s="219" t="s">
        <v>248</v>
      </c>
      <c r="E134" s="220" t="s">
        <v>1914</v>
      </c>
      <c r="F134" s="221" t="s">
        <v>1915</v>
      </c>
      <c r="G134" s="222" t="s">
        <v>335</v>
      </c>
      <c r="H134" s="223">
        <v>26.399999999999999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5908</v>
      </c>
    </row>
    <row r="135" s="2" customFormat="1" ht="16.5" customHeight="1">
      <c r="A135" s="38"/>
      <c r="B135" s="39"/>
      <c r="C135" s="219" t="s">
        <v>259</v>
      </c>
      <c r="D135" s="219" t="s">
        <v>248</v>
      </c>
      <c r="E135" s="220" t="s">
        <v>1918</v>
      </c>
      <c r="F135" s="221" t="s">
        <v>1919</v>
      </c>
      <c r="G135" s="222" t="s">
        <v>267</v>
      </c>
      <c r="H135" s="223">
        <v>66</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5909</v>
      </c>
    </row>
    <row r="136" s="13" customFormat="1">
      <c r="A136" s="13"/>
      <c r="B136" s="252"/>
      <c r="C136" s="253"/>
      <c r="D136" s="232" t="s">
        <v>337</v>
      </c>
      <c r="E136" s="254" t="s">
        <v>1</v>
      </c>
      <c r="F136" s="255" t="s">
        <v>5910</v>
      </c>
      <c r="G136" s="253"/>
      <c r="H136" s="256">
        <v>66</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66</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1922</v>
      </c>
      <c r="F138" s="221" t="s">
        <v>1923</v>
      </c>
      <c r="G138" s="222" t="s">
        <v>267</v>
      </c>
      <c r="H138" s="223">
        <v>66</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5911</v>
      </c>
    </row>
    <row r="139" s="2" customFormat="1" ht="16.5" customHeight="1">
      <c r="A139" s="38"/>
      <c r="B139" s="39"/>
      <c r="C139" s="219" t="s">
        <v>275</v>
      </c>
      <c r="D139" s="219" t="s">
        <v>248</v>
      </c>
      <c r="E139" s="220" t="s">
        <v>1926</v>
      </c>
      <c r="F139" s="221" t="s">
        <v>1927</v>
      </c>
      <c r="G139" s="222" t="s">
        <v>335</v>
      </c>
      <c r="H139" s="223">
        <v>26.399999999999999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5912</v>
      </c>
    </row>
    <row r="140" s="2" customFormat="1" ht="16.5" customHeight="1">
      <c r="A140" s="38"/>
      <c r="B140" s="39"/>
      <c r="C140" s="219" t="s">
        <v>262</v>
      </c>
      <c r="D140" s="219" t="s">
        <v>248</v>
      </c>
      <c r="E140" s="220" t="s">
        <v>1930</v>
      </c>
      <c r="F140" s="221" t="s">
        <v>1931</v>
      </c>
      <c r="G140" s="222" t="s">
        <v>335</v>
      </c>
      <c r="H140" s="223">
        <v>7.9199999999999999</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5913</v>
      </c>
    </row>
    <row r="141" s="13" customFormat="1">
      <c r="A141" s="13"/>
      <c r="B141" s="252"/>
      <c r="C141" s="253"/>
      <c r="D141" s="232" t="s">
        <v>337</v>
      </c>
      <c r="E141" s="254" t="s">
        <v>1</v>
      </c>
      <c r="F141" s="255" t="s">
        <v>5914</v>
      </c>
      <c r="G141" s="253"/>
      <c r="H141" s="256">
        <v>1.76</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5915</v>
      </c>
      <c r="G142" s="253"/>
      <c r="H142" s="256">
        <v>6.1600000000000001</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7.9199999999999999</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293</v>
      </c>
      <c r="D144" s="219" t="s">
        <v>248</v>
      </c>
      <c r="E144" s="220" t="s">
        <v>1937</v>
      </c>
      <c r="F144" s="221" t="s">
        <v>1938</v>
      </c>
      <c r="G144" s="222" t="s">
        <v>335</v>
      </c>
      <c r="H144" s="223">
        <v>7.9199999999999999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5916</v>
      </c>
    </row>
    <row r="145" s="2" customFormat="1" ht="16.5" customHeight="1">
      <c r="A145" s="38"/>
      <c r="B145" s="39"/>
      <c r="C145" s="219" t="s">
        <v>271</v>
      </c>
      <c r="D145" s="219" t="s">
        <v>248</v>
      </c>
      <c r="E145" s="220" t="s">
        <v>1891</v>
      </c>
      <c r="F145" s="221" t="s">
        <v>1892</v>
      </c>
      <c r="G145" s="222" t="s">
        <v>364</v>
      </c>
      <c r="H145" s="223">
        <v>15.84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5917</v>
      </c>
    </row>
    <row r="146" s="13" customFormat="1">
      <c r="A146" s="13"/>
      <c r="B146" s="252"/>
      <c r="C146" s="253"/>
      <c r="D146" s="232" t="s">
        <v>337</v>
      </c>
      <c r="E146" s="254" t="s">
        <v>1</v>
      </c>
      <c r="F146" s="255" t="s">
        <v>5918</v>
      </c>
      <c r="G146" s="253"/>
      <c r="H146" s="256">
        <v>15.84</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4" customFormat="1">
      <c r="A147" s="14"/>
      <c r="B147" s="263"/>
      <c r="C147" s="264"/>
      <c r="D147" s="232" t="s">
        <v>337</v>
      </c>
      <c r="E147" s="265" t="s">
        <v>1</v>
      </c>
      <c r="F147" s="266" t="s">
        <v>340</v>
      </c>
      <c r="G147" s="264"/>
      <c r="H147" s="267">
        <v>15.84</v>
      </c>
      <c r="I147" s="268"/>
      <c r="J147" s="264"/>
      <c r="K147" s="264"/>
      <c r="L147" s="269"/>
      <c r="M147" s="270"/>
      <c r="N147" s="271"/>
      <c r="O147" s="271"/>
      <c r="P147" s="271"/>
      <c r="Q147" s="271"/>
      <c r="R147" s="271"/>
      <c r="S147" s="271"/>
      <c r="T147" s="272"/>
      <c r="U147" s="14"/>
      <c r="V147" s="14"/>
      <c r="W147" s="14"/>
      <c r="X147" s="14"/>
      <c r="Y147" s="14"/>
      <c r="Z147" s="14"/>
      <c r="AA147" s="14"/>
      <c r="AB147" s="14"/>
      <c r="AC147" s="14"/>
      <c r="AD147" s="14"/>
      <c r="AE147" s="14"/>
      <c r="AT147" s="273" t="s">
        <v>337</v>
      </c>
      <c r="AU147" s="273" t="s">
        <v>85</v>
      </c>
      <c r="AV147" s="14" t="s">
        <v>258</v>
      </c>
      <c r="AW147" s="14" t="s">
        <v>33</v>
      </c>
      <c r="AX147" s="14" t="s">
        <v>85</v>
      </c>
      <c r="AY147" s="273" t="s">
        <v>247</v>
      </c>
    </row>
    <row r="148" s="2" customFormat="1" ht="16.5" customHeight="1">
      <c r="A148" s="38"/>
      <c r="B148" s="39"/>
      <c r="C148" s="219" t="s">
        <v>299</v>
      </c>
      <c r="D148" s="219" t="s">
        <v>248</v>
      </c>
      <c r="E148" s="220" t="s">
        <v>1941</v>
      </c>
      <c r="F148" s="221" t="s">
        <v>1942</v>
      </c>
      <c r="G148" s="222" t="s">
        <v>335</v>
      </c>
      <c r="H148" s="223">
        <v>18.48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5919</v>
      </c>
    </row>
    <row r="149" s="13" customFormat="1">
      <c r="A149" s="13"/>
      <c r="B149" s="252"/>
      <c r="C149" s="253"/>
      <c r="D149" s="232" t="s">
        <v>337</v>
      </c>
      <c r="E149" s="254" t="s">
        <v>1</v>
      </c>
      <c r="F149" s="255" t="s">
        <v>5920</v>
      </c>
      <c r="G149" s="253"/>
      <c r="H149" s="256">
        <v>26.399999999999999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5921</v>
      </c>
      <c r="G150" s="253"/>
      <c r="H150" s="256">
        <v>-7.9199999999999999</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18.479999999999997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279</v>
      </c>
      <c r="D152" s="219" t="s">
        <v>248</v>
      </c>
      <c r="E152" s="220" t="s">
        <v>1946</v>
      </c>
      <c r="F152" s="221" t="s">
        <v>1947</v>
      </c>
      <c r="G152" s="222" t="s">
        <v>335</v>
      </c>
      <c r="H152" s="223">
        <v>6.117</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5922</v>
      </c>
    </row>
    <row r="153" s="13" customFormat="1">
      <c r="A153" s="13"/>
      <c r="B153" s="252"/>
      <c r="C153" s="253"/>
      <c r="D153" s="232" t="s">
        <v>337</v>
      </c>
      <c r="E153" s="254" t="s">
        <v>1</v>
      </c>
      <c r="F153" s="255" t="s">
        <v>5915</v>
      </c>
      <c r="G153" s="253"/>
      <c r="H153" s="256">
        <v>6.1600000000000001</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3" customFormat="1">
      <c r="A154" s="13"/>
      <c r="B154" s="252"/>
      <c r="C154" s="253"/>
      <c r="D154" s="232" t="s">
        <v>337</v>
      </c>
      <c r="E154" s="254" t="s">
        <v>1</v>
      </c>
      <c r="F154" s="255" t="s">
        <v>5923</v>
      </c>
      <c r="G154" s="253"/>
      <c r="H154" s="256">
        <v>-0.042999999999999997</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6.117</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305</v>
      </c>
      <c r="D156" s="219" t="s">
        <v>248</v>
      </c>
      <c r="E156" s="220" t="s">
        <v>1887</v>
      </c>
      <c r="F156" s="221" t="s">
        <v>1888</v>
      </c>
      <c r="G156" s="222" t="s">
        <v>364</v>
      </c>
      <c r="H156" s="223">
        <v>11.461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5924</v>
      </c>
    </row>
    <row r="157" s="13" customFormat="1">
      <c r="A157" s="13"/>
      <c r="B157" s="252"/>
      <c r="C157" s="253"/>
      <c r="D157" s="232" t="s">
        <v>337</v>
      </c>
      <c r="E157" s="254" t="s">
        <v>1</v>
      </c>
      <c r="F157" s="255" t="s">
        <v>5925</v>
      </c>
      <c r="G157" s="253"/>
      <c r="H157" s="256">
        <v>11.461</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11.461</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11" customFormat="1" ht="25.92" customHeight="1">
      <c r="A159" s="11"/>
      <c r="B159" s="205"/>
      <c r="C159" s="206"/>
      <c r="D159" s="207" t="s">
        <v>76</v>
      </c>
      <c r="E159" s="208" t="s">
        <v>258</v>
      </c>
      <c r="F159" s="208" t="s">
        <v>596</v>
      </c>
      <c r="G159" s="206"/>
      <c r="H159" s="206"/>
      <c r="I159" s="209"/>
      <c r="J159" s="210">
        <f>BK159</f>
        <v>0</v>
      </c>
      <c r="K159" s="206"/>
      <c r="L159" s="211"/>
      <c r="M159" s="212"/>
      <c r="N159" s="213"/>
      <c r="O159" s="213"/>
      <c r="P159" s="214">
        <f>P160</f>
        <v>0</v>
      </c>
      <c r="Q159" s="213"/>
      <c r="R159" s="214">
        <f>R160</f>
        <v>0</v>
      </c>
      <c r="S159" s="213"/>
      <c r="T159" s="215">
        <f>T160</f>
        <v>0</v>
      </c>
      <c r="U159" s="11"/>
      <c r="V159" s="11"/>
      <c r="W159" s="11"/>
      <c r="X159" s="11"/>
      <c r="Y159" s="11"/>
      <c r="Z159" s="11"/>
      <c r="AA159" s="11"/>
      <c r="AB159" s="11"/>
      <c r="AC159" s="11"/>
      <c r="AD159" s="11"/>
      <c r="AE159" s="11"/>
      <c r="AR159" s="216" t="s">
        <v>85</v>
      </c>
      <c r="AT159" s="217" t="s">
        <v>76</v>
      </c>
      <c r="AU159" s="217" t="s">
        <v>77</v>
      </c>
      <c r="AY159" s="216" t="s">
        <v>247</v>
      </c>
      <c r="BK159" s="218">
        <f>BK160</f>
        <v>0</v>
      </c>
    </row>
    <row r="160" s="2" customFormat="1" ht="16.5" customHeight="1">
      <c r="A160" s="38"/>
      <c r="B160" s="39"/>
      <c r="C160" s="219" t="s">
        <v>291</v>
      </c>
      <c r="D160" s="219" t="s">
        <v>248</v>
      </c>
      <c r="E160" s="220" t="s">
        <v>1950</v>
      </c>
      <c r="F160" s="221" t="s">
        <v>5926</v>
      </c>
      <c r="G160" s="222" t="s">
        <v>335</v>
      </c>
      <c r="H160" s="223">
        <v>1.76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5927</v>
      </c>
    </row>
    <row r="161" s="11" customFormat="1" ht="25.92" customHeight="1">
      <c r="A161" s="11"/>
      <c r="B161" s="205"/>
      <c r="C161" s="206"/>
      <c r="D161" s="207" t="s">
        <v>76</v>
      </c>
      <c r="E161" s="208" t="s">
        <v>275</v>
      </c>
      <c r="F161" s="208" t="s">
        <v>1953</v>
      </c>
      <c r="G161" s="206"/>
      <c r="H161" s="206"/>
      <c r="I161" s="209"/>
      <c r="J161" s="210">
        <f>BK161</f>
        <v>0</v>
      </c>
      <c r="K161" s="206"/>
      <c r="L161" s="211"/>
      <c r="M161" s="212"/>
      <c r="N161" s="213"/>
      <c r="O161" s="213"/>
      <c r="P161" s="214">
        <f>SUM(P162:P169)</f>
        <v>0</v>
      </c>
      <c r="Q161" s="213"/>
      <c r="R161" s="214">
        <f>SUM(R162:R169)</f>
        <v>0</v>
      </c>
      <c r="S161" s="213"/>
      <c r="T161" s="215">
        <f>SUM(T162:T169)</f>
        <v>0</v>
      </c>
      <c r="U161" s="11"/>
      <c r="V161" s="11"/>
      <c r="W161" s="11"/>
      <c r="X161" s="11"/>
      <c r="Y161" s="11"/>
      <c r="Z161" s="11"/>
      <c r="AA161" s="11"/>
      <c r="AB161" s="11"/>
      <c r="AC161" s="11"/>
      <c r="AD161" s="11"/>
      <c r="AE161" s="11"/>
      <c r="AR161" s="216" t="s">
        <v>85</v>
      </c>
      <c r="AT161" s="217" t="s">
        <v>76</v>
      </c>
      <c r="AU161" s="217" t="s">
        <v>77</v>
      </c>
      <c r="AY161" s="216" t="s">
        <v>247</v>
      </c>
      <c r="BK161" s="218">
        <f>SUM(BK162:BK169)</f>
        <v>0</v>
      </c>
    </row>
    <row r="162" s="2" customFormat="1" ht="16.5" customHeight="1">
      <c r="A162" s="38"/>
      <c r="B162" s="39"/>
      <c r="C162" s="219" t="s">
        <v>313</v>
      </c>
      <c r="D162" s="219" t="s">
        <v>248</v>
      </c>
      <c r="E162" s="220" t="s">
        <v>5928</v>
      </c>
      <c r="F162" s="221" t="s">
        <v>5929</v>
      </c>
      <c r="G162" s="222" t="s">
        <v>364</v>
      </c>
      <c r="H162" s="223">
        <v>2.8199999999999998</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5930</v>
      </c>
    </row>
    <row r="163" s="13" customFormat="1">
      <c r="A163" s="13"/>
      <c r="B163" s="252"/>
      <c r="C163" s="253"/>
      <c r="D163" s="232" t="s">
        <v>337</v>
      </c>
      <c r="E163" s="254" t="s">
        <v>1</v>
      </c>
      <c r="F163" s="255" t="s">
        <v>5931</v>
      </c>
      <c r="G163" s="253"/>
      <c r="H163" s="256">
        <v>2.8199999999999998</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2.8199999999999998</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296</v>
      </c>
      <c r="D165" s="219" t="s">
        <v>248</v>
      </c>
      <c r="E165" s="220" t="s">
        <v>5932</v>
      </c>
      <c r="F165" s="221" t="s">
        <v>5933</v>
      </c>
      <c r="G165" s="222" t="s">
        <v>364</v>
      </c>
      <c r="H165" s="223">
        <v>1.8959999999999999</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5934</v>
      </c>
    </row>
    <row r="166" s="13" customFormat="1">
      <c r="A166" s="13"/>
      <c r="B166" s="252"/>
      <c r="C166" s="253"/>
      <c r="D166" s="232" t="s">
        <v>337</v>
      </c>
      <c r="E166" s="254" t="s">
        <v>1</v>
      </c>
      <c r="F166" s="255" t="s">
        <v>5935</v>
      </c>
      <c r="G166" s="253"/>
      <c r="H166" s="256">
        <v>1.8959999999999999</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1.8959999999999999</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8</v>
      </c>
      <c r="D168" s="219" t="s">
        <v>248</v>
      </c>
      <c r="E168" s="220" t="s">
        <v>5936</v>
      </c>
      <c r="F168" s="221" t="s">
        <v>5937</v>
      </c>
      <c r="G168" s="222" t="s">
        <v>267</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5938</v>
      </c>
    </row>
    <row r="169" s="2" customFormat="1" ht="16.5" customHeight="1">
      <c r="A169" s="38"/>
      <c r="B169" s="39"/>
      <c r="C169" s="219" t="s">
        <v>264</v>
      </c>
      <c r="D169" s="219" t="s">
        <v>248</v>
      </c>
      <c r="E169" s="220" t="s">
        <v>5939</v>
      </c>
      <c r="F169" s="221" t="s">
        <v>5940</v>
      </c>
      <c r="G169" s="222" t="s">
        <v>267</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5941</v>
      </c>
    </row>
    <row r="170" s="11" customFormat="1" ht="25.92" customHeight="1">
      <c r="A170" s="11"/>
      <c r="B170" s="205"/>
      <c r="C170" s="206"/>
      <c r="D170" s="207" t="s">
        <v>76</v>
      </c>
      <c r="E170" s="208" t="s">
        <v>271</v>
      </c>
      <c r="F170" s="208" t="s">
        <v>1963</v>
      </c>
      <c r="G170" s="206"/>
      <c r="H170" s="206"/>
      <c r="I170" s="209"/>
      <c r="J170" s="210">
        <f>BK170</f>
        <v>0</v>
      </c>
      <c r="K170" s="206"/>
      <c r="L170" s="211"/>
      <c r="M170" s="212"/>
      <c r="N170" s="213"/>
      <c r="O170" s="213"/>
      <c r="P170" s="214">
        <f>SUM(P171:P176)</f>
        <v>0</v>
      </c>
      <c r="Q170" s="213"/>
      <c r="R170" s="214">
        <f>SUM(R171:R176)</f>
        <v>0</v>
      </c>
      <c r="S170" s="213"/>
      <c r="T170" s="215">
        <f>SUM(T171:T176)</f>
        <v>0</v>
      </c>
      <c r="U170" s="11"/>
      <c r="V170" s="11"/>
      <c r="W170" s="11"/>
      <c r="X170" s="11"/>
      <c r="Y170" s="11"/>
      <c r="Z170" s="11"/>
      <c r="AA170" s="11"/>
      <c r="AB170" s="11"/>
      <c r="AC170" s="11"/>
      <c r="AD170" s="11"/>
      <c r="AE170" s="11"/>
      <c r="AR170" s="216" t="s">
        <v>85</v>
      </c>
      <c r="AT170" s="217" t="s">
        <v>76</v>
      </c>
      <c r="AU170" s="217" t="s">
        <v>77</v>
      </c>
      <c r="AY170" s="216" t="s">
        <v>247</v>
      </c>
      <c r="BK170" s="218">
        <f>SUM(BK171:BK176)</f>
        <v>0</v>
      </c>
    </row>
    <row r="171" s="2" customFormat="1" ht="16.5" customHeight="1">
      <c r="A171" s="38"/>
      <c r="B171" s="39"/>
      <c r="C171" s="219" t="s">
        <v>285</v>
      </c>
      <c r="D171" s="219" t="s">
        <v>248</v>
      </c>
      <c r="E171" s="220" t="s">
        <v>5942</v>
      </c>
      <c r="F171" s="221" t="s">
        <v>5943</v>
      </c>
      <c r="G171" s="222" t="s">
        <v>681</v>
      </c>
      <c r="H171" s="223">
        <v>22.329999999999998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5944</v>
      </c>
    </row>
    <row r="172" s="13" customFormat="1">
      <c r="A172" s="13"/>
      <c r="B172" s="252"/>
      <c r="C172" s="253"/>
      <c r="D172" s="232" t="s">
        <v>337</v>
      </c>
      <c r="E172" s="254" t="s">
        <v>1</v>
      </c>
      <c r="F172" s="255" t="s">
        <v>5945</v>
      </c>
      <c r="G172" s="253"/>
      <c r="H172" s="256">
        <v>22.329999999999998</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22.329999999999998</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16.5" customHeight="1">
      <c r="A174" s="38"/>
      <c r="B174" s="39"/>
      <c r="C174" s="219" t="s">
        <v>281</v>
      </c>
      <c r="D174" s="219" t="s">
        <v>248</v>
      </c>
      <c r="E174" s="220" t="s">
        <v>5946</v>
      </c>
      <c r="F174" s="221" t="s">
        <v>5947</v>
      </c>
      <c r="G174" s="222" t="s">
        <v>681</v>
      </c>
      <c r="H174" s="223">
        <v>22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5948</v>
      </c>
    </row>
    <row r="175" s="2" customFormat="1" ht="16.5" customHeight="1">
      <c r="A175" s="38"/>
      <c r="B175" s="39"/>
      <c r="C175" s="219" t="s">
        <v>304</v>
      </c>
      <c r="D175" s="219" t="s">
        <v>248</v>
      </c>
      <c r="E175" s="220" t="s">
        <v>5949</v>
      </c>
      <c r="F175" s="221" t="s">
        <v>5950</v>
      </c>
      <c r="G175" s="222" t="s">
        <v>681</v>
      </c>
      <c r="H175" s="223">
        <v>22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5951</v>
      </c>
    </row>
    <row r="176" s="2" customFormat="1" ht="16.5" customHeight="1">
      <c r="A176" s="38"/>
      <c r="B176" s="39"/>
      <c r="C176" s="219" t="s">
        <v>528</v>
      </c>
      <c r="D176" s="219" t="s">
        <v>248</v>
      </c>
      <c r="E176" s="220" t="s">
        <v>5805</v>
      </c>
      <c r="F176" s="221" t="s">
        <v>5806</v>
      </c>
      <c r="G176" s="222" t="s">
        <v>681</v>
      </c>
      <c r="H176" s="223">
        <v>22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5952</v>
      </c>
    </row>
    <row r="177" s="11" customFormat="1" ht="25.92" customHeight="1">
      <c r="A177" s="11"/>
      <c r="B177" s="205"/>
      <c r="C177" s="206"/>
      <c r="D177" s="207" t="s">
        <v>76</v>
      </c>
      <c r="E177" s="208" t="s">
        <v>1003</v>
      </c>
      <c r="F177" s="208" t="s">
        <v>2004</v>
      </c>
      <c r="G177" s="206"/>
      <c r="H177" s="206"/>
      <c r="I177" s="209"/>
      <c r="J177" s="210">
        <f>BK177</f>
        <v>0</v>
      </c>
      <c r="K177" s="206"/>
      <c r="L177" s="211"/>
      <c r="M177" s="212"/>
      <c r="N177" s="213"/>
      <c r="O177" s="213"/>
      <c r="P177" s="214">
        <f>SUM(P178:P183)</f>
        <v>0</v>
      </c>
      <c r="Q177" s="213"/>
      <c r="R177" s="214">
        <f>SUM(R178:R183)</f>
        <v>0</v>
      </c>
      <c r="S177" s="213"/>
      <c r="T177" s="215">
        <f>SUM(T178:T183)</f>
        <v>0</v>
      </c>
      <c r="U177" s="11"/>
      <c r="V177" s="11"/>
      <c r="W177" s="11"/>
      <c r="X177" s="11"/>
      <c r="Y177" s="11"/>
      <c r="Z177" s="11"/>
      <c r="AA177" s="11"/>
      <c r="AB177" s="11"/>
      <c r="AC177" s="11"/>
      <c r="AD177" s="11"/>
      <c r="AE177" s="11"/>
      <c r="AR177" s="216" t="s">
        <v>85</v>
      </c>
      <c r="AT177" s="217" t="s">
        <v>76</v>
      </c>
      <c r="AU177" s="217" t="s">
        <v>77</v>
      </c>
      <c r="AY177" s="216" t="s">
        <v>247</v>
      </c>
      <c r="BK177" s="218">
        <f>SUM(BK178:BK183)</f>
        <v>0</v>
      </c>
    </row>
    <row r="178" s="2" customFormat="1" ht="16.5" customHeight="1">
      <c r="A178" s="38"/>
      <c r="B178" s="39"/>
      <c r="C178" s="219" t="s">
        <v>7</v>
      </c>
      <c r="D178" s="219" t="s">
        <v>248</v>
      </c>
      <c r="E178" s="220" t="s">
        <v>5953</v>
      </c>
      <c r="F178" s="221" t="s">
        <v>5954</v>
      </c>
      <c r="G178" s="222" t="s">
        <v>267</v>
      </c>
      <c r="H178" s="223">
        <v>12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5955</v>
      </c>
    </row>
    <row r="179" s="13" customFormat="1">
      <c r="A179" s="13"/>
      <c r="B179" s="252"/>
      <c r="C179" s="253"/>
      <c r="D179" s="232" t="s">
        <v>337</v>
      </c>
      <c r="E179" s="254" t="s">
        <v>1</v>
      </c>
      <c r="F179" s="255" t="s">
        <v>5956</v>
      </c>
      <c r="G179" s="253"/>
      <c r="H179" s="256">
        <v>12</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12</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308</v>
      </c>
      <c r="D181" s="219" t="s">
        <v>248</v>
      </c>
      <c r="E181" s="220" t="s">
        <v>5957</v>
      </c>
      <c r="F181" s="221" t="s">
        <v>5958</v>
      </c>
      <c r="G181" s="222" t="s">
        <v>681</v>
      </c>
      <c r="H181" s="223">
        <v>30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5959</v>
      </c>
    </row>
    <row r="182" s="13" customFormat="1">
      <c r="A182" s="13"/>
      <c r="B182" s="252"/>
      <c r="C182" s="253"/>
      <c r="D182" s="232" t="s">
        <v>337</v>
      </c>
      <c r="E182" s="254" t="s">
        <v>1</v>
      </c>
      <c r="F182" s="255" t="s">
        <v>5960</v>
      </c>
      <c r="G182" s="253"/>
      <c r="H182" s="256">
        <v>30</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4" customFormat="1">
      <c r="A183" s="14"/>
      <c r="B183" s="263"/>
      <c r="C183" s="264"/>
      <c r="D183" s="232" t="s">
        <v>337</v>
      </c>
      <c r="E183" s="265" t="s">
        <v>1</v>
      </c>
      <c r="F183" s="266" t="s">
        <v>340</v>
      </c>
      <c r="G183" s="264"/>
      <c r="H183" s="267">
        <v>30</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337</v>
      </c>
      <c r="AU183" s="273" t="s">
        <v>85</v>
      </c>
      <c r="AV183" s="14" t="s">
        <v>258</v>
      </c>
      <c r="AW183" s="14" t="s">
        <v>33</v>
      </c>
      <c r="AX183" s="14" t="s">
        <v>85</v>
      </c>
      <c r="AY183" s="273" t="s">
        <v>247</v>
      </c>
    </row>
    <row r="184" s="11" customFormat="1" ht="25.92" customHeight="1">
      <c r="A184" s="11"/>
      <c r="B184" s="205"/>
      <c r="C184" s="206"/>
      <c r="D184" s="207" t="s">
        <v>76</v>
      </c>
      <c r="E184" s="208" t="s">
        <v>347</v>
      </c>
      <c r="F184" s="208" t="s">
        <v>348</v>
      </c>
      <c r="G184" s="206"/>
      <c r="H184" s="206"/>
      <c r="I184" s="209"/>
      <c r="J184" s="210">
        <f>BK184</f>
        <v>0</v>
      </c>
      <c r="K184" s="206"/>
      <c r="L184" s="211"/>
      <c r="M184" s="212"/>
      <c r="N184" s="213"/>
      <c r="O184" s="213"/>
      <c r="P184" s="214">
        <f>SUM(P185:P195)</f>
        <v>0</v>
      </c>
      <c r="Q184" s="213"/>
      <c r="R184" s="214">
        <f>SUM(R185:R195)</f>
        <v>0</v>
      </c>
      <c r="S184" s="213"/>
      <c r="T184" s="215">
        <f>SUM(T185:T195)</f>
        <v>0</v>
      </c>
      <c r="U184" s="11"/>
      <c r="V184" s="11"/>
      <c r="W184" s="11"/>
      <c r="X184" s="11"/>
      <c r="Y184" s="11"/>
      <c r="Z184" s="11"/>
      <c r="AA184" s="11"/>
      <c r="AB184" s="11"/>
      <c r="AC184" s="11"/>
      <c r="AD184" s="11"/>
      <c r="AE184" s="11"/>
      <c r="AR184" s="216" t="s">
        <v>85</v>
      </c>
      <c r="AT184" s="217" t="s">
        <v>76</v>
      </c>
      <c r="AU184" s="217" t="s">
        <v>77</v>
      </c>
      <c r="AY184" s="216" t="s">
        <v>247</v>
      </c>
      <c r="BK184" s="218">
        <f>SUM(BK185:BK195)</f>
        <v>0</v>
      </c>
    </row>
    <row r="185" s="2" customFormat="1" ht="16.5" customHeight="1">
      <c r="A185" s="38"/>
      <c r="B185" s="39"/>
      <c r="C185" s="219" t="s">
        <v>508</v>
      </c>
      <c r="D185" s="219" t="s">
        <v>248</v>
      </c>
      <c r="E185" s="220" t="s">
        <v>5961</v>
      </c>
      <c r="F185" s="221" t="s">
        <v>5962</v>
      </c>
      <c r="G185" s="222" t="s">
        <v>364</v>
      </c>
      <c r="H185" s="223">
        <v>2.1699999999999999</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5963</v>
      </c>
    </row>
    <row r="186" s="2" customFormat="1" ht="16.5" customHeight="1">
      <c r="A186" s="38"/>
      <c r="B186" s="39"/>
      <c r="C186" s="219" t="s">
        <v>616</v>
      </c>
      <c r="D186" s="219" t="s">
        <v>248</v>
      </c>
      <c r="E186" s="220" t="s">
        <v>5964</v>
      </c>
      <c r="F186" s="221" t="s">
        <v>5965</v>
      </c>
      <c r="G186" s="222" t="s">
        <v>364</v>
      </c>
      <c r="H186" s="223">
        <v>0.29999999999999999</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5966</v>
      </c>
    </row>
    <row r="187" s="2" customFormat="1" ht="16.5" customHeight="1">
      <c r="A187" s="38"/>
      <c r="B187" s="39"/>
      <c r="C187" s="219" t="s">
        <v>311</v>
      </c>
      <c r="D187" s="219" t="s">
        <v>248</v>
      </c>
      <c r="E187" s="220" t="s">
        <v>5967</v>
      </c>
      <c r="F187" s="221" t="s">
        <v>5968</v>
      </c>
      <c r="G187" s="222" t="s">
        <v>398</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5969</v>
      </c>
    </row>
    <row r="188" s="2" customFormat="1" ht="16.5" customHeight="1">
      <c r="A188" s="38"/>
      <c r="B188" s="39"/>
      <c r="C188" s="219" t="s">
        <v>572</v>
      </c>
      <c r="D188" s="219" t="s">
        <v>248</v>
      </c>
      <c r="E188" s="220" t="s">
        <v>5970</v>
      </c>
      <c r="F188" s="221" t="s">
        <v>5971</v>
      </c>
      <c r="G188" s="222" t="s">
        <v>398</v>
      </c>
      <c r="H188" s="223">
        <v>4</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5972</v>
      </c>
    </row>
    <row r="189" s="2" customFormat="1" ht="16.5" customHeight="1">
      <c r="A189" s="38"/>
      <c r="B189" s="39"/>
      <c r="C189" s="219" t="s">
        <v>316</v>
      </c>
      <c r="D189" s="219" t="s">
        <v>248</v>
      </c>
      <c r="E189" s="220" t="s">
        <v>5973</v>
      </c>
      <c r="F189" s="221" t="s">
        <v>5974</v>
      </c>
      <c r="G189" s="222" t="s">
        <v>398</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5975</v>
      </c>
    </row>
    <row r="190" s="2" customFormat="1" ht="16.5" customHeight="1">
      <c r="A190" s="38"/>
      <c r="B190" s="39"/>
      <c r="C190" s="219" t="s">
        <v>557</v>
      </c>
      <c r="D190" s="219" t="s">
        <v>248</v>
      </c>
      <c r="E190" s="220" t="s">
        <v>5976</v>
      </c>
      <c r="F190" s="221" t="s">
        <v>5977</v>
      </c>
      <c r="G190" s="222" t="s">
        <v>681</v>
      </c>
      <c r="H190" s="223">
        <v>22</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5978</v>
      </c>
    </row>
    <row r="191" s="2" customFormat="1" ht="16.5" customHeight="1">
      <c r="A191" s="38"/>
      <c r="B191" s="39"/>
      <c r="C191" s="219" t="s">
        <v>589</v>
      </c>
      <c r="D191" s="219" t="s">
        <v>248</v>
      </c>
      <c r="E191" s="220" t="s">
        <v>5979</v>
      </c>
      <c r="F191" s="221" t="s">
        <v>5980</v>
      </c>
      <c r="G191" s="222" t="s">
        <v>364</v>
      </c>
      <c r="H191" s="223">
        <v>2.1699999999999999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5981</v>
      </c>
    </row>
    <row r="192" s="2" customFormat="1" ht="16.5" customHeight="1">
      <c r="A192" s="38"/>
      <c r="B192" s="39"/>
      <c r="C192" s="219" t="s">
        <v>499</v>
      </c>
      <c r="D192" s="219" t="s">
        <v>248</v>
      </c>
      <c r="E192" s="220" t="s">
        <v>5982</v>
      </c>
      <c r="F192" s="221" t="s">
        <v>5983</v>
      </c>
      <c r="G192" s="222" t="s">
        <v>364</v>
      </c>
      <c r="H192" s="223">
        <v>19.530000000000001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5984</v>
      </c>
    </row>
    <row r="193" s="13" customFormat="1">
      <c r="A193" s="13"/>
      <c r="B193" s="252"/>
      <c r="C193" s="253"/>
      <c r="D193" s="232" t="s">
        <v>337</v>
      </c>
      <c r="E193" s="254" t="s">
        <v>1</v>
      </c>
      <c r="F193" s="255" t="s">
        <v>5985</v>
      </c>
      <c r="G193" s="253"/>
      <c r="H193" s="256">
        <v>19.530000000000001</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337</v>
      </c>
      <c r="AU193" s="262" t="s">
        <v>85</v>
      </c>
      <c r="AV193" s="13" t="s">
        <v>87</v>
      </c>
      <c r="AW193" s="13" t="s">
        <v>33</v>
      </c>
      <c r="AX193" s="13" t="s">
        <v>77</v>
      </c>
      <c r="AY193" s="262" t="s">
        <v>247</v>
      </c>
    </row>
    <row r="194" s="14" customFormat="1">
      <c r="A194" s="14"/>
      <c r="B194" s="263"/>
      <c r="C194" s="264"/>
      <c r="D194" s="232" t="s">
        <v>337</v>
      </c>
      <c r="E194" s="265" t="s">
        <v>1</v>
      </c>
      <c r="F194" s="266" t="s">
        <v>340</v>
      </c>
      <c r="G194" s="264"/>
      <c r="H194" s="267">
        <v>19.530000000000001</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337</v>
      </c>
      <c r="AU194" s="273" t="s">
        <v>85</v>
      </c>
      <c r="AV194" s="14" t="s">
        <v>258</v>
      </c>
      <c r="AW194" s="14" t="s">
        <v>33</v>
      </c>
      <c r="AX194" s="14" t="s">
        <v>85</v>
      </c>
      <c r="AY194" s="273" t="s">
        <v>247</v>
      </c>
    </row>
    <row r="195" s="2" customFormat="1" ht="16.5" customHeight="1">
      <c r="A195" s="38"/>
      <c r="B195" s="39"/>
      <c r="C195" s="219" t="s">
        <v>603</v>
      </c>
      <c r="D195" s="219" t="s">
        <v>248</v>
      </c>
      <c r="E195" s="220" t="s">
        <v>5986</v>
      </c>
      <c r="F195" s="221" t="s">
        <v>5987</v>
      </c>
      <c r="G195" s="222" t="s">
        <v>364</v>
      </c>
      <c r="H195" s="223">
        <v>2.1699999999999999</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5988</v>
      </c>
    </row>
    <row r="196" s="11" customFormat="1" ht="25.92" customHeight="1">
      <c r="A196" s="11"/>
      <c r="B196" s="205"/>
      <c r="C196" s="206"/>
      <c r="D196" s="207" t="s">
        <v>76</v>
      </c>
      <c r="E196" s="208" t="s">
        <v>360</v>
      </c>
      <c r="F196" s="208" t="s">
        <v>361</v>
      </c>
      <c r="G196" s="206"/>
      <c r="H196" s="206"/>
      <c r="I196" s="209"/>
      <c r="J196" s="210">
        <f>BK196</f>
        <v>0</v>
      </c>
      <c r="K196" s="206"/>
      <c r="L196" s="211"/>
      <c r="M196" s="212"/>
      <c r="N196" s="213"/>
      <c r="O196" s="213"/>
      <c r="P196" s="214">
        <f>P197</f>
        <v>0</v>
      </c>
      <c r="Q196" s="213"/>
      <c r="R196" s="214">
        <f>R197</f>
        <v>0</v>
      </c>
      <c r="S196" s="213"/>
      <c r="T196" s="215">
        <f>T197</f>
        <v>0</v>
      </c>
      <c r="U196" s="11"/>
      <c r="V196" s="11"/>
      <c r="W196" s="11"/>
      <c r="X196" s="11"/>
      <c r="Y196" s="11"/>
      <c r="Z196" s="11"/>
      <c r="AA196" s="11"/>
      <c r="AB196" s="11"/>
      <c r="AC196" s="11"/>
      <c r="AD196" s="11"/>
      <c r="AE196" s="11"/>
      <c r="AR196" s="216" t="s">
        <v>85</v>
      </c>
      <c r="AT196" s="217" t="s">
        <v>76</v>
      </c>
      <c r="AU196" s="217" t="s">
        <v>77</v>
      </c>
      <c r="AY196" s="216" t="s">
        <v>247</v>
      </c>
      <c r="BK196" s="218">
        <f>BK197</f>
        <v>0</v>
      </c>
    </row>
    <row r="197" s="2" customFormat="1" ht="16.5" customHeight="1">
      <c r="A197" s="38"/>
      <c r="B197" s="39"/>
      <c r="C197" s="219" t="s">
        <v>513</v>
      </c>
      <c r="D197" s="219" t="s">
        <v>248</v>
      </c>
      <c r="E197" s="220" t="s">
        <v>5723</v>
      </c>
      <c r="F197" s="221" t="s">
        <v>5724</v>
      </c>
      <c r="G197" s="222" t="s">
        <v>364</v>
      </c>
      <c r="H197" s="223">
        <v>22.195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5989</v>
      </c>
    </row>
    <row r="198" s="11" customFormat="1" ht="25.92" customHeight="1">
      <c r="A198" s="11"/>
      <c r="B198" s="205"/>
      <c r="C198" s="206"/>
      <c r="D198" s="207" t="s">
        <v>76</v>
      </c>
      <c r="E198" s="208" t="s">
        <v>5990</v>
      </c>
      <c r="F198" s="208" t="s">
        <v>5991</v>
      </c>
      <c r="G198" s="206"/>
      <c r="H198" s="206"/>
      <c r="I198" s="209"/>
      <c r="J198" s="210">
        <f>BK198</f>
        <v>0</v>
      </c>
      <c r="K198" s="206"/>
      <c r="L198" s="211"/>
      <c r="M198" s="212"/>
      <c r="N198" s="213"/>
      <c r="O198" s="213"/>
      <c r="P198" s="214">
        <f>SUM(P199:P200)</f>
        <v>0</v>
      </c>
      <c r="Q198" s="213"/>
      <c r="R198" s="214">
        <f>SUM(R199:R200)</f>
        <v>0</v>
      </c>
      <c r="S198" s="213"/>
      <c r="T198" s="215">
        <f>SUM(T199:T200)</f>
        <v>0</v>
      </c>
      <c r="U198" s="11"/>
      <c r="V198" s="11"/>
      <c r="W198" s="11"/>
      <c r="X198" s="11"/>
      <c r="Y198" s="11"/>
      <c r="Z198" s="11"/>
      <c r="AA198" s="11"/>
      <c r="AB198" s="11"/>
      <c r="AC198" s="11"/>
      <c r="AD198" s="11"/>
      <c r="AE198" s="11"/>
      <c r="AR198" s="216" t="s">
        <v>85</v>
      </c>
      <c r="AT198" s="217" t="s">
        <v>76</v>
      </c>
      <c r="AU198" s="217" t="s">
        <v>77</v>
      </c>
      <c r="AY198" s="216" t="s">
        <v>247</v>
      </c>
      <c r="BK198" s="218">
        <f>SUM(BK199:BK200)</f>
        <v>0</v>
      </c>
    </row>
    <row r="199" s="2" customFormat="1" ht="16.5" customHeight="1">
      <c r="A199" s="38"/>
      <c r="B199" s="39"/>
      <c r="C199" s="219" t="s">
        <v>522</v>
      </c>
      <c r="D199" s="219" t="s">
        <v>248</v>
      </c>
      <c r="E199" s="220" t="s">
        <v>5992</v>
      </c>
      <c r="F199" s="221" t="s">
        <v>5993</v>
      </c>
      <c r="G199" s="222" t="s">
        <v>681</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5994</v>
      </c>
    </row>
    <row r="200" s="2" customFormat="1" ht="16.5" customHeight="1">
      <c r="A200" s="38"/>
      <c r="B200" s="39"/>
      <c r="C200" s="219" t="s">
        <v>627</v>
      </c>
      <c r="D200" s="219" t="s">
        <v>248</v>
      </c>
      <c r="E200" s="220" t="s">
        <v>5995</v>
      </c>
      <c r="F200" s="221" t="s">
        <v>5996</v>
      </c>
      <c r="G200" s="222" t="s">
        <v>681</v>
      </c>
      <c r="H200" s="223">
        <v>15</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5997</v>
      </c>
    </row>
    <row r="201" s="11" customFormat="1" ht="25.92" customHeight="1">
      <c r="A201" s="11"/>
      <c r="B201" s="205"/>
      <c r="C201" s="206"/>
      <c r="D201" s="207" t="s">
        <v>76</v>
      </c>
      <c r="E201" s="208" t="s">
        <v>2172</v>
      </c>
      <c r="F201" s="208" t="s">
        <v>2173</v>
      </c>
      <c r="G201" s="206"/>
      <c r="H201" s="206"/>
      <c r="I201" s="209"/>
      <c r="J201" s="210">
        <f>BK201</f>
        <v>0</v>
      </c>
      <c r="K201" s="206"/>
      <c r="L201" s="211"/>
      <c r="M201" s="212"/>
      <c r="N201" s="213"/>
      <c r="O201" s="213"/>
      <c r="P201" s="214">
        <f>SUM(P202:P212)</f>
        <v>0</v>
      </c>
      <c r="Q201" s="213"/>
      <c r="R201" s="214">
        <f>SUM(R202:R212)</f>
        <v>0</v>
      </c>
      <c r="S201" s="213"/>
      <c r="T201" s="215">
        <f>SUM(T202:T212)</f>
        <v>0</v>
      </c>
      <c r="U201" s="11"/>
      <c r="V201" s="11"/>
      <c r="W201" s="11"/>
      <c r="X201" s="11"/>
      <c r="Y201" s="11"/>
      <c r="Z201" s="11"/>
      <c r="AA201" s="11"/>
      <c r="AB201" s="11"/>
      <c r="AC201" s="11"/>
      <c r="AD201" s="11"/>
      <c r="AE201" s="11"/>
      <c r="AR201" s="216" t="s">
        <v>87</v>
      </c>
      <c r="AT201" s="217" t="s">
        <v>76</v>
      </c>
      <c r="AU201" s="217" t="s">
        <v>77</v>
      </c>
      <c r="AY201" s="216" t="s">
        <v>247</v>
      </c>
      <c r="BK201" s="218">
        <f>SUM(BK202:BK212)</f>
        <v>0</v>
      </c>
    </row>
    <row r="202" s="2" customFormat="1" ht="16.5" customHeight="1">
      <c r="A202" s="38"/>
      <c r="B202" s="39"/>
      <c r="C202" s="219" t="s">
        <v>526</v>
      </c>
      <c r="D202" s="219" t="s">
        <v>248</v>
      </c>
      <c r="E202" s="220" t="s">
        <v>5998</v>
      </c>
      <c r="F202" s="221" t="s">
        <v>5999</v>
      </c>
      <c r="G202" s="222" t="s">
        <v>1966</v>
      </c>
      <c r="H202" s="223">
        <v>2</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6000</v>
      </c>
    </row>
    <row r="203" s="2" customFormat="1" ht="16.5" customHeight="1">
      <c r="A203" s="38"/>
      <c r="B203" s="39"/>
      <c r="C203" s="219" t="s">
        <v>550</v>
      </c>
      <c r="D203" s="219" t="s">
        <v>248</v>
      </c>
      <c r="E203" s="220" t="s">
        <v>6001</v>
      </c>
      <c r="F203" s="221" t="s">
        <v>6002</v>
      </c>
      <c r="G203" s="222" t="s">
        <v>1966</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6003</v>
      </c>
    </row>
    <row r="204" s="2" customFormat="1" ht="16.5" customHeight="1">
      <c r="A204" s="38"/>
      <c r="B204" s="39"/>
      <c r="C204" s="219" t="s">
        <v>541</v>
      </c>
      <c r="D204" s="219" t="s">
        <v>248</v>
      </c>
      <c r="E204" s="220" t="s">
        <v>6004</v>
      </c>
      <c r="F204" s="221" t="s">
        <v>6005</v>
      </c>
      <c r="G204" s="222" t="s">
        <v>1966</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6006</v>
      </c>
    </row>
    <row r="205" s="2" customFormat="1" ht="16.5" customHeight="1">
      <c r="A205" s="38"/>
      <c r="B205" s="39"/>
      <c r="C205" s="219" t="s">
        <v>636</v>
      </c>
      <c r="D205" s="219" t="s">
        <v>248</v>
      </c>
      <c r="E205" s="220" t="s">
        <v>5537</v>
      </c>
      <c r="F205" s="221" t="s">
        <v>5538</v>
      </c>
      <c r="G205" s="222" t="s">
        <v>398</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6007</v>
      </c>
    </row>
    <row r="206" s="2" customFormat="1" ht="16.5" customHeight="1">
      <c r="A206" s="38"/>
      <c r="B206" s="39"/>
      <c r="C206" s="219" t="s">
        <v>663</v>
      </c>
      <c r="D206" s="219" t="s">
        <v>248</v>
      </c>
      <c r="E206" s="220" t="s">
        <v>6008</v>
      </c>
      <c r="F206" s="221" t="s">
        <v>6009</v>
      </c>
      <c r="G206" s="222" t="s">
        <v>2242</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6010</v>
      </c>
    </row>
    <row r="207" s="2" customFormat="1" ht="16.5" customHeight="1">
      <c r="A207" s="38"/>
      <c r="B207" s="39"/>
      <c r="C207" s="219" t="s">
        <v>531</v>
      </c>
      <c r="D207" s="219" t="s">
        <v>248</v>
      </c>
      <c r="E207" s="220" t="s">
        <v>6011</v>
      </c>
      <c r="F207" s="221" t="s">
        <v>6012</v>
      </c>
      <c r="G207" s="222" t="s">
        <v>398</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6013</v>
      </c>
    </row>
    <row r="208" s="2" customFormat="1" ht="16.5" customHeight="1">
      <c r="A208" s="38"/>
      <c r="B208" s="39"/>
      <c r="C208" s="219" t="s">
        <v>678</v>
      </c>
      <c r="D208" s="219" t="s">
        <v>248</v>
      </c>
      <c r="E208" s="220" t="s">
        <v>6014</v>
      </c>
      <c r="F208" s="221" t="s">
        <v>6015</v>
      </c>
      <c r="G208" s="222" t="s">
        <v>398</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6016</v>
      </c>
    </row>
    <row r="209" s="2" customFormat="1" ht="16.5" customHeight="1">
      <c r="A209" s="38"/>
      <c r="B209" s="39"/>
      <c r="C209" s="219" t="s">
        <v>723</v>
      </c>
      <c r="D209" s="219" t="s">
        <v>248</v>
      </c>
      <c r="E209" s="220" t="s">
        <v>2278</v>
      </c>
      <c r="F209" s="221" t="s">
        <v>2279</v>
      </c>
      <c r="G209" s="222" t="s">
        <v>398</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6017</v>
      </c>
    </row>
    <row r="210" s="2" customFormat="1" ht="16.5" customHeight="1">
      <c r="A210" s="38"/>
      <c r="B210" s="39"/>
      <c r="C210" s="219" t="s">
        <v>536</v>
      </c>
      <c r="D210" s="219" t="s">
        <v>248</v>
      </c>
      <c r="E210" s="220" t="s">
        <v>6018</v>
      </c>
      <c r="F210" s="221" t="s">
        <v>6019</v>
      </c>
      <c r="G210" s="222" t="s">
        <v>398</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6020</v>
      </c>
    </row>
    <row r="211" s="2" customFormat="1" ht="16.5" customHeight="1">
      <c r="A211" s="38"/>
      <c r="B211" s="39"/>
      <c r="C211" s="219" t="s">
        <v>796</v>
      </c>
      <c r="D211" s="219" t="s">
        <v>248</v>
      </c>
      <c r="E211" s="220" t="s">
        <v>6021</v>
      </c>
      <c r="F211" s="221" t="s">
        <v>6022</v>
      </c>
      <c r="G211" s="222" t="s">
        <v>364</v>
      </c>
      <c r="H211" s="223">
        <v>0.017999999999999999</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6023</v>
      </c>
    </row>
    <row r="212" s="2" customFormat="1" ht="16.5" customHeight="1">
      <c r="A212" s="38"/>
      <c r="B212" s="39"/>
      <c r="C212" s="219" t="s">
        <v>779</v>
      </c>
      <c r="D212" s="219" t="s">
        <v>248</v>
      </c>
      <c r="E212" s="220" t="s">
        <v>6024</v>
      </c>
      <c r="F212" s="221" t="s">
        <v>6025</v>
      </c>
      <c r="G212" s="222" t="s">
        <v>398</v>
      </c>
      <c r="H212" s="223">
        <v>1</v>
      </c>
      <c r="I212" s="224"/>
      <c r="J212" s="225">
        <f>ROUND(I212*H212,2)</f>
        <v>0</v>
      </c>
      <c r="K212" s="221" t="s">
        <v>1</v>
      </c>
      <c r="L212" s="44"/>
      <c r="M212" s="237" t="s">
        <v>1</v>
      </c>
      <c r="N212" s="238" t="s">
        <v>42</v>
      </c>
      <c r="O212" s="239"/>
      <c r="P212" s="240">
        <f>O212*H212</f>
        <v>0</v>
      </c>
      <c r="Q212" s="240">
        <v>0</v>
      </c>
      <c r="R212" s="240">
        <f>Q212*H212</f>
        <v>0</v>
      </c>
      <c r="S212" s="240">
        <v>0</v>
      </c>
      <c r="T212" s="241">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6026</v>
      </c>
    </row>
    <row r="213" s="2" customFormat="1" ht="6.96" customHeight="1">
      <c r="A213" s="38"/>
      <c r="B213" s="66"/>
      <c r="C213" s="67"/>
      <c r="D213" s="67"/>
      <c r="E213" s="67"/>
      <c r="F213" s="67"/>
      <c r="G213" s="67"/>
      <c r="H213" s="67"/>
      <c r="I213" s="67"/>
      <c r="J213" s="67"/>
      <c r="K213" s="67"/>
      <c r="L213" s="44"/>
      <c r="M213" s="38"/>
      <c r="O213" s="38"/>
      <c r="P213" s="38"/>
      <c r="Q213" s="38"/>
      <c r="R213" s="38"/>
      <c r="S213" s="38"/>
      <c r="T213" s="38"/>
      <c r="U213" s="38"/>
      <c r="V213" s="38"/>
      <c r="W213" s="38"/>
      <c r="X213" s="38"/>
      <c r="Y213" s="38"/>
      <c r="Z213" s="38"/>
      <c r="AA213" s="38"/>
      <c r="AB213" s="38"/>
      <c r="AC213" s="38"/>
      <c r="AD213" s="38"/>
      <c r="AE213" s="38"/>
    </row>
  </sheetData>
  <sheetProtection sheet="1" autoFilter="0" formatColumns="0" formatRows="0" objects="1" scenarios="1" spinCount="100000" saltValue="V2tMP41868/IOqQbdh50KOWdUoCll1zgZXmUVyFjR9NbhEgKRDeQAx5nVCbdcwcHLjAMQPlCrmwWSl/B+cnfCA==" hashValue="Gb4pxFxmoKO10KkpvD3ZXat62ueFE3cRpiGNBHZvQTQ778UwMavqn03yBdRuafjBfCnCZ4Sz0fbJbH6rI/vm7A==" algorithmName="SHA-512" password="CC35"/>
  <autoFilter ref="C128:K212"/>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6027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1876</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ROUND((SUM(BE127:BE200)),  2)</f>
        <v>0</v>
      </c>
      <c r="G35" s="38"/>
      <c r="H35" s="38"/>
      <c r="I35" s="164">
        <v>0.20999999999999999</v>
      </c>
      <c r="J35" s="163">
        <f>ROUND(((SUM(BE127:BE200))*I35),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ROUND((SUM(BF127:BF200)),  2)</f>
        <v>0</v>
      </c>
      <c r="G36" s="38"/>
      <c r="H36" s="38"/>
      <c r="I36" s="164">
        <v>0.14999999999999999</v>
      </c>
      <c r="J36" s="163">
        <f>ROUND(((SUM(BF127:BF200))*I36),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ROUND((SUM(BG127:BG200)),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ROUND((SUM(BH127:BH200)),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ROUND((SUM(BI127:BI200)),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2454</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2455</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2456</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2457</v>
      </c>
      <c r="E102" s="277"/>
      <c r="F102" s="277"/>
      <c r="G102" s="277"/>
      <c r="H102" s="277"/>
      <c r="I102" s="277"/>
      <c r="J102" s="278">
        <f>J151</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2458</v>
      </c>
      <c r="E103" s="277"/>
      <c r="F103" s="277"/>
      <c r="G103" s="277"/>
      <c r="H103" s="277"/>
      <c r="I103" s="277"/>
      <c r="J103" s="278">
        <f>J164</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2459</v>
      </c>
      <c r="E104" s="277"/>
      <c r="F104" s="277"/>
      <c r="G104" s="277"/>
      <c r="H104" s="277"/>
      <c r="I104" s="277"/>
      <c r="J104" s="278">
        <f>J186</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1886</v>
      </c>
      <c r="E105" s="191"/>
      <c r="F105" s="191"/>
      <c r="G105" s="191"/>
      <c r="H105" s="191"/>
      <c r="I105" s="191"/>
      <c r="J105" s="192">
        <f>J199</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4284</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B02 -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P128+P199</f>
        <v>0</v>
      </c>
      <c r="Q127" s="104"/>
      <c r="R127" s="202">
        <f>R128+R199</f>
        <v>6.696460000000001</v>
      </c>
      <c r="S127" s="104"/>
      <c r="T127" s="203">
        <f>T128+T199</f>
        <v>0</v>
      </c>
      <c r="U127" s="38"/>
      <c r="V127" s="38"/>
      <c r="W127" s="38"/>
      <c r="X127" s="38"/>
      <c r="Y127" s="38"/>
      <c r="Z127" s="38"/>
      <c r="AA127" s="38"/>
      <c r="AB127" s="38"/>
      <c r="AC127" s="38"/>
      <c r="AD127" s="38"/>
      <c r="AE127" s="38"/>
      <c r="AT127" s="17" t="s">
        <v>76</v>
      </c>
      <c r="AU127" s="17" t="s">
        <v>229</v>
      </c>
      <c r="BK127" s="204">
        <f>BK128+BK199</f>
        <v>0</v>
      </c>
    </row>
    <row r="128" s="11" customFormat="1" ht="25.92" customHeight="1">
      <c r="A128" s="11"/>
      <c r="B128" s="205"/>
      <c r="C128" s="206"/>
      <c r="D128" s="207" t="s">
        <v>76</v>
      </c>
      <c r="E128" s="208" t="s">
        <v>2460</v>
      </c>
      <c r="F128" s="208" t="s">
        <v>2461</v>
      </c>
      <c r="G128" s="206"/>
      <c r="H128" s="206"/>
      <c r="I128" s="209"/>
      <c r="J128" s="210">
        <f>BK128</f>
        <v>0</v>
      </c>
      <c r="K128" s="206"/>
      <c r="L128" s="211"/>
      <c r="M128" s="212"/>
      <c r="N128" s="213"/>
      <c r="O128" s="213"/>
      <c r="P128" s="214">
        <f>P129+P132+P151+P164+P186</f>
        <v>0</v>
      </c>
      <c r="Q128" s="213"/>
      <c r="R128" s="214">
        <f>R129+R132+R151+R164+R186</f>
        <v>6.696460000000001</v>
      </c>
      <c r="S128" s="213"/>
      <c r="T128" s="215">
        <f>T129+T132+T151+T164+T186</f>
        <v>0</v>
      </c>
      <c r="U128" s="11"/>
      <c r="V128" s="11"/>
      <c r="W128" s="11"/>
      <c r="X128" s="11"/>
      <c r="Y128" s="11"/>
      <c r="Z128" s="11"/>
      <c r="AA128" s="11"/>
      <c r="AB128" s="11"/>
      <c r="AC128" s="11"/>
      <c r="AD128" s="11"/>
      <c r="AE128" s="11"/>
      <c r="AR128" s="216" t="s">
        <v>87</v>
      </c>
      <c r="AT128" s="217" t="s">
        <v>76</v>
      </c>
      <c r="AU128" s="217" t="s">
        <v>77</v>
      </c>
      <c r="AY128" s="216" t="s">
        <v>247</v>
      </c>
      <c r="BK128" s="218">
        <f>BK129+BK132+BK151+BK164+BK186</f>
        <v>0</v>
      </c>
    </row>
    <row r="129" s="11" customFormat="1" ht="22.8" customHeight="1">
      <c r="A129" s="11"/>
      <c r="B129" s="205"/>
      <c r="C129" s="206"/>
      <c r="D129" s="207" t="s">
        <v>76</v>
      </c>
      <c r="E129" s="280" t="s">
        <v>2462</v>
      </c>
      <c r="F129" s="280" t="s">
        <v>2463</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279</v>
      </c>
      <c r="D130" s="219" t="s">
        <v>248</v>
      </c>
      <c r="E130" s="220" t="s">
        <v>2464</v>
      </c>
      <c r="F130" s="221" t="s">
        <v>2465</v>
      </c>
      <c r="G130" s="222" t="s">
        <v>251</v>
      </c>
      <c r="H130" s="223">
        <v>1</v>
      </c>
      <c r="I130" s="224"/>
      <c r="J130" s="225">
        <f>ROUND(I130*H130,2)</f>
        <v>0</v>
      </c>
      <c r="K130" s="221" t="s">
        <v>2091</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6028</v>
      </c>
    </row>
    <row r="131" s="2" customFormat="1" ht="37.8" customHeight="1">
      <c r="A131" s="38"/>
      <c r="B131" s="39"/>
      <c r="C131" s="219" t="s">
        <v>305</v>
      </c>
      <c r="D131" s="219" t="s">
        <v>248</v>
      </c>
      <c r="E131" s="220" t="s">
        <v>2467</v>
      </c>
      <c r="F131" s="221" t="s">
        <v>2468</v>
      </c>
      <c r="G131" s="222" t="s">
        <v>364</v>
      </c>
      <c r="H131" s="223">
        <v>0.050000000000000003</v>
      </c>
      <c r="I131" s="224"/>
      <c r="J131" s="225">
        <f>ROUND(I131*H131,2)</f>
        <v>0</v>
      </c>
      <c r="K131" s="221" t="s">
        <v>2091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6029</v>
      </c>
    </row>
    <row r="132" s="11" customFormat="1" ht="22.8" customHeight="1">
      <c r="A132" s="11"/>
      <c r="B132" s="205"/>
      <c r="C132" s="206"/>
      <c r="D132" s="207" t="s">
        <v>76</v>
      </c>
      <c r="E132" s="280" t="s">
        <v>2470</v>
      </c>
      <c r="F132" s="280" t="s">
        <v>2471</v>
      </c>
      <c r="G132" s="206"/>
      <c r="H132" s="206"/>
      <c r="I132" s="209"/>
      <c r="J132" s="281">
        <f>BK132</f>
        <v>0</v>
      </c>
      <c r="K132" s="206"/>
      <c r="L132" s="211"/>
      <c r="M132" s="212"/>
      <c r="N132" s="213"/>
      <c r="O132" s="213"/>
      <c r="P132" s="214">
        <f>SUM(P133:P150)</f>
        <v>0</v>
      </c>
      <c r="Q132" s="213"/>
      <c r="R132" s="214">
        <f>SUM(R133:R150)</f>
        <v>0.89241000000000004</v>
      </c>
      <c r="S132" s="213"/>
      <c r="T132" s="215">
        <f>SUM(T133:T150)</f>
        <v>0</v>
      </c>
      <c r="U132" s="11"/>
      <c r="V132" s="11"/>
      <c r="W132" s="11"/>
      <c r="X132" s="11"/>
      <c r="Y132" s="11"/>
      <c r="Z132" s="11"/>
      <c r="AA132" s="11"/>
      <c r="AB132" s="11"/>
      <c r="AC132" s="11"/>
      <c r="AD132" s="11"/>
      <c r="AE132" s="11"/>
      <c r="AR132" s="216" t="s">
        <v>87</v>
      </c>
      <c r="AT132" s="217" t="s">
        <v>76</v>
      </c>
      <c r="AU132" s="217" t="s">
        <v>85</v>
      </c>
      <c r="AY132" s="216" t="s">
        <v>247</v>
      </c>
      <c r="BK132" s="218">
        <f>SUM(BK133:BK150)</f>
        <v>0</v>
      </c>
    </row>
    <row r="133" s="2" customFormat="1" ht="24.15" customHeight="1">
      <c r="A133" s="38"/>
      <c r="B133" s="39"/>
      <c r="C133" s="219" t="s">
        <v>308</v>
      </c>
      <c r="D133" s="219" t="s">
        <v>248</v>
      </c>
      <c r="E133" s="220" t="s">
        <v>2472</v>
      </c>
      <c r="F133" s="221" t="s">
        <v>2473</v>
      </c>
      <c r="G133" s="222" t="s">
        <v>2242</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6030</v>
      </c>
    </row>
    <row r="134" s="2" customFormat="1" ht="37.8" customHeight="1">
      <c r="A134" s="38"/>
      <c r="B134" s="39"/>
      <c r="C134" s="219" t="s">
        <v>557</v>
      </c>
      <c r="D134" s="219" t="s">
        <v>248</v>
      </c>
      <c r="E134" s="220" t="s">
        <v>2475</v>
      </c>
      <c r="F134" s="221" t="s">
        <v>2476</v>
      </c>
      <c r="G134" s="222" t="s">
        <v>2242</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6031</v>
      </c>
    </row>
    <row r="135" s="2" customFormat="1" ht="24.15" customHeight="1">
      <c r="A135" s="38"/>
      <c r="B135" s="39"/>
      <c r="C135" s="219" t="s">
        <v>311</v>
      </c>
      <c r="D135" s="219" t="s">
        <v>248</v>
      </c>
      <c r="E135" s="220" t="s">
        <v>2478</v>
      </c>
      <c r="F135" s="221" t="s">
        <v>2479</v>
      </c>
      <c r="G135" s="222" t="s">
        <v>2242</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6032</v>
      </c>
    </row>
    <row r="136" s="2" customFormat="1" ht="16.5" customHeight="1">
      <c r="A136" s="38"/>
      <c r="B136" s="39"/>
      <c r="C136" s="219" t="s">
        <v>572</v>
      </c>
      <c r="D136" s="219" t="s">
        <v>248</v>
      </c>
      <c r="E136" s="220" t="s">
        <v>2481</v>
      </c>
      <c r="F136" s="221" t="s">
        <v>2482</v>
      </c>
      <c r="G136" s="222" t="s">
        <v>2242</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6033</v>
      </c>
    </row>
    <row r="137" s="2" customFormat="1" ht="16.5" customHeight="1">
      <c r="A137" s="38"/>
      <c r="B137" s="39"/>
      <c r="C137" s="219" t="s">
        <v>316</v>
      </c>
      <c r="D137" s="219" t="s">
        <v>248</v>
      </c>
      <c r="E137" s="220" t="s">
        <v>2484</v>
      </c>
      <c r="F137" s="221" t="s">
        <v>2485</v>
      </c>
      <c r="G137" s="222" t="s">
        <v>2242</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6034</v>
      </c>
    </row>
    <row r="138" s="2" customFormat="1" ht="16.5" customHeight="1">
      <c r="A138" s="38"/>
      <c r="B138" s="39"/>
      <c r="C138" s="219" t="s">
        <v>589</v>
      </c>
      <c r="D138" s="219" t="s">
        <v>248</v>
      </c>
      <c r="E138" s="220" t="s">
        <v>2487</v>
      </c>
      <c r="F138" s="221" t="s">
        <v>2488</v>
      </c>
      <c r="G138" s="222" t="s">
        <v>2242</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6035</v>
      </c>
    </row>
    <row r="139" s="2" customFormat="1" ht="16.5" customHeight="1">
      <c r="A139" s="38"/>
      <c r="B139" s="39"/>
      <c r="C139" s="219" t="s">
        <v>499</v>
      </c>
      <c r="D139" s="219" t="s">
        <v>248</v>
      </c>
      <c r="E139" s="220" t="s">
        <v>2490</v>
      </c>
      <c r="F139" s="221" t="s">
        <v>2491</v>
      </c>
      <c r="G139" s="222" t="s">
        <v>2242</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6036</v>
      </c>
    </row>
    <row r="140" s="2" customFormat="1" ht="16.5" customHeight="1">
      <c r="A140" s="38"/>
      <c r="B140" s="39"/>
      <c r="C140" s="219" t="s">
        <v>291</v>
      </c>
      <c r="D140" s="219" t="s">
        <v>248</v>
      </c>
      <c r="E140" s="220" t="s">
        <v>2493</v>
      </c>
      <c r="F140" s="221" t="s">
        <v>2494</v>
      </c>
      <c r="G140" s="222" t="s">
        <v>251</v>
      </c>
      <c r="H140" s="223">
        <v>10</v>
      </c>
      <c r="I140" s="224"/>
      <c r="J140" s="225">
        <f>ROUND(I140*H140,2)</f>
        <v>0</v>
      </c>
      <c r="K140" s="221" t="s">
        <v>2091</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6037</v>
      </c>
    </row>
    <row r="141" s="2" customFormat="1" ht="24.15" customHeight="1">
      <c r="A141" s="38"/>
      <c r="B141" s="39"/>
      <c r="C141" s="219" t="s">
        <v>603</v>
      </c>
      <c r="D141" s="219" t="s">
        <v>248</v>
      </c>
      <c r="E141" s="220" t="s">
        <v>2496</v>
      </c>
      <c r="F141" s="221" t="s">
        <v>2497</v>
      </c>
      <c r="G141" s="222" t="s">
        <v>251</v>
      </c>
      <c r="H141" s="223">
        <v>1</v>
      </c>
      <c r="I141" s="224"/>
      <c r="J141" s="225">
        <f>ROUND(I141*H141,2)</f>
        <v>0</v>
      </c>
      <c r="K141" s="221" t="s">
        <v>2091</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6038</v>
      </c>
    </row>
    <row r="142" s="2" customFormat="1" ht="44.25" customHeight="1">
      <c r="A142" s="38"/>
      <c r="B142" s="39"/>
      <c r="C142" s="219" t="s">
        <v>264</v>
      </c>
      <c r="D142" s="219" t="s">
        <v>248</v>
      </c>
      <c r="E142" s="220" t="s">
        <v>2499</v>
      </c>
      <c r="F142" s="221" t="s">
        <v>2500</v>
      </c>
      <c r="G142" s="222" t="s">
        <v>251</v>
      </c>
      <c r="H142" s="223">
        <v>1</v>
      </c>
      <c r="I142" s="224"/>
      <c r="J142" s="225">
        <f>ROUND(I142*H142,2)</f>
        <v>0</v>
      </c>
      <c r="K142" s="221" t="s">
        <v>2091</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6039</v>
      </c>
    </row>
    <row r="143" s="2" customFormat="1" ht="24.15" customHeight="1">
      <c r="A143" s="38"/>
      <c r="B143" s="39"/>
      <c r="C143" s="219" t="s">
        <v>281</v>
      </c>
      <c r="D143" s="219" t="s">
        <v>248</v>
      </c>
      <c r="E143" s="220" t="s">
        <v>2502</v>
      </c>
      <c r="F143" s="221" t="s">
        <v>2503</v>
      </c>
      <c r="G143" s="222" t="s">
        <v>251</v>
      </c>
      <c r="H143" s="223">
        <v>1</v>
      </c>
      <c r="I143" s="224"/>
      <c r="J143" s="225">
        <f>ROUND(I143*H143,2)</f>
        <v>0</v>
      </c>
      <c r="K143" s="221" t="s">
        <v>2091</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6040</v>
      </c>
    </row>
    <row r="144" s="2" customFormat="1" ht="33" customHeight="1">
      <c r="A144" s="38"/>
      <c r="B144" s="39"/>
      <c r="C144" s="219" t="s">
        <v>285</v>
      </c>
      <c r="D144" s="219" t="s">
        <v>248</v>
      </c>
      <c r="E144" s="220" t="s">
        <v>2505</v>
      </c>
      <c r="F144" s="221" t="s">
        <v>2506</v>
      </c>
      <c r="G144" s="222" t="s">
        <v>398</v>
      </c>
      <c r="H144" s="223">
        <v>1</v>
      </c>
      <c r="I144" s="224"/>
      <c r="J144" s="225">
        <f>ROUND(I144*H144,2)</f>
        <v>0</v>
      </c>
      <c r="K144" s="221" t="s">
        <v>2091</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6041</v>
      </c>
    </row>
    <row r="145" s="2" customFormat="1" ht="55.5" customHeight="1">
      <c r="A145" s="38"/>
      <c r="B145" s="39"/>
      <c r="C145" s="219" t="s">
        <v>528</v>
      </c>
      <c r="D145" s="219" t="s">
        <v>248</v>
      </c>
      <c r="E145" s="220" t="s">
        <v>6042</v>
      </c>
      <c r="F145" s="221" t="s">
        <v>6043</v>
      </c>
      <c r="G145" s="222" t="s">
        <v>251</v>
      </c>
      <c r="H145" s="223">
        <v>1</v>
      </c>
      <c r="I145" s="224"/>
      <c r="J145" s="225">
        <f>ROUND(I145*H145,2)</f>
        <v>0</v>
      </c>
      <c r="K145" s="221" t="s">
        <v>2091</v>
      </c>
      <c r="L145" s="44"/>
      <c r="M145" s="226" t="s">
        <v>1</v>
      </c>
      <c r="N145" s="227" t="s">
        <v>42</v>
      </c>
      <c r="O145" s="91"/>
      <c r="P145" s="228">
        <f>O145*H145</f>
        <v>0</v>
      </c>
      <c r="Q145" s="228">
        <v>0.00379</v>
      </c>
      <c r="R145" s="228">
        <f>Q145*H145</f>
        <v>0.00379</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6044</v>
      </c>
    </row>
    <row r="146" s="2" customFormat="1" ht="55.5" customHeight="1">
      <c r="A146" s="38"/>
      <c r="B146" s="39"/>
      <c r="C146" s="219" t="s">
        <v>304</v>
      </c>
      <c r="D146" s="219" t="s">
        <v>248</v>
      </c>
      <c r="E146" s="220" t="s">
        <v>2508</v>
      </c>
      <c r="F146" s="221" t="s">
        <v>2509</v>
      </c>
      <c r="G146" s="222" t="s">
        <v>251</v>
      </c>
      <c r="H146" s="223">
        <v>2</v>
      </c>
      <c r="I146" s="224"/>
      <c r="J146" s="225">
        <f>ROUND(I146*H146,2)</f>
        <v>0</v>
      </c>
      <c r="K146" s="221" t="s">
        <v>2091</v>
      </c>
      <c r="L146" s="44"/>
      <c r="M146" s="226" t="s">
        <v>1</v>
      </c>
      <c r="N146" s="227" t="s">
        <v>42</v>
      </c>
      <c r="O146" s="91"/>
      <c r="P146" s="228">
        <f>O146*H146</f>
        <v>0</v>
      </c>
      <c r="Q146" s="228">
        <v>0.0033899999999999998</v>
      </c>
      <c r="R146" s="228">
        <f>Q146*H146</f>
        <v>0.0067799999999999996</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6045</v>
      </c>
    </row>
    <row r="147" s="2" customFormat="1" ht="24.15" customHeight="1">
      <c r="A147" s="38"/>
      <c r="B147" s="39"/>
      <c r="C147" s="219" t="s">
        <v>313</v>
      </c>
      <c r="D147" s="219" t="s">
        <v>248</v>
      </c>
      <c r="E147" s="220" t="s">
        <v>2511</v>
      </c>
      <c r="F147" s="221" t="s">
        <v>2512</v>
      </c>
      <c r="G147" s="222" t="s">
        <v>251</v>
      </c>
      <c r="H147" s="223">
        <v>2</v>
      </c>
      <c r="I147" s="224"/>
      <c r="J147" s="225">
        <f>ROUND(I147*H147,2)</f>
        <v>0</v>
      </c>
      <c r="K147" s="221" t="s">
        <v>2091</v>
      </c>
      <c r="L147" s="44"/>
      <c r="M147" s="226" t="s">
        <v>1</v>
      </c>
      <c r="N147" s="227" t="s">
        <v>42</v>
      </c>
      <c r="O147" s="91"/>
      <c r="P147" s="228">
        <f>O147*H147</f>
        <v>0</v>
      </c>
      <c r="Q147" s="228">
        <v>0.2339</v>
      </c>
      <c r="R147" s="228">
        <f>Q147*H147</f>
        <v>0.46779999999999999</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6046</v>
      </c>
    </row>
    <row r="148" s="2" customFormat="1" ht="33" customHeight="1">
      <c r="A148" s="38"/>
      <c r="B148" s="39"/>
      <c r="C148" s="219" t="s">
        <v>296</v>
      </c>
      <c r="D148" s="219" t="s">
        <v>248</v>
      </c>
      <c r="E148" s="220" t="s">
        <v>2514</v>
      </c>
      <c r="F148" s="221" t="s">
        <v>2515</v>
      </c>
      <c r="G148" s="222" t="s">
        <v>251</v>
      </c>
      <c r="H148" s="223">
        <v>1</v>
      </c>
      <c r="I148" s="224"/>
      <c r="J148" s="225">
        <f>ROUND(I148*H148,2)</f>
        <v>0</v>
      </c>
      <c r="K148" s="221" t="s">
        <v>2091</v>
      </c>
      <c r="L148" s="44"/>
      <c r="M148" s="226" t="s">
        <v>1</v>
      </c>
      <c r="N148" s="227" t="s">
        <v>42</v>
      </c>
      <c r="O148" s="91"/>
      <c r="P148" s="228">
        <f>O148*H148</f>
        <v>0</v>
      </c>
      <c r="Q148" s="228">
        <v>0.18479000000000001</v>
      </c>
      <c r="R148" s="228">
        <f>Q148*H148</f>
        <v>0.18479000000000001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6047</v>
      </c>
    </row>
    <row r="149" s="2" customFormat="1" ht="24.15" customHeight="1">
      <c r="A149" s="38"/>
      <c r="B149" s="39"/>
      <c r="C149" s="219" t="s">
        <v>8</v>
      </c>
      <c r="D149" s="219" t="s">
        <v>248</v>
      </c>
      <c r="E149" s="220" t="s">
        <v>2517</v>
      </c>
      <c r="F149" s="221" t="s">
        <v>2518</v>
      </c>
      <c r="G149" s="222" t="s">
        <v>251</v>
      </c>
      <c r="H149" s="223">
        <v>1</v>
      </c>
      <c r="I149" s="224"/>
      <c r="J149" s="225">
        <f>ROUND(I149*H149,2)</f>
        <v>0</v>
      </c>
      <c r="K149" s="221" t="s">
        <v>2091</v>
      </c>
      <c r="L149" s="44"/>
      <c r="M149" s="226" t="s">
        <v>1</v>
      </c>
      <c r="N149" s="227" t="s">
        <v>42</v>
      </c>
      <c r="O149" s="91"/>
      <c r="P149" s="228">
        <f>O149*H149</f>
        <v>0</v>
      </c>
      <c r="Q149" s="228">
        <v>0.16471</v>
      </c>
      <c r="R149" s="228">
        <f>Q149*H149</f>
        <v>0.16471</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6048</v>
      </c>
    </row>
    <row r="150" s="2" customFormat="1" ht="44.25" customHeight="1">
      <c r="A150" s="38"/>
      <c r="B150" s="39"/>
      <c r="C150" s="219" t="s">
        <v>7</v>
      </c>
      <c r="D150" s="219" t="s">
        <v>248</v>
      </c>
      <c r="E150" s="220" t="s">
        <v>2520</v>
      </c>
      <c r="F150" s="221" t="s">
        <v>2521</v>
      </c>
      <c r="G150" s="222" t="s">
        <v>364</v>
      </c>
      <c r="H150" s="223">
        <v>0.89200000000000002</v>
      </c>
      <c r="I150" s="224"/>
      <c r="J150" s="225">
        <f>ROUND(I150*H150,2)</f>
        <v>0</v>
      </c>
      <c r="K150" s="221" t="s">
        <v>2091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87</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6049</v>
      </c>
    </row>
    <row r="151" s="11" customFormat="1" ht="22.8" customHeight="1">
      <c r="A151" s="11"/>
      <c r="B151" s="205"/>
      <c r="C151" s="206"/>
      <c r="D151" s="207" t="s">
        <v>76</v>
      </c>
      <c r="E151" s="280" t="s">
        <v>2523</v>
      </c>
      <c r="F151" s="280" t="s">
        <v>2524</v>
      </c>
      <c r="G151" s="206"/>
      <c r="H151" s="206"/>
      <c r="I151" s="209"/>
      <c r="J151" s="281">
        <f>BK151</f>
        <v>0</v>
      </c>
      <c r="K151" s="206"/>
      <c r="L151" s="211"/>
      <c r="M151" s="212"/>
      <c r="N151" s="213"/>
      <c r="O151" s="213"/>
      <c r="P151" s="214">
        <f>SUM(P152:P163)</f>
        <v>0</v>
      </c>
      <c r="Q151" s="213"/>
      <c r="R151" s="214">
        <f>SUM(R152:R163)</f>
        <v>0.44566</v>
      </c>
      <c r="S151" s="213"/>
      <c r="T151" s="215">
        <f>SUM(T152:T163)</f>
        <v>0</v>
      </c>
      <c r="U151" s="11"/>
      <c r="V151" s="11"/>
      <c r="W151" s="11"/>
      <c r="X151" s="11"/>
      <c r="Y151" s="11"/>
      <c r="Z151" s="11"/>
      <c r="AA151" s="11"/>
      <c r="AB151" s="11"/>
      <c r="AC151" s="11"/>
      <c r="AD151" s="11"/>
      <c r="AE151" s="11"/>
      <c r="AR151" s="216" t="s">
        <v>87</v>
      </c>
      <c r="AT151" s="217" t="s">
        <v>76</v>
      </c>
      <c r="AU151" s="217" t="s">
        <v>85</v>
      </c>
      <c r="AY151" s="216" t="s">
        <v>247</v>
      </c>
      <c r="BK151" s="218">
        <f>SUM(BK152:BK163)</f>
        <v>0</v>
      </c>
    </row>
    <row r="152" s="2" customFormat="1" ht="24.15" customHeight="1">
      <c r="A152" s="38"/>
      <c r="B152" s="39"/>
      <c r="C152" s="219" t="s">
        <v>627</v>
      </c>
      <c r="D152" s="219" t="s">
        <v>248</v>
      </c>
      <c r="E152" s="220" t="s">
        <v>2531</v>
      </c>
      <c r="F152" s="221" t="s">
        <v>2532</v>
      </c>
      <c r="G152" s="222" t="s">
        <v>681</v>
      </c>
      <c r="H152" s="223">
        <v>50</v>
      </c>
      <c r="I152" s="224"/>
      <c r="J152" s="225">
        <f>ROUND(I152*H152,2)</f>
        <v>0</v>
      </c>
      <c r="K152" s="221" t="s">
        <v>2091</v>
      </c>
      <c r="L152" s="44"/>
      <c r="M152" s="226" t="s">
        <v>1</v>
      </c>
      <c r="N152" s="227" t="s">
        <v>42</v>
      </c>
      <c r="O152" s="91"/>
      <c r="P152" s="228">
        <f>O152*H152</f>
        <v>0</v>
      </c>
      <c r="Q152" s="228">
        <v>0.00075000000000000002</v>
      </c>
      <c r="R152" s="228">
        <f>Q152*H152</f>
        <v>0.037499999999999999</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6050</v>
      </c>
    </row>
    <row r="153" s="2" customFormat="1" ht="24.15" customHeight="1">
      <c r="A153" s="38"/>
      <c r="B153" s="39"/>
      <c r="C153" s="219" t="s">
        <v>513</v>
      </c>
      <c r="D153" s="219" t="s">
        <v>248</v>
      </c>
      <c r="E153" s="220" t="s">
        <v>2534</v>
      </c>
      <c r="F153" s="221" t="s">
        <v>2535</v>
      </c>
      <c r="G153" s="222" t="s">
        <v>681</v>
      </c>
      <c r="H153" s="223">
        <v>100</v>
      </c>
      <c r="I153" s="224"/>
      <c r="J153" s="225">
        <f>ROUND(I153*H153,2)</f>
        <v>0</v>
      </c>
      <c r="K153" s="221" t="s">
        <v>2091</v>
      </c>
      <c r="L153" s="44"/>
      <c r="M153" s="226" t="s">
        <v>1</v>
      </c>
      <c r="N153" s="227" t="s">
        <v>42</v>
      </c>
      <c r="O153" s="91"/>
      <c r="P153" s="228">
        <f>O153*H153</f>
        <v>0</v>
      </c>
      <c r="Q153" s="228">
        <v>0.0012899999999999999</v>
      </c>
      <c r="R153" s="228">
        <f>Q153*H153</f>
        <v>0.129</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6051</v>
      </c>
    </row>
    <row r="154" s="2" customFormat="1" ht="24.15" customHeight="1">
      <c r="A154" s="38"/>
      <c r="B154" s="39"/>
      <c r="C154" s="219" t="s">
        <v>616</v>
      </c>
      <c r="D154" s="219" t="s">
        <v>248</v>
      </c>
      <c r="E154" s="220" t="s">
        <v>2537</v>
      </c>
      <c r="F154" s="221" t="s">
        <v>2538</v>
      </c>
      <c r="G154" s="222" t="s">
        <v>681</v>
      </c>
      <c r="H154" s="223">
        <v>100</v>
      </c>
      <c r="I154" s="224"/>
      <c r="J154" s="225">
        <f>ROUND(I154*H154,2)</f>
        <v>0</v>
      </c>
      <c r="K154" s="221" t="s">
        <v>2091</v>
      </c>
      <c r="L154" s="44"/>
      <c r="M154" s="226" t="s">
        <v>1</v>
      </c>
      <c r="N154" s="227" t="s">
        <v>42</v>
      </c>
      <c r="O154" s="91"/>
      <c r="P154" s="228">
        <f>O154*H154</f>
        <v>0</v>
      </c>
      <c r="Q154" s="228">
        <v>0.0016100000000000001</v>
      </c>
      <c r="R154" s="228">
        <f>Q154*H154</f>
        <v>0.161</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6052</v>
      </c>
    </row>
    <row r="155" s="2" customFormat="1" ht="24.15" customHeight="1">
      <c r="A155" s="38"/>
      <c r="B155" s="39"/>
      <c r="C155" s="219" t="s">
        <v>508</v>
      </c>
      <c r="D155" s="219" t="s">
        <v>248</v>
      </c>
      <c r="E155" s="220" t="s">
        <v>2540</v>
      </c>
      <c r="F155" s="221" t="s">
        <v>2541</v>
      </c>
      <c r="G155" s="222" t="s">
        <v>681</v>
      </c>
      <c r="H155" s="223">
        <v>15</v>
      </c>
      <c r="I155" s="224"/>
      <c r="J155" s="225">
        <f>ROUND(I155*H155,2)</f>
        <v>0</v>
      </c>
      <c r="K155" s="221" t="s">
        <v>2091</v>
      </c>
      <c r="L155" s="44"/>
      <c r="M155" s="226" t="s">
        <v>1</v>
      </c>
      <c r="N155" s="227" t="s">
        <v>42</v>
      </c>
      <c r="O155" s="91"/>
      <c r="P155" s="228">
        <f>O155*H155</f>
        <v>0</v>
      </c>
      <c r="Q155" s="228">
        <v>0.0033800000000000002</v>
      </c>
      <c r="R155" s="228">
        <f>Q155*H155</f>
        <v>0.050700000000000002</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6053</v>
      </c>
    </row>
    <row r="156" s="2" customFormat="1" ht="24.15" customHeight="1">
      <c r="A156" s="38"/>
      <c r="B156" s="39"/>
      <c r="C156" s="219" t="s">
        <v>636</v>
      </c>
      <c r="D156" s="219" t="s">
        <v>248</v>
      </c>
      <c r="E156" s="220" t="s">
        <v>6054</v>
      </c>
      <c r="F156" s="221" t="s">
        <v>6055</v>
      </c>
      <c r="G156" s="222" t="s">
        <v>398</v>
      </c>
      <c r="H156" s="223">
        <v>2</v>
      </c>
      <c r="I156" s="224"/>
      <c r="J156" s="225">
        <f>ROUND(I156*H156,2)</f>
        <v>0</v>
      </c>
      <c r="K156" s="221" t="s">
        <v>2091</v>
      </c>
      <c r="L156" s="44"/>
      <c r="M156" s="226" t="s">
        <v>1</v>
      </c>
      <c r="N156" s="227" t="s">
        <v>42</v>
      </c>
      <c r="O156" s="91"/>
      <c r="P156" s="228">
        <f>O156*H156</f>
        <v>0</v>
      </c>
      <c r="Q156" s="228">
        <v>2.0000000000000002E-05</v>
      </c>
      <c r="R156" s="228">
        <f>Q156*H156</f>
        <v>4.0000000000000003E-05</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6056</v>
      </c>
    </row>
    <row r="157" s="2" customFormat="1" ht="24.15" customHeight="1">
      <c r="A157" s="38"/>
      <c r="B157" s="39"/>
      <c r="C157" s="219" t="s">
        <v>522</v>
      </c>
      <c r="D157" s="219" t="s">
        <v>248</v>
      </c>
      <c r="E157" s="220" t="s">
        <v>6057</v>
      </c>
      <c r="F157" s="221" t="s">
        <v>6058</v>
      </c>
      <c r="G157" s="222" t="s">
        <v>398</v>
      </c>
      <c r="H157" s="223">
        <v>18</v>
      </c>
      <c r="I157" s="224"/>
      <c r="J157" s="225">
        <f>ROUND(I157*H157,2)</f>
        <v>0</v>
      </c>
      <c r="K157" s="221" t="s">
        <v>2091</v>
      </c>
      <c r="L157" s="44"/>
      <c r="M157" s="226" t="s">
        <v>1</v>
      </c>
      <c r="N157" s="227" t="s">
        <v>42</v>
      </c>
      <c r="O157" s="91"/>
      <c r="P157" s="228">
        <f>O157*H157</f>
        <v>0</v>
      </c>
      <c r="Q157" s="228">
        <v>3.0000000000000001E-05</v>
      </c>
      <c r="R157" s="228">
        <f>Q157*H157</f>
        <v>0.00054000000000000001</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6059</v>
      </c>
    </row>
    <row r="158" s="2" customFormat="1" ht="24.15" customHeight="1">
      <c r="A158" s="38"/>
      <c r="B158" s="39"/>
      <c r="C158" s="219" t="s">
        <v>526</v>
      </c>
      <c r="D158" s="219" t="s">
        <v>248</v>
      </c>
      <c r="E158" s="220" t="s">
        <v>2546</v>
      </c>
      <c r="F158" s="221" t="s">
        <v>2547</v>
      </c>
      <c r="G158" s="222" t="s">
        <v>681</v>
      </c>
      <c r="H158" s="223">
        <v>250</v>
      </c>
      <c r="I158" s="224"/>
      <c r="J158" s="225">
        <f>ROUND(I158*H158,2)</f>
        <v>0</v>
      </c>
      <c r="K158" s="221" t="s">
        <v>2091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6060</v>
      </c>
    </row>
    <row r="159" s="2" customFormat="1" ht="24.15" customHeight="1">
      <c r="A159" s="38"/>
      <c r="B159" s="39"/>
      <c r="C159" s="219" t="s">
        <v>663</v>
      </c>
      <c r="D159" s="219" t="s">
        <v>248</v>
      </c>
      <c r="E159" s="220" t="s">
        <v>2549</v>
      </c>
      <c r="F159" s="221" t="s">
        <v>2550</v>
      </c>
      <c r="G159" s="222" t="s">
        <v>681</v>
      </c>
      <c r="H159" s="223">
        <v>15</v>
      </c>
      <c r="I159" s="224"/>
      <c r="J159" s="225">
        <f>ROUND(I159*H159,2)</f>
        <v>0</v>
      </c>
      <c r="K159" s="221" t="s">
        <v>2091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6061</v>
      </c>
    </row>
    <row r="160" s="2" customFormat="1" ht="55.5" customHeight="1">
      <c r="A160" s="38"/>
      <c r="B160" s="39"/>
      <c r="C160" s="219" t="s">
        <v>531</v>
      </c>
      <c r="D160" s="219" t="s">
        <v>248</v>
      </c>
      <c r="E160" s="220" t="s">
        <v>2552</v>
      </c>
      <c r="F160" s="221" t="s">
        <v>2553</v>
      </c>
      <c r="G160" s="222" t="s">
        <v>681</v>
      </c>
      <c r="H160" s="223">
        <v>10</v>
      </c>
      <c r="I160" s="224"/>
      <c r="J160" s="225">
        <f>ROUND(I160*H160,2)</f>
        <v>0</v>
      </c>
      <c r="K160" s="221" t="s">
        <v>2091</v>
      </c>
      <c r="L160" s="44"/>
      <c r="M160" s="226" t="s">
        <v>1</v>
      </c>
      <c r="N160" s="227" t="s">
        <v>42</v>
      </c>
      <c r="O160" s="91"/>
      <c r="P160" s="228">
        <f>O160*H160</f>
        <v>0</v>
      </c>
      <c r="Q160" s="228">
        <v>0.00018000000000000001</v>
      </c>
      <c r="R160" s="228">
        <f>Q160*H160</f>
        <v>0.0018000000000000002</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6062</v>
      </c>
    </row>
    <row r="161" s="2" customFormat="1" ht="24.15" customHeight="1">
      <c r="A161" s="38"/>
      <c r="B161" s="39"/>
      <c r="C161" s="219" t="s">
        <v>678</v>
      </c>
      <c r="D161" s="219" t="s">
        <v>248</v>
      </c>
      <c r="E161" s="220" t="s">
        <v>2555</v>
      </c>
      <c r="F161" s="221" t="s">
        <v>2556</v>
      </c>
      <c r="G161" s="222" t="s">
        <v>398</v>
      </c>
      <c r="H161" s="223">
        <v>4</v>
      </c>
      <c r="I161" s="224"/>
      <c r="J161" s="225">
        <f>ROUND(I161*H161,2)</f>
        <v>0</v>
      </c>
      <c r="K161" s="221" t="s">
        <v>2091</v>
      </c>
      <c r="L161" s="44"/>
      <c r="M161" s="226" t="s">
        <v>1</v>
      </c>
      <c r="N161" s="227" t="s">
        <v>42</v>
      </c>
      <c r="O161" s="91"/>
      <c r="P161" s="228">
        <f>O161*H161</f>
        <v>0</v>
      </c>
      <c r="Q161" s="228">
        <v>0.00036999999999999999</v>
      </c>
      <c r="R161" s="228">
        <f>Q161*H161</f>
        <v>0.00148</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6063</v>
      </c>
    </row>
    <row r="162" s="2" customFormat="1" ht="55.5" customHeight="1">
      <c r="A162" s="38"/>
      <c r="B162" s="39"/>
      <c r="C162" s="219" t="s">
        <v>536</v>
      </c>
      <c r="D162" s="219" t="s">
        <v>248</v>
      </c>
      <c r="E162" s="220" t="s">
        <v>2558</v>
      </c>
      <c r="F162" s="221" t="s">
        <v>2559</v>
      </c>
      <c r="G162" s="222" t="s">
        <v>681</v>
      </c>
      <c r="H162" s="223">
        <v>265</v>
      </c>
      <c r="I162" s="224"/>
      <c r="J162" s="225">
        <f>ROUND(I162*H162,2)</f>
        <v>0</v>
      </c>
      <c r="K162" s="221" t="s">
        <v>2091</v>
      </c>
      <c r="L162" s="44"/>
      <c r="M162" s="226" t="s">
        <v>1</v>
      </c>
      <c r="N162" s="227" t="s">
        <v>42</v>
      </c>
      <c r="O162" s="91"/>
      <c r="P162" s="228">
        <f>O162*H162</f>
        <v>0</v>
      </c>
      <c r="Q162" s="228">
        <v>0.00024000000000000001</v>
      </c>
      <c r="R162" s="228">
        <f>Q162*H162</f>
        <v>0.063600000000000004</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6064</v>
      </c>
    </row>
    <row r="163" s="2" customFormat="1" ht="49.05" customHeight="1">
      <c r="A163" s="38"/>
      <c r="B163" s="39"/>
      <c r="C163" s="219" t="s">
        <v>723</v>
      </c>
      <c r="D163" s="219" t="s">
        <v>248</v>
      </c>
      <c r="E163" s="220" t="s">
        <v>2561</v>
      </c>
      <c r="F163" s="221" t="s">
        <v>2562</v>
      </c>
      <c r="G163" s="222" t="s">
        <v>364</v>
      </c>
      <c r="H163" s="223">
        <v>0.44600000000000001</v>
      </c>
      <c r="I163" s="224"/>
      <c r="J163" s="225">
        <f>ROUND(I163*H163,2)</f>
        <v>0</v>
      </c>
      <c r="K163" s="221" t="s">
        <v>2091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87</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6065</v>
      </c>
    </row>
    <row r="164" s="11" customFormat="1" ht="22.8" customHeight="1">
      <c r="A164" s="11"/>
      <c r="B164" s="205"/>
      <c r="C164" s="206"/>
      <c r="D164" s="207" t="s">
        <v>76</v>
      </c>
      <c r="E164" s="280" t="s">
        <v>2564</v>
      </c>
      <c r="F164" s="280" t="s">
        <v>2565</v>
      </c>
      <c r="G164" s="206"/>
      <c r="H164" s="206"/>
      <c r="I164" s="209"/>
      <c r="J164" s="281">
        <f>BK164</f>
        <v>0</v>
      </c>
      <c r="K164" s="206"/>
      <c r="L164" s="211"/>
      <c r="M164" s="212"/>
      <c r="N164" s="213"/>
      <c r="O164" s="213"/>
      <c r="P164" s="214">
        <f>SUM(P165:P185)</f>
        <v>0</v>
      </c>
      <c r="Q164" s="213"/>
      <c r="R164" s="214">
        <f>SUM(R165:R185)</f>
        <v>0.054469999999999998</v>
      </c>
      <c r="S164" s="213"/>
      <c r="T164" s="215">
        <f>SUM(T165:T185)</f>
        <v>0</v>
      </c>
      <c r="U164" s="11"/>
      <c r="V164" s="11"/>
      <c r="W164" s="11"/>
      <c r="X164" s="11"/>
      <c r="Y164" s="11"/>
      <c r="Z164" s="11"/>
      <c r="AA164" s="11"/>
      <c r="AB164" s="11"/>
      <c r="AC164" s="11"/>
      <c r="AD164" s="11"/>
      <c r="AE164" s="11"/>
      <c r="AR164" s="216" t="s">
        <v>87</v>
      </c>
      <c r="AT164" s="217" t="s">
        <v>76</v>
      </c>
      <c r="AU164" s="217" t="s">
        <v>85</v>
      </c>
      <c r="AY164" s="216" t="s">
        <v>247</v>
      </c>
      <c r="BK164" s="218">
        <f>SUM(BK165:BK185)</f>
        <v>0</v>
      </c>
    </row>
    <row r="165" s="2" customFormat="1" ht="24.15" customHeight="1">
      <c r="A165" s="38"/>
      <c r="B165" s="39"/>
      <c r="C165" s="219" t="s">
        <v>541</v>
      </c>
      <c r="D165" s="219" t="s">
        <v>248</v>
      </c>
      <c r="E165" s="220" t="s">
        <v>2566</v>
      </c>
      <c r="F165" s="221" t="s">
        <v>2567</v>
      </c>
      <c r="G165" s="222" t="s">
        <v>398</v>
      </c>
      <c r="H165" s="223">
        <v>10</v>
      </c>
      <c r="I165" s="224"/>
      <c r="J165" s="225">
        <f>ROUND(I165*H165,2)</f>
        <v>0</v>
      </c>
      <c r="K165" s="221" t="s">
        <v>2091</v>
      </c>
      <c r="L165" s="44"/>
      <c r="M165" s="226" t="s">
        <v>1</v>
      </c>
      <c r="N165" s="227" t="s">
        <v>42</v>
      </c>
      <c r="O165" s="91"/>
      <c r="P165" s="228">
        <f>O165*H165</f>
        <v>0</v>
      </c>
      <c r="Q165" s="228">
        <v>0.00025000000000000001</v>
      </c>
      <c r="R165" s="228">
        <f>Q165*H165</f>
        <v>0.0025000000000000001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6066</v>
      </c>
    </row>
    <row r="166" s="2" customFormat="1" ht="24.15" customHeight="1">
      <c r="A166" s="38"/>
      <c r="B166" s="39"/>
      <c r="C166" s="219" t="s">
        <v>779</v>
      </c>
      <c r="D166" s="219" t="s">
        <v>248</v>
      </c>
      <c r="E166" s="220" t="s">
        <v>2569</v>
      </c>
      <c r="F166" s="221" t="s">
        <v>2570</v>
      </c>
      <c r="G166" s="222" t="s">
        <v>398</v>
      </c>
      <c r="H166" s="223">
        <v>2</v>
      </c>
      <c r="I166" s="224"/>
      <c r="J166" s="225">
        <f>ROUND(I166*H166,2)</f>
        <v>0</v>
      </c>
      <c r="K166" s="221" t="s">
        <v>2091</v>
      </c>
      <c r="L166" s="44"/>
      <c r="M166" s="226" t="s">
        <v>1</v>
      </c>
      <c r="N166" s="227" t="s">
        <v>42</v>
      </c>
      <c r="O166" s="91"/>
      <c r="P166" s="228">
        <f>O166*H166</f>
        <v>0</v>
      </c>
      <c r="Q166" s="228">
        <v>0.00097000000000000005</v>
      </c>
      <c r="R166" s="228">
        <f>Q166*H166</f>
        <v>0.0019400000000000001</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6067</v>
      </c>
    </row>
    <row r="167" s="2" customFormat="1" ht="44.25" customHeight="1">
      <c r="A167" s="38"/>
      <c r="B167" s="39"/>
      <c r="C167" s="219" t="s">
        <v>634</v>
      </c>
      <c r="D167" s="219" t="s">
        <v>248</v>
      </c>
      <c r="E167" s="220" t="s">
        <v>6068</v>
      </c>
      <c r="F167" s="221" t="s">
        <v>6069</v>
      </c>
      <c r="G167" s="222" t="s">
        <v>251</v>
      </c>
      <c r="H167" s="223">
        <v>1</v>
      </c>
      <c r="I167" s="224"/>
      <c r="J167" s="225">
        <f>ROUND(I167*H167,2)</f>
        <v>0</v>
      </c>
      <c r="K167" s="221" t="s">
        <v>2091</v>
      </c>
      <c r="L167" s="44"/>
      <c r="M167" s="226" t="s">
        <v>1</v>
      </c>
      <c r="N167" s="227" t="s">
        <v>42</v>
      </c>
      <c r="O167" s="91"/>
      <c r="P167" s="228">
        <f>O167*H167</f>
        <v>0</v>
      </c>
      <c r="Q167" s="228">
        <v>0.00069999999999999999</v>
      </c>
      <c r="R167" s="228">
        <f>Q167*H167</f>
        <v>0.00069999999999999999</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6070</v>
      </c>
    </row>
    <row r="168" s="2" customFormat="1" ht="37.8" customHeight="1">
      <c r="A168" s="38"/>
      <c r="B168" s="39"/>
      <c r="C168" s="219" t="s">
        <v>796</v>
      </c>
      <c r="D168" s="219" t="s">
        <v>248</v>
      </c>
      <c r="E168" s="220" t="s">
        <v>6071</v>
      </c>
      <c r="F168" s="221" t="s">
        <v>6072</v>
      </c>
      <c r="G168" s="222" t="s">
        <v>398</v>
      </c>
      <c r="H168" s="223">
        <v>1</v>
      </c>
      <c r="I168" s="224"/>
      <c r="J168" s="225">
        <f>ROUND(I168*H168,2)</f>
        <v>0</v>
      </c>
      <c r="K168" s="221" t="s">
        <v>2091</v>
      </c>
      <c r="L168" s="44"/>
      <c r="M168" s="226" t="s">
        <v>1</v>
      </c>
      <c r="N168" s="227" t="s">
        <v>42</v>
      </c>
      <c r="O168" s="91"/>
      <c r="P168" s="228">
        <f>O168*H168</f>
        <v>0</v>
      </c>
      <c r="Q168" s="228">
        <v>0.00013999999999999999</v>
      </c>
      <c r="R168" s="228">
        <f>Q168*H168</f>
        <v>0.00013999999999999999</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6073</v>
      </c>
    </row>
    <row r="169" s="2" customFormat="1" ht="21.75" customHeight="1">
      <c r="A169" s="38"/>
      <c r="B169" s="39"/>
      <c r="C169" s="219" t="s">
        <v>560</v>
      </c>
      <c r="D169" s="219" t="s">
        <v>248</v>
      </c>
      <c r="E169" s="220" t="s">
        <v>2578</v>
      </c>
      <c r="F169" s="221" t="s">
        <v>2579</v>
      </c>
      <c r="G169" s="222" t="s">
        <v>398</v>
      </c>
      <c r="H169" s="223">
        <v>1</v>
      </c>
      <c r="I169" s="224"/>
      <c r="J169" s="225">
        <f>ROUND(I169*H169,2)</f>
        <v>0</v>
      </c>
      <c r="K169" s="221" t="s">
        <v>2091</v>
      </c>
      <c r="L169" s="44"/>
      <c r="M169" s="226" t="s">
        <v>1</v>
      </c>
      <c r="N169" s="227" t="s">
        <v>42</v>
      </c>
      <c r="O169" s="91"/>
      <c r="P169" s="228">
        <f>O169*H169</f>
        <v>0</v>
      </c>
      <c r="Q169" s="228">
        <v>0.00052999999999999998</v>
      </c>
      <c r="R169" s="228">
        <f>Q169*H169</f>
        <v>0.00052999999999999998</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6074</v>
      </c>
    </row>
    <row r="170" s="2" customFormat="1" ht="21.75" customHeight="1">
      <c r="A170" s="38"/>
      <c r="B170" s="39"/>
      <c r="C170" s="219" t="s">
        <v>809</v>
      </c>
      <c r="D170" s="219" t="s">
        <v>248</v>
      </c>
      <c r="E170" s="220" t="s">
        <v>2581</v>
      </c>
      <c r="F170" s="221" t="s">
        <v>2582</v>
      </c>
      <c r="G170" s="222" t="s">
        <v>398</v>
      </c>
      <c r="H170" s="223">
        <v>4</v>
      </c>
      <c r="I170" s="224"/>
      <c r="J170" s="225">
        <f>ROUND(I170*H170,2)</f>
        <v>0</v>
      </c>
      <c r="K170" s="221" t="s">
        <v>2091</v>
      </c>
      <c r="L170" s="44"/>
      <c r="M170" s="226" t="s">
        <v>1</v>
      </c>
      <c r="N170" s="227" t="s">
        <v>42</v>
      </c>
      <c r="O170" s="91"/>
      <c r="P170" s="228">
        <f>O170*H170</f>
        <v>0</v>
      </c>
      <c r="Q170" s="228">
        <v>0.00084000000000000003</v>
      </c>
      <c r="R170" s="228">
        <f>Q170*H170</f>
        <v>0.0033600000000000001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6075</v>
      </c>
    </row>
    <row r="171" s="2" customFormat="1" ht="24.15" customHeight="1">
      <c r="A171" s="38"/>
      <c r="B171" s="39"/>
      <c r="C171" s="219" t="s">
        <v>566</v>
      </c>
      <c r="D171" s="219" t="s">
        <v>248</v>
      </c>
      <c r="E171" s="220" t="s">
        <v>2584</v>
      </c>
      <c r="F171" s="221" t="s">
        <v>2585</v>
      </c>
      <c r="G171" s="222" t="s">
        <v>398</v>
      </c>
      <c r="H171" s="223">
        <v>2</v>
      </c>
      <c r="I171" s="224"/>
      <c r="J171" s="225">
        <f>ROUND(I171*H171,2)</f>
        <v>0</v>
      </c>
      <c r="K171" s="221" t="s">
        <v>2091</v>
      </c>
      <c r="L171" s="44"/>
      <c r="M171" s="226" t="s">
        <v>1</v>
      </c>
      <c r="N171" s="227" t="s">
        <v>42</v>
      </c>
      <c r="O171" s="91"/>
      <c r="P171" s="228">
        <f>O171*H171</f>
        <v>0</v>
      </c>
      <c r="Q171" s="228">
        <v>0.00025000000000000001</v>
      </c>
      <c r="R171" s="228">
        <f>Q171*H171</f>
        <v>0.00050000000000000001</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6076</v>
      </c>
    </row>
    <row r="172" s="2" customFormat="1" ht="21.75" customHeight="1">
      <c r="A172" s="38"/>
      <c r="B172" s="39"/>
      <c r="C172" s="219" t="s">
        <v>824</v>
      </c>
      <c r="D172" s="219" t="s">
        <v>248</v>
      </c>
      <c r="E172" s="220" t="s">
        <v>2587</v>
      </c>
      <c r="F172" s="221" t="s">
        <v>2588</v>
      </c>
      <c r="G172" s="222" t="s">
        <v>398</v>
      </c>
      <c r="H172" s="223">
        <v>3</v>
      </c>
      <c r="I172" s="224"/>
      <c r="J172" s="225">
        <f>ROUND(I172*H172,2)</f>
        <v>0</v>
      </c>
      <c r="K172" s="221" t="s">
        <v>2091</v>
      </c>
      <c r="L172" s="44"/>
      <c r="M172" s="226" t="s">
        <v>1</v>
      </c>
      <c r="N172" s="227" t="s">
        <v>42</v>
      </c>
      <c r="O172" s="91"/>
      <c r="P172" s="228">
        <f>O172*H172</f>
        <v>0</v>
      </c>
      <c r="Q172" s="228">
        <v>0.00044000000000000002</v>
      </c>
      <c r="R172" s="228">
        <f>Q172*H172</f>
        <v>0.00132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6077</v>
      </c>
    </row>
    <row r="173" s="2" customFormat="1" ht="21.75" customHeight="1">
      <c r="A173" s="38"/>
      <c r="B173" s="39"/>
      <c r="C173" s="219" t="s">
        <v>575</v>
      </c>
      <c r="D173" s="219" t="s">
        <v>248</v>
      </c>
      <c r="E173" s="220" t="s">
        <v>2590</v>
      </c>
      <c r="F173" s="221" t="s">
        <v>2591</v>
      </c>
      <c r="G173" s="222" t="s">
        <v>398</v>
      </c>
      <c r="H173" s="223">
        <v>1</v>
      </c>
      <c r="I173" s="224"/>
      <c r="J173" s="225">
        <f>ROUND(I173*H173,2)</f>
        <v>0</v>
      </c>
      <c r="K173" s="221" t="s">
        <v>2091</v>
      </c>
      <c r="L173" s="44"/>
      <c r="M173" s="226" t="s">
        <v>1</v>
      </c>
      <c r="N173" s="227" t="s">
        <v>42</v>
      </c>
      <c r="O173" s="91"/>
      <c r="P173" s="228">
        <f>O173*H173</f>
        <v>0</v>
      </c>
      <c r="Q173" s="228">
        <v>0.00075000000000000002</v>
      </c>
      <c r="R173" s="228">
        <f>Q173*H173</f>
        <v>0.00075000000000000002</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6078</v>
      </c>
    </row>
    <row r="174" s="2" customFormat="1" ht="21.75" customHeight="1">
      <c r="A174" s="38"/>
      <c r="B174" s="39"/>
      <c r="C174" s="219" t="s">
        <v>834</v>
      </c>
      <c r="D174" s="219" t="s">
        <v>248</v>
      </c>
      <c r="E174" s="220" t="s">
        <v>2593</v>
      </c>
      <c r="F174" s="221" t="s">
        <v>2594</v>
      </c>
      <c r="G174" s="222" t="s">
        <v>398</v>
      </c>
      <c r="H174" s="223">
        <v>4</v>
      </c>
      <c r="I174" s="224"/>
      <c r="J174" s="225">
        <f>ROUND(I174*H174,2)</f>
        <v>0</v>
      </c>
      <c r="K174" s="221" t="s">
        <v>2091</v>
      </c>
      <c r="L174" s="44"/>
      <c r="M174" s="226" t="s">
        <v>1</v>
      </c>
      <c r="N174" s="227" t="s">
        <v>42</v>
      </c>
      <c r="O174" s="91"/>
      <c r="P174" s="228">
        <f>O174*H174</f>
        <v>0</v>
      </c>
      <c r="Q174" s="228">
        <v>0.0018</v>
      </c>
      <c r="R174" s="228">
        <f>Q174*H174</f>
        <v>0.0071999999999999998</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6079</v>
      </c>
    </row>
    <row r="175" s="2" customFormat="1" ht="24.15" customHeight="1">
      <c r="A175" s="38"/>
      <c r="B175" s="39"/>
      <c r="C175" s="219" t="s">
        <v>843</v>
      </c>
      <c r="D175" s="219" t="s">
        <v>248</v>
      </c>
      <c r="E175" s="220" t="s">
        <v>2599</v>
      </c>
      <c r="F175" s="221" t="s">
        <v>2600</v>
      </c>
      <c r="G175" s="222" t="s">
        <v>398</v>
      </c>
      <c r="H175" s="223">
        <v>10</v>
      </c>
      <c r="I175" s="224"/>
      <c r="J175" s="225">
        <f>ROUND(I175*H175,2)</f>
        <v>0</v>
      </c>
      <c r="K175" s="221" t="s">
        <v>2091</v>
      </c>
      <c r="L175" s="44"/>
      <c r="M175" s="226" t="s">
        <v>1</v>
      </c>
      <c r="N175" s="227" t="s">
        <v>42</v>
      </c>
      <c r="O175" s="91"/>
      <c r="P175" s="228">
        <f>O175*H175</f>
        <v>0</v>
      </c>
      <c r="Q175" s="228">
        <v>0.00022000000000000001</v>
      </c>
      <c r="R175" s="228">
        <f>Q175*H175</f>
        <v>0.0022000000000000001</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6080</v>
      </c>
    </row>
    <row r="176" s="2" customFormat="1" ht="24.15" customHeight="1">
      <c r="A176" s="38"/>
      <c r="B176" s="39"/>
      <c r="C176" s="219" t="s">
        <v>592</v>
      </c>
      <c r="D176" s="219" t="s">
        <v>248</v>
      </c>
      <c r="E176" s="220" t="s">
        <v>2602</v>
      </c>
      <c r="F176" s="221" t="s">
        <v>2603</v>
      </c>
      <c r="G176" s="222" t="s">
        <v>398</v>
      </c>
      <c r="H176" s="223">
        <v>2</v>
      </c>
      <c r="I176" s="224"/>
      <c r="J176" s="225">
        <f>ROUND(I176*H176,2)</f>
        <v>0</v>
      </c>
      <c r="K176" s="221" t="s">
        <v>2091</v>
      </c>
      <c r="L176" s="44"/>
      <c r="M176" s="226" t="s">
        <v>1</v>
      </c>
      <c r="N176" s="227" t="s">
        <v>42</v>
      </c>
      <c r="O176" s="91"/>
      <c r="P176" s="228">
        <f>O176*H176</f>
        <v>0</v>
      </c>
      <c r="Q176" s="228">
        <v>0.00124</v>
      </c>
      <c r="R176" s="228">
        <f>Q176*H176</f>
        <v>0.00248</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6081</v>
      </c>
    </row>
    <row r="177" s="2" customFormat="1" ht="24.15" customHeight="1">
      <c r="A177" s="38"/>
      <c r="B177" s="39"/>
      <c r="C177" s="219" t="s">
        <v>852</v>
      </c>
      <c r="D177" s="219" t="s">
        <v>248</v>
      </c>
      <c r="E177" s="220" t="s">
        <v>2605</v>
      </c>
      <c r="F177" s="221" t="s">
        <v>2606</v>
      </c>
      <c r="G177" s="222" t="s">
        <v>398</v>
      </c>
      <c r="H177" s="223">
        <v>1</v>
      </c>
      <c r="I177" s="224"/>
      <c r="J177" s="225">
        <f>ROUND(I177*H177,2)</f>
        <v>0</v>
      </c>
      <c r="K177" s="221" t="s">
        <v>2091</v>
      </c>
      <c r="L177" s="44"/>
      <c r="M177" s="226" t="s">
        <v>1</v>
      </c>
      <c r="N177" s="227" t="s">
        <v>42</v>
      </c>
      <c r="O177" s="91"/>
      <c r="P177" s="228">
        <f>O177*H177</f>
        <v>0</v>
      </c>
      <c r="Q177" s="228">
        <v>0.00173</v>
      </c>
      <c r="R177" s="228">
        <f>Q177*H177</f>
        <v>0.00173</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6082</v>
      </c>
    </row>
    <row r="178" s="2" customFormat="1" ht="24.15" customHeight="1">
      <c r="A178" s="38"/>
      <c r="B178" s="39"/>
      <c r="C178" s="219" t="s">
        <v>599</v>
      </c>
      <c r="D178" s="219" t="s">
        <v>248</v>
      </c>
      <c r="E178" s="220" t="s">
        <v>2608</v>
      </c>
      <c r="F178" s="221" t="s">
        <v>2609</v>
      </c>
      <c r="G178" s="222" t="s">
        <v>398</v>
      </c>
      <c r="H178" s="223">
        <v>4</v>
      </c>
      <c r="I178" s="224"/>
      <c r="J178" s="225">
        <f>ROUND(I178*H178,2)</f>
        <v>0</v>
      </c>
      <c r="K178" s="221" t="s">
        <v>2091</v>
      </c>
      <c r="L178" s="44"/>
      <c r="M178" s="226" t="s">
        <v>1</v>
      </c>
      <c r="N178" s="227" t="s">
        <v>42</v>
      </c>
      <c r="O178" s="91"/>
      <c r="P178" s="228">
        <f>O178*H178</f>
        <v>0</v>
      </c>
      <c r="Q178" s="228">
        <v>0.00055000000000000003</v>
      </c>
      <c r="R178" s="228">
        <f>Q178*H178</f>
        <v>0.0022000000000000001</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6083</v>
      </c>
    </row>
    <row r="179" s="2" customFormat="1" ht="24.15" customHeight="1">
      <c r="A179" s="38"/>
      <c r="B179" s="39"/>
      <c r="C179" s="219" t="s">
        <v>861</v>
      </c>
      <c r="D179" s="219" t="s">
        <v>248</v>
      </c>
      <c r="E179" s="220" t="s">
        <v>2611</v>
      </c>
      <c r="F179" s="221" t="s">
        <v>2612</v>
      </c>
      <c r="G179" s="222" t="s">
        <v>398</v>
      </c>
      <c r="H179" s="223">
        <v>18</v>
      </c>
      <c r="I179" s="224"/>
      <c r="J179" s="225">
        <f>ROUND(I179*H179,2)</f>
        <v>0</v>
      </c>
      <c r="K179" s="221" t="s">
        <v>2091</v>
      </c>
      <c r="L179" s="44"/>
      <c r="M179" s="226" t="s">
        <v>1</v>
      </c>
      <c r="N179" s="227" t="s">
        <v>42</v>
      </c>
      <c r="O179" s="91"/>
      <c r="P179" s="228">
        <f>O179*H179</f>
        <v>0</v>
      </c>
      <c r="Q179" s="228">
        <v>0.00076000000000000004</v>
      </c>
      <c r="R179" s="228">
        <f>Q179*H179</f>
        <v>0.013680000000000001</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6084</v>
      </c>
    </row>
    <row r="180" s="2" customFormat="1" ht="24.15" customHeight="1">
      <c r="A180" s="38"/>
      <c r="B180" s="39"/>
      <c r="C180" s="219" t="s">
        <v>606</v>
      </c>
      <c r="D180" s="219" t="s">
        <v>248</v>
      </c>
      <c r="E180" s="220" t="s">
        <v>2614</v>
      </c>
      <c r="F180" s="221" t="s">
        <v>2615</v>
      </c>
      <c r="G180" s="222" t="s">
        <v>398</v>
      </c>
      <c r="H180" s="223">
        <v>4</v>
      </c>
      <c r="I180" s="224"/>
      <c r="J180" s="225">
        <f>ROUND(I180*H180,2)</f>
        <v>0</v>
      </c>
      <c r="K180" s="221" t="s">
        <v>2091</v>
      </c>
      <c r="L180" s="44"/>
      <c r="M180" s="226" t="s">
        <v>1</v>
      </c>
      <c r="N180" s="227" t="s">
        <v>42</v>
      </c>
      <c r="O180" s="91"/>
      <c r="P180" s="228">
        <f>O180*H180</f>
        <v>0</v>
      </c>
      <c r="Q180" s="228">
        <v>0.0018600000000000001</v>
      </c>
      <c r="R180" s="228">
        <f>Q180*H180</f>
        <v>0.0074400000000000004</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6085</v>
      </c>
    </row>
    <row r="181" s="2" customFormat="1" ht="37.8" customHeight="1">
      <c r="A181" s="38"/>
      <c r="B181" s="39"/>
      <c r="C181" s="219" t="s">
        <v>881</v>
      </c>
      <c r="D181" s="219" t="s">
        <v>248</v>
      </c>
      <c r="E181" s="220" t="s">
        <v>2617</v>
      </c>
      <c r="F181" s="221" t="s">
        <v>2618</v>
      </c>
      <c r="G181" s="222" t="s">
        <v>398</v>
      </c>
      <c r="H181" s="223">
        <v>1</v>
      </c>
      <c r="I181" s="224"/>
      <c r="J181" s="225">
        <f>ROUND(I181*H181,2)</f>
        <v>0</v>
      </c>
      <c r="K181" s="221" t="s">
        <v>2091</v>
      </c>
      <c r="L181" s="44"/>
      <c r="M181" s="226" t="s">
        <v>1</v>
      </c>
      <c r="N181" s="227" t="s">
        <v>42</v>
      </c>
      <c r="O181" s="91"/>
      <c r="P181" s="228">
        <f>O181*H181</f>
        <v>0</v>
      </c>
      <c r="Q181" s="228">
        <v>0.0014599999999999999</v>
      </c>
      <c r="R181" s="228">
        <f>Q181*H181</f>
        <v>0.0014599999999999999</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6086</v>
      </c>
    </row>
    <row r="182" s="2" customFormat="1" ht="37.8" customHeight="1">
      <c r="A182" s="38"/>
      <c r="B182" s="39"/>
      <c r="C182" s="219" t="s">
        <v>612</v>
      </c>
      <c r="D182" s="219" t="s">
        <v>248</v>
      </c>
      <c r="E182" s="220" t="s">
        <v>2620</v>
      </c>
      <c r="F182" s="221" t="s">
        <v>2621</v>
      </c>
      <c r="G182" s="222" t="s">
        <v>398</v>
      </c>
      <c r="H182" s="223">
        <v>4</v>
      </c>
      <c r="I182" s="224"/>
      <c r="J182" s="225">
        <f>ROUND(I182*H182,2)</f>
        <v>0</v>
      </c>
      <c r="K182" s="221" t="s">
        <v>2091</v>
      </c>
      <c r="L182" s="44"/>
      <c r="M182" s="226" t="s">
        <v>1</v>
      </c>
      <c r="N182" s="227" t="s">
        <v>42</v>
      </c>
      <c r="O182" s="91"/>
      <c r="P182" s="228">
        <f>O182*H182</f>
        <v>0</v>
      </c>
      <c r="Q182" s="228">
        <v>0.00052999999999999998</v>
      </c>
      <c r="R182" s="228">
        <f>Q182*H182</f>
        <v>0.0021199999999999999</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6087</v>
      </c>
    </row>
    <row r="183" s="2" customFormat="1" ht="37.8" customHeight="1">
      <c r="A183" s="38"/>
      <c r="B183" s="39"/>
      <c r="C183" s="219" t="s">
        <v>661</v>
      </c>
      <c r="D183" s="219" t="s">
        <v>248</v>
      </c>
      <c r="E183" s="220" t="s">
        <v>2623</v>
      </c>
      <c r="F183" s="221" t="s">
        <v>2624</v>
      </c>
      <c r="G183" s="222" t="s">
        <v>398</v>
      </c>
      <c r="H183" s="223">
        <v>1</v>
      </c>
      <c r="I183" s="224"/>
      <c r="J183" s="225">
        <f>ROUND(I183*H183,2)</f>
        <v>0</v>
      </c>
      <c r="K183" s="221" t="s">
        <v>2091</v>
      </c>
      <c r="L183" s="44"/>
      <c r="M183" s="226" t="s">
        <v>1</v>
      </c>
      <c r="N183" s="227" t="s">
        <v>42</v>
      </c>
      <c r="O183" s="91"/>
      <c r="P183" s="228">
        <f>O183*H183</f>
        <v>0</v>
      </c>
      <c r="Q183" s="228">
        <v>0.00147</v>
      </c>
      <c r="R183" s="228">
        <f>Q183*H183</f>
        <v>0.00147</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6088</v>
      </c>
    </row>
    <row r="184" s="2" customFormat="1" ht="24.15" customHeight="1">
      <c r="A184" s="38"/>
      <c r="B184" s="39"/>
      <c r="C184" s="219" t="s">
        <v>619</v>
      </c>
      <c r="D184" s="219" t="s">
        <v>248</v>
      </c>
      <c r="E184" s="220" t="s">
        <v>2626</v>
      </c>
      <c r="F184" s="221" t="s">
        <v>2627</v>
      </c>
      <c r="G184" s="222" t="s">
        <v>398</v>
      </c>
      <c r="H184" s="223">
        <v>1</v>
      </c>
      <c r="I184" s="224"/>
      <c r="J184" s="225">
        <f>ROUND(I184*H184,2)</f>
        <v>0</v>
      </c>
      <c r="K184" s="221" t="s">
        <v>2091</v>
      </c>
      <c r="L184" s="44"/>
      <c r="M184" s="226" t="s">
        <v>1</v>
      </c>
      <c r="N184" s="227" t="s">
        <v>42</v>
      </c>
      <c r="O184" s="91"/>
      <c r="P184" s="228">
        <f>O184*H184</f>
        <v>0</v>
      </c>
      <c r="Q184" s="228">
        <v>0.00075000000000000002</v>
      </c>
      <c r="R184" s="228">
        <f>Q184*H184</f>
        <v>0.00075000000000000002</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6089</v>
      </c>
    </row>
    <row r="185" s="2" customFormat="1" ht="44.25" customHeight="1">
      <c r="A185" s="38"/>
      <c r="B185" s="39"/>
      <c r="C185" s="219" t="s">
        <v>814</v>
      </c>
      <c r="D185" s="219" t="s">
        <v>248</v>
      </c>
      <c r="E185" s="220" t="s">
        <v>2629</v>
      </c>
      <c r="F185" s="221" t="s">
        <v>2630</v>
      </c>
      <c r="G185" s="222" t="s">
        <v>364</v>
      </c>
      <c r="H185" s="223">
        <v>0.053999999999999999</v>
      </c>
      <c r="I185" s="224"/>
      <c r="J185" s="225">
        <f>ROUND(I185*H185,2)</f>
        <v>0</v>
      </c>
      <c r="K185" s="221" t="s">
        <v>2091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87</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6090</v>
      </c>
    </row>
    <row r="186" s="11" customFormat="1" ht="22.8" customHeight="1">
      <c r="A186" s="11"/>
      <c r="B186" s="205"/>
      <c r="C186" s="206"/>
      <c r="D186" s="207" t="s">
        <v>76</v>
      </c>
      <c r="E186" s="280" t="s">
        <v>2632</v>
      </c>
      <c r="F186" s="280" t="s">
        <v>2633</v>
      </c>
      <c r="G186" s="206"/>
      <c r="H186" s="206"/>
      <c r="I186" s="209"/>
      <c r="J186" s="281">
        <f>BK186</f>
        <v>0</v>
      </c>
      <c r="K186" s="206"/>
      <c r="L186" s="211"/>
      <c r="M186" s="212"/>
      <c r="N186" s="213"/>
      <c r="O186" s="213"/>
      <c r="P186" s="214">
        <f>SUM(P187:P198)</f>
        <v>0</v>
      </c>
      <c r="Q186" s="213"/>
      <c r="R186" s="214">
        <f>SUM(R187:R198)</f>
        <v>5.2534800000000006</v>
      </c>
      <c r="S186" s="213"/>
      <c r="T186" s="215">
        <f>SUM(T187:T198)</f>
        <v>0</v>
      </c>
      <c r="U186" s="11"/>
      <c r="V186" s="11"/>
      <c r="W186" s="11"/>
      <c r="X186" s="11"/>
      <c r="Y186" s="11"/>
      <c r="Z186" s="11"/>
      <c r="AA186" s="11"/>
      <c r="AB186" s="11"/>
      <c r="AC186" s="11"/>
      <c r="AD186" s="11"/>
      <c r="AE186" s="11"/>
      <c r="AR186" s="216" t="s">
        <v>87</v>
      </c>
      <c r="AT186" s="217" t="s">
        <v>76</v>
      </c>
      <c r="AU186" s="217" t="s">
        <v>85</v>
      </c>
      <c r="AY186" s="216" t="s">
        <v>247</v>
      </c>
      <c r="BK186" s="218">
        <f>SUM(BK187:BK198)</f>
        <v>0</v>
      </c>
    </row>
    <row r="187" s="2" customFormat="1" ht="24.15" customHeight="1">
      <c r="A187" s="38"/>
      <c r="B187" s="39"/>
      <c r="C187" s="219" t="s">
        <v>630</v>
      </c>
      <c r="D187" s="219" t="s">
        <v>248</v>
      </c>
      <c r="E187" s="220" t="s">
        <v>6091</v>
      </c>
      <c r="F187" s="221" t="s">
        <v>6092</v>
      </c>
      <c r="G187" s="222" t="s">
        <v>398</v>
      </c>
      <c r="H187" s="223">
        <v>1</v>
      </c>
      <c r="I187" s="224"/>
      <c r="J187" s="225">
        <f>ROUND(I187*H187,2)</f>
        <v>0</v>
      </c>
      <c r="K187" s="221" t="s">
        <v>2091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87</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6093</v>
      </c>
    </row>
    <row r="188" s="2" customFormat="1" ht="16.5" customHeight="1">
      <c r="A188" s="38"/>
      <c r="B188" s="39"/>
      <c r="C188" s="286" t="s">
        <v>920</v>
      </c>
      <c r="D188" s="286" t="s">
        <v>6094</v>
      </c>
      <c r="E188" s="287" t="s">
        <v>6095</v>
      </c>
      <c r="F188" s="288" t="s">
        <v>6096</v>
      </c>
      <c r="G188" s="289" t="s">
        <v>398</v>
      </c>
      <c r="H188" s="290">
        <v>1</v>
      </c>
      <c r="I188" s="291"/>
      <c r="J188" s="292">
        <f>ROUND(I188*H188,2)</f>
        <v>0</v>
      </c>
      <c r="K188" s="288" t="s">
        <v>2091</v>
      </c>
      <c r="L188" s="293"/>
      <c r="M188" s="294" t="s">
        <v>1</v>
      </c>
      <c r="N188" s="295" t="s">
        <v>42</v>
      </c>
      <c r="O188" s="91"/>
      <c r="P188" s="228">
        <f>O188*H188</f>
        <v>0</v>
      </c>
      <c r="Q188" s="228">
        <v>0.047399999999999998</v>
      </c>
      <c r="R188" s="228">
        <f>Q188*H188</f>
        <v>0.047399999999999998</v>
      </c>
      <c r="S188" s="228">
        <v>0</v>
      </c>
      <c r="T188" s="229">
        <f>S188*H188</f>
        <v>0</v>
      </c>
      <c r="U188" s="38"/>
      <c r="V188" s="38"/>
      <c r="W188" s="38"/>
      <c r="X188" s="38"/>
      <c r="Y188" s="38"/>
      <c r="Z188" s="38"/>
      <c r="AA188" s="38"/>
      <c r="AB188" s="38"/>
      <c r="AC188" s="38"/>
      <c r="AD188" s="38"/>
      <c r="AE188" s="38"/>
      <c r="AR188" s="230" t="s">
        <v>513</v>
      </c>
      <c r="AT188" s="230" t="s">
        <v>6094</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6097</v>
      </c>
    </row>
    <row r="189" s="2" customFormat="1" ht="37.8" customHeight="1">
      <c r="A189" s="38"/>
      <c r="B189" s="39"/>
      <c r="C189" s="219" t="s">
        <v>85</v>
      </c>
      <c r="D189" s="219" t="s">
        <v>248</v>
      </c>
      <c r="E189" s="220" t="s">
        <v>6098</v>
      </c>
      <c r="F189" s="221" t="s">
        <v>6099</v>
      </c>
      <c r="G189" s="222" t="s">
        <v>267</v>
      </c>
      <c r="H189" s="223">
        <v>1800</v>
      </c>
      <c r="I189" s="224"/>
      <c r="J189" s="225">
        <f>ROUND(I189*H189,2)</f>
        <v>0</v>
      </c>
      <c r="K189" s="221" t="s">
        <v>2091</v>
      </c>
      <c r="L189" s="44"/>
      <c r="M189" s="226" t="s">
        <v>1</v>
      </c>
      <c r="N189" s="227" t="s">
        <v>42</v>
      </c>
      <c r="O189" s="91"/>
      <c r="P189" s="228">
        <f>O189*H189</f>
        <v>0</v>
      </c>
      <c r="Q189" s="228">
        <v>0.00174</v>
      </c>
      <c r="R189" s="228">
        <f>Q189*H189</f>
        <v>3.1320000000000001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6100</v>
      </c>
    </row>
    <row r="190" s="2" customFormat="1" ht="24.15" customHeight="1">
      <c r="A190" s="38"/>
      <c r="B190" s="39"/>
      <c r="C190" s="219" t="s">
        <v>87</v>
      </c>
      <c r="D190" s="219" t="s">
        <v>248</v>
      </c>
      <c r="E190" s="220" t="s">
        <v>6101</v>
      </c>
      <c r="F190" s="221" t="s">
        <v>6102</v>
      </c>
      <c r="G190" s="222" t="s">
        <v>681</v>
      </c>
      <c r="H190" s="223">
        <v>5400</v>
      </c>
      <c r="I190" s="224"/>
      <c r="J190" s="225">
        <f>ROUND(I190*H190,2)</f>
        <v>0</v>
      </c>
      <c r="K190" s="221" t="s">
        <v>2091</v>
      </c>
      <c r="L190" s="44"/>
      <c r="M190" s="226" t="s">
        <v>1</v>
      </c>
      <c r="N190" s="227" t="s">
        <v>42</v>
      </c>
      <c r="O190" s="91"/>
      <c r="P190" s="228">
        <f>O190*H190</f>
        <v>0</v>
      </c>
      <c r="Q190" s="228">
        <v>6.0000000000000002E-05</v>
      </c>
      <c r="R190" s="228">
        <f>Q190*H190</f>
        <v>0.32400000000000001</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6103</v>
      </c>
    </row>
    <row r="191" s="2" customFormat="1" ht="24.15" customHeight="1">
      <c r="A191" s="38"/>
      <c r="B191" s="39"/>
      <c r="C191" s="219" t="s">
        <v>259</v>
      </c>
      <c r="D191" s="219" t="s">
        <v>248</v>
      </c>
      <c r="E191" s="220" t="s">
        <v>6104</v>
      </c>
      <c r="F191" s="221" t="s">
        <v>6105</v>
      </c>
      <c r="G191" s="222" t="s">
        <v>681</v>
      </c>
      <c r="H191" s="223">
        <v>2000</v>
      </c>
      <c r="I191" s="224"/>
      <c r="J191" s="225">
        <f>ROUND(I191*H191,2)</f>
        <v>0</v>
      </c>
      <c r="K191" s="221" t="s">
        <v>2091</v>
      </c>
      <c r="L191" s="44"/>
      <c r="M191" s="226" t="s">
        <v>1</v>
      </c>
      <c r="N191" s="227" t="s">
        <v>42</v>
      </c>
      <c r="O191" s="91"/>
      <c r="P191" s="228">
        <f>O191*H191</f>
        <v>0</v>
      </c>
      <c r="Q191" s="228">
        <v>0.00010000000000000001</v>
      </c>
      <c r="R191" s="228">
        <f>Q191*H191</f>
        <v>0.20000000000000001</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6106</v>
      </c>
    </row>
    <row r="192" s="2" customFormat="1" ht="24.15" customHeight="1">
      <c r="A192" s="38"/>
      <c r="B192" s="39"/>
      <c r="C192" s="219" t="s">
        <v>258</v>
      </c>
      <c r="D192" s="219" t="s">
        <v>248</v>
      </c>
      <c r="E192" s="220" t="s">
        <v>6107</v>
      </c>
      <c r="F192" s="221" t="s">
        <v>6108</v>
      </c>
      <c r="G192" s="222" t="s">
        <v>681</v>
      </c>
      <c r="H192" s="223">
        <v>500</v>
      </c>
      <c r="I192" s="224"/>
      <c r="J192" s="225">
        <f>ROUND(I192*H192,2)</f>
        <v>0</v>
      </c>
      <c r="K192" s="221" t="s">
        <v>2091</v>
      </c>
      <c r="L192" s="44"/>
      <c r="M192" s="226" t="s">
        <v>1</v>
      </c>
      <c r="N192" s="227" t="s">
        <v>42</v>
      </c>
      <c r="O192" s="91"/>
      <c r="P192" s="228">
        <f>O192*H192</f>
        <v>0</v>
      </c>
      <c r="Q192" s="228">
        <v>6.0000000000000002E-05</v>
      </c>
      <c r="R192" s="228">
        <f>Q192*H192</f>
        <v>0.030000000000000002</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6109</v>
      </c>
    </row>
    <row r="193" s="2" customFormat="1" ht="37.8" customHeight="1">
      <c r="A193" s="38"/>
      <c r="B193" s="39"/>
      <c r="C193" s="219" t="s">
        <v>275</v>
      </c>
      <c r="D193" s="219" t="s">
        <v>248</v>
      </c>
      <c r="E193" s="220" t="s">
        <v>6110</v>
      </c>
      <c r="F193" s="221" t="s">
        <v>6111</v>
      </c>
      <c r="G193" s="222" t="s">
        <v>681</v>
      </c>
      <c r="H193" s="223">
        <v>10800</v>
      </c>
      <c r="I193" s="224"/>
      <c r="J193" s="225">
        <f>ROUND(I193*H193,2)</f>
        <v>0</v>
      </c>
      <c r="K193" s="221" t="s">
        <v>2091</v>
      </c>
      <c r="L193" s="44"/>
      <c r="M193" s="226" t="s">
        <v>1</v>
      </c>
      <c r="N193" s="227" t="s">
        <v>42</v>
      </c>
      <c r="O193" s="91"/>
      <c r="P193" s="228">
        <f>O193*H193</f>
        <v>0</v>
      </c>
      <c r="Q193" s="228">
        <v>0.00012</v>
      </c>
      <c r="R193" s="228">
        <f>Q193*H193</f>
        <v>1.296</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6112</v>
      </c>
    </row>
    <row r="194" s="2" customFormat="1" ht="33" customHeight="1">
      <c r="A194" s="38"/>
      <c r="B194" s="39"/>
      <c r="C194" s="219" t="s">
        <v>262</v>
      </c>
      <c r="D194" s="219" t="s">
        <v>248</v>
      </c>
      <c r="E194" s="220" t="s">
        <v>6113</v>
      </c>
      <c r="F194" s="221" t="s">
        <v>6114</v>
      </c>
      <c r="G194" s="222" t="s">
        <v>398</v>
      </c>
      <c r="H194" s="223">
        <v>8</v>
      </c>
      <c r="I194" s="224"/>
      <c r="J194" s="225">
        <f>ROUND(I194*H194,2)</f>
        <v>0</v>
      </c>
      <c r="K194" s="221" t="s">
        <v>2091</v>
      </c>
      <c r="L194" s="44"/>
      <c r="M194" s="226" t="s">
        <v>1</v>
      </c>
      <c r="N194" s="227" t="s">
        <v>42</v>
      </c>
      <c r="O194" s="91"/>
      <c r="P194" s="228">
        <f>O194*H194</f>
        <v>0</v>
      </c>
      <c r="Q194" s="228">
        <v>0.0076499999999999997</v>
      </c>
      <c r="R194" s="228">
        <f>Q194*H194</f>
        <v>0.061199999999999997</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6115</v>
      </c>
    </row>
    <row r="195" s="2" customFormat="1" ht="37.8" customHeight="1">
      <c r="A195" s="38"/>
      <c r="B195" s="39"/>
      <c r="C195" s="219" t="s">
        <v>293</v>
      </c>
      <c r="D195" s="219" t="s">
        <v>248</v>
      </c>
      <c r="E195" s="220" t="s">
        <v>6116</v>
      </c>
      <c r="F195" s="221" t="s">
        <v>6117</v>
      </c>
      <c r="G195" s="222" t="s">
        <v>398</v>
      </c>
      <c r="H195" s="223">
        <v>8</v>
      </c>
      <c r="I195" s="224"/>
      <c r="J195" s="225">
        <f>ROUND(I195*H195,2)</f>
        <v>0</v>
      </c>
      <c r="K195" s="221" t="s">
        <v>2091</v>
      </c>
      <c r="L195" s="44"/>
      <c r="M195" s="226" t="s">
        <v>1</v>
      </c>
      <c r="N195" s="227" t="s">
        <v>42</v>
      </c>
      <c r="O195" s="91"/>
      <c r="P195" s="228">
        <f>O195*H195</f>
        <v>0</v>
      </c>
      <c r="Q195" s="228">
        <v>0.015800000000000002</v>
      </c>
      <c r="R195" s="228">
        <f>Q195*H195</f>
        <v>0.12640000000000001</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6118</v>
      </c>
    </row>
    <row r="196" s="2" customFormat="1" ht="33" customHeight="1">
      <c r="A196" s="38"/>
      <c r="B196" s="39"/>
      <c r="C196" s="219" t="s">
        <v>271</v>
      </c>
      <c r="D196" s="219" t="s">
        <v>248</v>
      </c>
      <c r="E196" s="220" t="s">
        <v>6119</v>
      </c>
      <c r="F196" s="221" t="s">
        <v>6120</v>
      </c>
      <c r="G196" s="222" t="s">
        <v>398</v>
      </c>
      <c r="H196" s="223">
        <v>192</v>
      </c>
      <c r="I196" s="224"/>
      <c r="J196" s="225">
        <f>ROUND(I196*H196,2)</f>
        <v>0</v>
      </c>
      <c r="K196" s="221" t="s">
        <v>2091</v>
      </c>
      <c r="L196" s="44"/>
      <c r="M196" s="226" t="s">
        <v>1</v>
      </c>
      <c r="N196" s="227" t="s">
        <v>42</v>
      </c>
      <c r="O196" s="91"/>
      <c r="P196" s="228">
        <f>O196*H196</f>
        <v>0</v>
      </c>
      <c r="Q196" s="228">
        <v>6.9999999999999994E-05</v>
      </c>
      <c r="R196" s="228">
        <f>Q196*H196</f>
        <v>0.013439999999999999</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6121</v>
      </c>
    </row>
    <row r="197" s="2" customFormat="1" ht="24.15" customHeight="1">
      <c r="A197" s="38"/>
      <c r="B197" s="39"/>
      <c r="C197" s="219" t="s">
        <v>299</v>
      </c>
      <c r="D197" s="219" t="s">
        <v>248</v>
      </c>
      <c r="E197" s="220" t="s">
        <v>6122</v>
      </c>
      <c r="F197" s="221" t="s">
        <v>6123</v>
      </c>
      <c r="G197" s="222" t="s">
        <v>398</v>
      </c>
      <c r="H197" s="223">
        <v>192</v>
      </c>
      <c r="I197" s="224"/>
      <c r="J197" s="225">
        <f>ROUND(I197*H197,2)</f>
        <v>0</v>
      </c>
      <c r="K197" s="221" t="s">
        <v>2091</v>
      </c>
      <c r="L197" s="44"/>
      <c r="M197" s="226" t="s">
        <v>1</v>
      </c>
      <c r="N197" s="227" t="s">
        <v>42</v>
      </c>
      <c r="O197" s="91"/>
      <c r="P197" s="228">
        <f>O197*H197</f>
        <v>0</v>
      </c>
      <c r="Q197" s="228">
        <v>0.00012</v>
      </c>
      <c r="R197" s="228">
        <f>Q197*H197</f>
        <v>0.023040000000000001</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6124</v>
      </c>
    </row>
    <row r="198" s="2" customFormat="1" ht="44.25" customHeight="1">
      <c r="A198" s="38"/>
      <c r="B198" s="39"/>
      <c r="C198" s="219" t="s">
        <v>624</v>
      </c>
      <c r="D198" s="219" t="s">
        <v>248</v>
      </c>
      <c r="E198" s="220" t="s">
        <v>2679</v>
      </c>
      <c r="F198" s="221" t="s">
        <v>2680</v>
      </c>
      <c r="G198" s="222" t="s">
        <v>364</v>
      </c>
      <c r="H198" s="223">
        <v>5.2530000000000001</v>
      </c>
      <c r="I198" s="224"/>
      <c r="J198" s="225">
        <f>ROUND(I198*H198,2)</f>
        <v>0</v>
      </c>
      <c r="K198" s="221" t="s">
        <v>2091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87</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6125</v>
      </c>
    </row>
    <row r="199" s="11" customFormat="1" ht="25.92" customHeight="1">
      <c r="A199" s="11"/>
      <c r="B199" s="205"/>
      <c r="C199" s="206"/>
      <c r="D199" s="207" t="s">
        <v>76</v>
      </c>
      <c r="E199" s="208" t="s">
        <v>2447</v>
      </c>
      <c r="F199" s="208" t="s">
        <v>2448</v>
      </c>
      <c r="G199" s="206"/>
      <c r="H199" s="206"/>
      <c r="I199" s="209"/>
      <c r="J199" s="210">
        <f>BK199</f>
        <v>0</v>
      </c>
      <c r="K199" s="206"/>
      <c r="L199" s="211"/>
      <c r="M199" s="212"/>
      <c r="N199" s="213"/>
      <c r="O199" s="213"/>
      <c r="P199" s="214">
        <f>P200</f>
        <v>0</v>
      </c>
      <c r="Q199" s="213"/>
      <c r="R199" s="214">
        <f>R200</f>
        <v>0</v>
      </c>
      <c r="S199" s="213"/>
      <c r="T199" s="215">
        <f>T200</f>
        <v>0</v>
      </c>
      <c r="U199" s="11"/>
      <c r="V199" s="11"/>
      <c r="W199" s="11"/>
      <c r="X199" s="11"/>
      <c r="Y199" s="11"/>
      <c r="Z199" s="11"/>
      <c r="AA199" s="11"/>
      <c r="AB199" s="11"/>
      <c r="AC199" s="11"/>
      <c r="AD199" s="11"/>
      <c r="AE199" s="11"/>
      <c r="AR199" s="216" t="s">
        <v>258</v>
      </c>
      <c r="AT199" s="217" t="s">
        <v>76</v>
      </c>
      <c r="AU199" s="217" t="s">
        <v>77</v>
      </c>
      <c r="AY199" s="216" t="s">
        <v>247</v>
      </c>
      <c r="BK199" s="218">
        <f>BK200</f>
        <v>0</v>
      </c>
    </row>
    <row r="200" s="2" customFormat="1" ht="24.15" customHeight="1">
      <c r="A200" s="38"/>
      <c r="B200" s="39"/>
      <c r="C200" s="219" t="s">
        <v>912</v>
      </c>
      <c r="D200" s="219" t="s">
        <v>248</v>
      </c>
      <c r="E200" s="220" t="s">
        <v>2449</v>
      </c>
      <c r="F200" s="221" t="s">
        <v>2450</v>
      </c>
      <c r="G200" s="222" t="s">
        <v>2451</v>
      </c>
      <c r="H200" s="223">
        <v>50</v>
      </c>
      <c r="I200" s="224"/>
      <c r="J200" s="225">
        <f>ROUND(I200*H200,2)</f>
        <v>0</v>
      </c>
      <c r="K200" s="221" t="s">
        <v>2091</v>
      </c>
      <c r="L200" s="44"/>
      <c r="M200" s="237" t="s">
        <v>1</v>
      </c>
      <c r="N200" s="238" t="s">
        <v>42</v>
      </c>
      <c r="O200" s="239"/>
      <c r="P200" s="240">
        <f>O200*H200</f>
        <v>0</v>
      </c>
      <c r="Q200" s="240">
        <v>0</v>
      </c>
      <c r="R200" s="240">
        <f>Q200*H200</f>
        <v>0</v>
      </c>
      <c r="S200" s="240">
        <v>0</v>
      </c>
      <c r="T200" s="241">
        <f>S200*H200</f>
        <v>0</v>
      </c>
      <c r="U200" s="38"/>
      <c r="V200" s="38"/>
      <c r="W200" s="38"/>
      <c r="X200" s="38"/>
      <c r="Y200" s="38"/>
      <c r="Z200" s="38"/>
      <c r="AA200" s="38"/>
      <c r="AB200" s="38"/>
      <c r="AC200" s="38"/>
      <c r="AD200" s="38"/>
      <c r="AE200" s="38"/>
      <c r="AR200" s="230" t="s">
        <v>1827</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1827</v>
      </c>
      <c r="BM200" s="230" t="s">
        <v>6126</v>
      </c>
    </row>
    <row r="201" s="2" customFormat="1" ht="6.96" customHeight="1">
      <c r="A201" s="38"/>
      <c r="B201" s="66"/>
      <c r="C201" s="67"/>
      <c r="D201" s="67"/>
      <c r="E201" s="67"/>
      <c r="F201" s="67"/>
      <c r="G201" s="67"/>
      <c r="H201" s="67"/>
      <c r="I201" s="67"/>
      <c r="J201" s="67"/>
      <c r="K201" s="67"/>
      <c r="L201" s="44"/>
      <c r="M201" s="38"/>
      <c r="O201" s="38"/>
      <c r="P201" s="38"/>
      <c r="Q201" s="38"/>
      <c r="R201" s="38"/>
      <c r="S201" s="38"/>
      <c r="T201" s="38"/>
      <c r="U201" s="38"/>
      <c r="V201" s="38"/>
      <c r="W201" s="38"/>
      <c r="X201" s="38"/>
      <c r="Y201" s="38"/>
      <c r="Z201" s="38"/>
      <c r="AA201" s="38"/>
      <c r="AB201" s="38"/>
      <c r="AC201" s="38"/>
      <c r="AD201" s="38"/>
      <c r="AE201" s="38"/>
    </row>
  </sheetData>
  <sheetProtection sheet="1" autoFilter="0" formatColumns="0" formatRows="0" objects="1" scenarios="1" spinCount="100000" saltValue="RacKlAGFsI8XNk1EeB67s+WgcZIOXDTRpGFfz26wScPXa2xKLE/n8BsxvY/qVIj8MQRBM19wEfgMLNiY9gjkSQ==" hashValue="/JT9EJw7rO44xqjAZapJiitQ66D9Tyozmw34LjnOeJPyp0OH4kLLrOs9LirFeNz6zZk3H8tlngviCndoCUs/Iw==" algorithmName="SHA-512" password="CC35"/>
  <autoFilter ref="C126:K200"/>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6127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2684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ROUND(J128,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ROUND((SUM(BE128:BE373)),  2)</f>
        <v>0</v>
      </c>
      <c r="G35" s="38"/>
      <c r="H35" s="38"/>
      <c r="I35" s="164">
        <v>0.20999999999999999</v>
      </c>
      <c r="J35" s="163">
        <f>ROUND(((SUM(BE128:BE373))*I35),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ROUND((SUM(BF128:BF373)),  2)</f>
        <v>0</v>
      </c>
      <c r="G36" s="38"/>
      <c r="H36" s="38"/>
      <c r="I36" s="164">
        <v>0.14999999999999999</v>
      </c>
      <c r="J36" s="163">
        <f>ROUND(((SUM(BF128:BF373))*I36),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ROUND((SUM(BG128:BG373)),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ROUND((SUM(BH128:BH373)),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ROUND((SUM(BI128:BI373)),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B03 - Vzduchotechnika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J128</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6128</v>
      </c>
      <c r="E99" s="191"/>
      <c r="F99" s="191"/>
      <c r="G99" s="191"/>
      <c r="H99" s="191"/>
      <c r="I99" s="191"/>
      <c r="J99" s="192">
        <f>J129</f>
        <v>0</v>
      </c>
      <c r="K99" s="189"/>
      <c r="L99" s="193"/>
      <c r="S99" s="9"/>
      <c r="T99" s="9"/>
      <c r="U99" s="9"/>
      <c r="V99" s="9"/>
      <c r="W99" s="9"/>
      <c r="X99" s="9"/>
      <c r="Y99" s="9"/>
      <c r="Z99" s="9"/>
      <c r="AA99" s="9"/>
      <c r="AB99" s="9"/>
      <c r="AC99" s="9"/>
      <c r="AD99" s="9"/>
      <c r="AE99" s="9"/>
    </row>
    <row r="100" s="9" customFormat="1" ht="24.96" customHeight="1">
      <c r="A100" s="9"/>
      <c r="B100" s="188"/>
      <c r="C100" s="189"/>
      <c r="D100" s="190" t="s">
        <v>6129</v>
      </c>
      <c r="E100" s="191"/>
      <c r="F100" s="191"/>
      <c r="G100" s="191"/>
      <c r="H100" s="191"/>
      <c r="I100" s="191"/>
      <c r="J100" s="192">
        <f>J189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6130</v>
      </c>
      <c r="E101" s="191"/>
      <c r="F101" s="191"/>
      <c r="G101" s="191"/>
      <c r="H101" s="191"/>
      <c r="I101" s="191"/>
      <c r="J101" s="192">
        <f>J237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6131</v>
      </c>
      <c r="E102" s="191"/>
      <c r="F102" s="191"/>
      <c r="G102" s="191"/>
      <c r="H102" s="191"/>
      <c r="I102" s="191"/>
      <c r="J102" s="192">
        <f>J264</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6132</v>
      </c>
      <c r="E103" s="191"/>
      <c r="F103" s="191"/>
      <c r="G103" s="191"/>
      <c r="H103" s="191"/>
      <c r="I103" s="191"/>
      <c r="J103" s="192">
        <f>J287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6133</v>
      </c>
      <c r="E104" s="191"/>
      <c r="F104" s="191"/>
      <c r="G104" s="191"/>
      <c r="H104" s="191"/>
      <c r="I104" s="191"/>
      <c r="J104" s="192">
        <f>J298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6134</v>
      </c>
      <c r="E105" s="191"/>
      <c r="F105" s="191"/>
      <c r="G105" s="191"/>
      <c r="H105" s="191"/>
      <c r="I105" s="191"/>
      <c r="J105" s="192">
        <f>J321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2687</v>
      </c>
      <c r="E106" s="191"/>
      <c r="F106" s="191"/>
      <c r="G106" s="191"/>
      <c r="H106" s="191"/>
      <c r="I106" s="191"/>
      <c r="J106" s="192">
        <f>J371</f>
        <v>0</v>
      </c>
      <c r="K106" s="189"/>
      <c r="L106" s="193"/>
      <c r="S106" s="9"/>
      <c r="T106" s="9"/>
      <c r="U106" s="9"/>
      <c r="V106" s="9"/>
      <c r="W106" s="9"/>
      <c r="X106" s="9"/>
      <c r="Y106" s="9"/>
      <c r="Z106" s="9"/>
      <c r="AA106" s="9"/>
      <c r="AB106" s="9"/>
      <c r="AC106" s="9"/>
      <c r="AD106" s="9"/>
      <c r="AE106" s="9"/>
    </row>
    <row r="107" s="2" customFormat="1" ht="21.84"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66"/>
      <c r="C108" s="67"/>
      <c r="D108" s="67"/>
      <c r="E108" s="67"/>
      <c r="F108" s="67"/>
      <c r="G108" s="67"/>
      <c r="H108" s="67"/>
      <c r="I108" s="67"/>
      <c r="J108" s="67"/>
      <c r="K108" s="67"/>
      <c r="L108" s="63"/>
      <c r="S108" s="38"/>
      <c r="T108" s="38"/>
      <c r="U108" s="38"/>
      <c r="V108" s="38"/>
      <c r="W108" s="38"/>
      <c r="X108" s="38"/>
      <c r="Y108" s="38"/>
      <c r="Z108" s="38"/>
      <c r="AA108" s="38"/>
      <c r="AB108" s="38"/>
      <c r="AC108" s="38"/>
      <c r="AD108" s="38"/>
      <c r="AE108" s="38"/>
    </row>
    <row r="112" s="2" customFormat="1" ht="6.96" customHeight="1">
      <c r="A112" s="38"/>
      <c r="B112" s="68"/>
      <c r="C112" s="69"/>
      <c r="D112" s="69"/>
      <c r="E112" s="69"/>
      <c r="F112" s="69"/>
      <c r="G112" s="69"/>
      <c r="H112" s="69"/>
      <c r="I112" s="69"/>
      <c r="J112" s="69"/>
      <c r="K112" s="69"/>
      <c r="L112" s="63"/>
      <c r="S112" s="38"/>
      <c r="T112" s="38"/>
      <c r="U112" s="38"/>
      <c r="V112" s="38"/>
      <c r="W112" s="38"/>
      <c r="X112" s="38"/>
      <c r="Y112" s="38"/>
      <c r="Z112" s="38"/>
      <c r="AA112" s="38"/>
      <c r="AB112" s="38"/>
      <c r="AC112" s="38"/>
      <c r="AD112" s="38"/>
      <c r="AE112" s="38"/>
    </row>
    <row r="113" s="2" customFormat="1" ht="24.96" customHeight="1">
      <c r="A113" s="38"/>
      <c r="B113" s="39"/>
      <c r="C113" s="23" t="s">
        <v>232</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16</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183" t="str">
        <f>E7</f>
        <v>SPŠE PARDUBICE - REKONSTRUKCE AREÁLU DO NOVÉHO</v>
      </c>
      <c r="F116" s="32"/>
      <c r="G116" s="32"/>
      <c r="H116" s="32"/>
      <c r="I116" s="40"/>
      <c r="J116" s="40"/>
      <c r="K116" s="40"/>
      <c r="L116" s="63"/>
      <c r="S116" s="38"/>
      <c r="T116" s="38"/>
      <c r="U116" s="38"/>
      <c r="V116" s="38"/>
      <c r="W116" s="38"/>
      <c r="X116" s="38"/>
      <c r="Y116" s="38"/>
      <c r="Z116" s="38"/>
      <c r="AA116" s="38"/>
      <c r="AB116" s="38"/>
      <c r="AC116" s="38"/>
      <c r="AD116" s="38"/>
      <c r="AE116" s="38"/>
    </row>
    <row r="117" s="1" customFormat="1" ht="12" customHeight="1">
      <c r="B117" s="21"/>
      <c r="C117" s="32" t="s">
        <v>222</v>
      </c>
      <c r="D117" s="22"/>
      <c r="E117" s="22"/>
      <c r="F117" s="22"/>
      <c r="G117" s="22"/>
      <c r="H117" s="22"/>
      <c r="I117" s="22"/>
      <c r="J117" s="22"/>
      <c r="K117" s="22"/>
      <c r="L117" s="20"/>
    </row>
    <row r="118" s="2" customFormat="1" ht="16.5" customHeight="1">
      <c r="A118" s="38"/>
      <c r="B118" s="39"/>
      <c r="C118" s="40"/>
      <c r="D118" s="40"/>
      <c r="E118" s="183" t="s">
        <v>4284</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325</v>
      </c>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6.5" customHeight="1">
      <c r="A120" s="38"/>
      <c r="B120" s="39"/>
      <c r="C120" s="40"/>
      <c r="D120" s="40"/>
      <c r="E120" s="76" t="str">
        <f>E11</f>
        <v>B03 - Vzduchotechnika B</v>
      </c>
      <c r="F120" s="40"/>
      <c r="G120" s="40"/>
      <c r="H120" s="40"/>
      <c r="I120" s="40"/>
      <c r="J120" s="40"/>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20</v>
      </c>
      <c r="D122" s="40"/>
      <c r="E122" s="40"/>
      <c r="F122" s="27" t="str">
        <f>F14</f>
        <v xml:space="preserve"> </v>
      </c>
      <c r="G122" s="40"/>
      <c r="H122" s="40"/>
      <c r="I122" s="32" t="s">
        <v>22</v>
      </c>
      <c r="J122" s="79" t="str">
        <f>IF(J14="","",J14)</f>
        <v>9. 9. 2024</v>
      </c>
      <c r="K122" s="40"/>
      <c r="L122" s="63"/>
      <c r="S122" s="38"/>
      <c r="T122" s="38"/>
      <c r="U122" s="38"/>
      <c r="V122" s="38"/>
      <c r="W122" s="38"/>
      <c r="X122" s="38"/>
      <c r="Y122" s="38"/>
      <c r="Z122" s="38"/>
      <c r="AA122" s="38"/>
      <c r="AB122" s="38"/>
      <c r="AC122" s="38"/>
      <c r="AD122" s="38"/>
      <c r="AE122" s="38"/>
    </row>
    <row r="123" s="2" customFormat="1" ht="6.96"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5.15" customHeight="1">
      <c r="A124" s="38"/>
      <c r="B124" s="39"/>
      <c r="C124" s="32" t="s">
        <v>24</v>
      </c>
      <c r="D124" s="40"/>
      <c r="E124" s="40"/>
      <c r="F124" s="27" t="str">
        <f>E17</f>
        <v>SPŠE a VOŠ Pardubice</v>
      </c>
      <c r="G124" s="40"/>
      <c r="H124" s="40"/>
      <c r="I124" s="32" t="s">
        <v>31</v>
      </c>
      <c r="J124" s="36" t="str">
        <f>E23</f>
        <v xml:space="preserve"> </v>
      </c>
      <c r="K124" s="40"/>
      <c r="L124" s="63"/>
      <c r="S124" s="38"/>
      <c r="T124" s="38"/>
      <c r="U124" s="38"/>
      <c r="V124" s="38"/>
      <c r="W124" s="38"/>
      <c r="X124" s="38"/>
      <c r="Y124" s="38"/>
      <c r="Z124" s="38"/>
      <c r="AA124" s="38"/>
      <c r="AB124" s="38"/>
      <c r="AC124" s="38"/>
      <c r="AD124" s="38"/>
      <c r="AE124" s="38"/>
    </row>
    <row r="125" s="2" customFormat="1" ht="15.15" customHeight="1">
      <c r="A125" s="38"/>
      <c r="B125" s="39"/>
      <c r="C125" s="32" t="s">
        <v>29</v>
      </c>
      <c r="D125" s="40"/>
      <c r="E125" s="40"/>
      <c r="F125" s="27" t="str">
        <f>IF(E20="","",E20)</f>
        <v>Vyplň údaj</v>
      </c>
      <c r="G125" s="40"/>
      <c r="H125" s="40"/>
      <c r="I125" s="32" t="s">
        <v>34</v>
      </c>
      <c r="J125" s="36" t="str">
        <f>E26</f>
        <v xml:space="preserve"> </v>
      </c>
      <c r="K125" s="40"/>
      <c r="L125" s="63"/>
      <c r="S125" s="38"/>
      <c r="T125" s="38"/>
      <c r="U125" s="38"/>
      <c r="V125" s="38"/>
      <c r="W125" s="38"/>
      <c r="X125" s="38"/>
      <c r="Y125" s="38"/>
      <c r="Z125" s="38"/>
      <c r="AA125" s="38"/>
      <c r="AB125" s="38"/>
      <c r="AC125" s="38"/>
      <c r="AD125" s="38"/>
      <c r="AE125" s="38"/>
    </row>
    <row r="126" s="2" customFormat="1" ht="10.32"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10" customFormat="1" ht="29.28" customHeight="1">
      <c r="A127" s="194"/>
      <c r="B127" s="195"/>
      <c r="C127" s="196" t="s">
        <v>233</v>
      </c>
      <c r="D127" s="197" t="s">
        <v>62</v>
      </c>
      <c r="E127" s="197" t="s">
        <v>58</v>
      </c>
      <c r="F127" s="197" t="s">
        <v>59</v>
      </c>
      <c r="G127" s="197" t="s">
        <v>234</v>
      </c>
      <c r="H127" s="197" t="s">
        <v>235</v>
      </c>
      <c r="I127" s="197" t="s">
        <v>236</v>
      </c>
      <c r="J127" s="197" t="s">
        <v>227</v>
      </c>
      <c r="K127" s="198" t="s">
        <v>237</v>
      </c>
      <c r="L127" s="199"/>
      <c r="M127" s="100" t="s">
        <v>1</v>
      </c>
      <c r="N127" s="101" t="s">
        <v>41</v>
      </c>
      <c r="O127" s="101" t="s">
        <v>238</v>
      </c>
      <c r="P127" s="101" t="s">
        <v>239</v>
      </c>
      <c r="Q127" s="101" t="s">
        <v>240</v>
      </c>
      <c r="R127" s="101" t="s">
        <v>241</v>
      </c>
      <c r="S127" s="101" t="s">
        <v>242</v>
      </c>
      <c r="T127" s="102" t="s">
        <v>243</v>
      </c>
      <c r="U127" s="194"/>
      <c r="V127" s="194"/>
      <c r="W127" s="194"/>
      <c r="X127" s="194"/>
      <c r="Y127" s="194"/>
      <c r="Z127" s="194"/>
      <c r="AA127" s="194"/>
      <c r="AB127" s="194"/>
      <c r="AC127" s="194"/>
      <c r="AD127" s="194"/>
      <c r="AE127" s="194"/>
    </row>
    <row r="128" s="2" customFormat="1" ht="22.8" customHeight="1">
      <c r="A128" s="38"/>
      <c r="B128" s="39"/>
      <c r="C128" s="107" t="s">
        <v>244</v>
      </c>
      <c r="D128" s="40"/>
      <c r="E128" s="40"/>
      <c r="F128" s="40"/>
      <c r="G128" s="40"/>
      <c r="H128" s="40"/>
      <c r="I128" s="40"/>
      <c r="J128" s="200">
        <f>BK128</f>
        <v>0</v>
      </c>
      <c r="K128" s="40"/>
      <c r="L128" s="44"/>
      <c r="M128" s="103"/>
      <c r="N128" s="201"/>
      <c r="O128" s="104"/>
      <c r="P128" s="202">
        <f>P129+P189+P237+P264+P287+P298+P321+P371</f>
        <v>0</v>
      </c>
      <c r="Q128" s="104"/>
      <c r="R128" s="202">
        <f>R129+R189+R237+R264+R287+R298+R321+R371</f>
        <v>0</v>
      </c>
      <c r="S128" s="104"/>
      <c r="T128" s="203">
        <f>T129+T189+T237+T264+T287+T298+T321+T371</f>
        <v>0</v>
      </c>
      <c r="U128" s="38"/>
      <c r="V128" s="38"/>
      <c r="W128" s="38"/>
      <c r="X128" s="38"/>
      <c r="Y128" s="38"/>
      <c r="Z128" s="38"/>
      <c r="AA128" s="38"/>
      <c r="AB128" s="38"/>
      <c r="AC128" s="38"/>
      <c r="AD128" s="38"/>
      <c r="AE128" s="38"/>
      <c r="AT128" s="17" t="s">
        <v>76</v>
      </c>
      <c r="AU128" s="17" t="s">
        <v>229</v>
      </c>
      <c r="BK128" s="204">
        <f>BK129+BK189+BK237+BK264+BK287+BK298+BK321+BK371</f>
        <v>0</v>
      </c>
    </row>
    <row r="129" s="11" customFormat="1" ht="25.92" customHeight="1">
      <c r="A129" s="11"/>
      <c r="B129" s="205"/>
      <c r="C129" s="206"/>
      <c r="D129" s="207" t="s">
        <v>76</v>
      </c>
      <c r="E129" s="208" t="s">
        <v>6135</v>
      </c>
      <c r="F129" s="208" t="s">
        <v>6136</v>
      </c>
      <c r="G129" s="206"/>
      <c r="H129" s="206"/>
      <c r="I129" s="209"/>
      <c r="J129" s="210">
        <f>BK129</f>
        <v>0</v>
      </c>
      <c r="K129" s="206"/>
      <c r="L129" s="211"/>
      <c r="M129" s="212"/>
      <c r="N129" s="213"/>
      <c r="O129" s="213"/>
      <c r="P129" s="214">
        <f>SUM(P130:P188)</f>
        <v>0</v>
      </c>
      <c r="Q129" s="213"/>
      <c r="R129" s="214">
        <f>SUM(R130:R188)</f>
        <v>0</v>
      </c>
      <c r="S129" s="213"/>
      <c r="T129" s="215">
        <f>SUM(T130:T188)</f>
        <v>0</v>
      </c>
      <c r="U129" s="11"/>
      <c r="V129" s="11"/>
      <c r="W129" s="11"/>
      <c r="X129" s="11"/>
      <c r="Y129" s="11"/>
      <c r="Z129" s="11"/>
      <c r="AA129" s="11"/>
      <c r="AB129" s="11"/>
      <c r="AC129" s="11"/>
      <c r="AD129" s="11"/>
      <c r="AE129" s="11"/>
      <c r="AR129" s="216" t="s">
        <v>85</v>
      </c>
      <c r="AT129" s="217" t="s">
        <v>76</v>
      </c>
      <c r="AU129" s="217" t="s">
        <v>77</v>
      </c>
      <c r="AY129" s="216" t="s">
        <v>247</v>
      </c>
      <c r="BK129" s="218">
        <f>SUM(BK130:BK188)</f>
        <v>0</v>
      </c>
    </row>
    <row r="130" s="2" customFormat="1">
      <c r="A130" s="38"/>
      <c r="B130" s="39"/>
      <c r="C130" s="219" t="s">
        <v>77</v>
      </c>
      <c r="D130" s="219" t="s">
        <v>248</v>
      </c>
      <c r="E130" s="220" t="s">
        <v>6137</v>
      </c>
      <c r="F130" s="282" t="s">
        <v>2691</v>
      </c>
      <c r="G130" s="222" t="s">
        <v>1966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963</v>
      </c>
    </row>
    <row r="131" s="2" customFormat="1">
      <c r="A131" s="38"/>
      <c r="B131" s="39"/>
      <c r="C131" s="40"/>
      <c r="D131" s="232" t="s">
        <v>253</v>
      </c>
      <c r="E131" s="40"/>
      <c r="F131" s="233" t="s">
        <v>6138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77</v>
      </c>
      <c r="D132" s="219" t="s">
        <v>248</v>
      </c>
      <c r="E132" s="220" t="s">
        <v>2693</v>
      </c>
      <c r="F132" s="221" t="s">
        <v>2694</v>
      </c>
      <c r="G132" s="222" t="s">
        <v>1966</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967</v>
      </c>
    </row>
    <row r="133" s="2" customFormat="1" ht="16.5" customHeight="1">
      <c r="A133" s="38"/>
      <c r="B133" s="39"/>
      <c r="C133" s="219" t="s">
        <v>77</v>
      </c>
      <c r="D133" s="219" t="s">
        <v>248</v>
      </c>
      <c r="E133" s="220" t="s">
        <v>2695</v>
      </c>
      <c r="F133" s="221" t="s">
        <v>2696</v>
      </c>
      <c r="G133" s="222" t="s">
        <v>1966</v>
      </c>
      <c r="H133" s="223">
        <v>19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971</v>
      </c>
    </row>
    <row r="134" s="2" customFormat="1" ht="37.8" customHeight="1">
      <c r="A134" s="38"/>
      <c r="B134" s="39"/>
      <c r="C134" s="219" t="s">
        <v>77</v>
      </c>
      <c r="D134" s="219" t="s">
        <v>248</v>
      </c>
      <c r="E134" s="220" t="s">
        <v>2697</v>
      </c>
      <c r="F134" s="221" t="s">
        <v>2698</v>
      </c>
      <c r="G134" s="222" t="s">
        <v>1966</v>
      </c>
      <c r="H134" s="223">
        <v>19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975</v>
      </c>
    </row>
    <row r="135" s="2" customFormat="1" ht="24.15" customHeight="1">
      <c r="A135" s="38"/>
      <c r="B135" s="39"/>
      <c r="C135" s="219" t="s">
        <v>77</v>
      </c>
      <c r="D135" s="219" t="s">
        <v>248</v>
      </c>
      <c r="E135" s="220" t="s">
        <v>2699</v>
      </c>
      <c r="F135" s="221" t="s">
        <v>2700</v>
      </c>
      <c r="G135" s="222" t="s">
        <v>1966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977</v>
      </c>
    </row>
    <row r="136" s="2" customFormat="1" ht="21.75" customHeight="1">
      <c r="A136" s="38"/>
      <c r="B136" s="39"/>
      <c r="C136" s="219" t="s">
        <v>77</v>
      </c>
      <c r="D136" s="219" t="s">
        <v>248</v>
      </c>
      <c r="E136" s="220" t="s">
        <v>2701</v>
      </c>
      <c r="F136" s="221" t="s">
        <v>2702</v>
      </c>
      <c r="G136" s="222" t="s">
        <v>1966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980</v>
      </c>
    </row>
    <row r="137" s="2" customFormat="1" ht="24.15" customHeight="1">
      <c r="A137" s="38"/>
      <c r="B137" s="39"/>
      <c r="C137" s="219" t="s">
        <v>77</v>
      </c>
      <c r="D137" s="219" t="s">
        <v>248</v>
      </c>
      <c r="E137" s="220" t="s">
        <v>2703</v>
      </c>
      <c r="F137" s="221" t="s">
        <v>2704</v>
      </c>
      <c r="G137" s="222" t="s">
        <v>1966</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983</v>
      </c>
    </row>
    <row r="138" s="2" customFormat="1" ht="111.75" customHeight="1">
      <c r="A138" s="38"/>
      <c r="B138" s="39"/>
      <c r="C138" s="219" t="s">
        <v>77</v>
      </c>
      <c r="D138" s="219" t="s">
        <v>248</v>
      </c>
      <c r="E138" s="220" t="s">
        <v>6139</v>
      </c>
      <c r="F138" s="221" t="s">
        <v>2706</v>
      </c>
      <c r="G138" s="222" t="s">
        <v>1966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988</v>
      </c>
    </row>
    <row r="139" s="2" customFormat="1" ht="111.75" customHeight="1">
      <c r="A139" s="38"/>
      <c r="B139" s="39"/>
      <c r="C139" s="219" t="s">
        <v>77</v>
      </c>
      <c r="D139" s="219" t="s">
        <v>248</v>
      </c>
      <c r="E139" s="220" t="s">
        <v>6140</v>
      </c>
      <c r="F139" s="221" t="s">
        <v>2706</v>
      </c>
      <c r="G139" s="222" t="s">
        <v>1966</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992</v>
      </c>
    </row>
    <row r="140" s="2" customFormat="1" ht="33" customHeight="1">
      <c r="A140" s="38"/>
      <c r="B140" s="39"/>
      <c r="C140" s="219" t="s">
        <v>77</v>
      </c>
      <c r="D140" s="219" t="s">
        <v>248</v>
      </c>
      <c r="E140" s="220" t="s">
        <v>2708</v>
      </c>
      <c r="F140" s="221" t="s">
        <v>2709</v>
      </c>
      <c r="G140" s="222" t="s">
        <v>1966</v>
      </c>
      <c r="H140" s="223">
        <v>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997</v>
      </c>
    </row>
    <row r="141" s="2" customFormat="1" ht="16.5" customHeight="1">
      <c r="A141" s="38"/>
      <c r="B141" s="39"/>
      <c r="C141" s="219" t="s">
        <v>77</v>
      </c>
      <c r="D141" s="219" t="s">
        <v>248</v>
      </c>
      <c r="E141" s="220" t="s">
        <v>2710</v>
      </c>
      <c r="F141" s="221" t="s">
        <v>2711</v>
      </c>
      <c r="G141" s="222" t="s">
        <v>1966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1001</v>
      </c>
    </row>
    <row r="142" s="2" customFormat="1" ht="101.25" customHeight="1">
      <c r="A142" s="38"/>
      <c r="B142" s="39"/>
      <c r="C142" s="219" t="s">
        <v>77</v>
      </c>
      <c r="D142" s="219" t="s">
        <v>248</v>
      </c>
      <c r="E142" s="220" t="s">
        <v>6141</v>
      </c>
      <c r="F142" s="221" t="s">
        <v>2713</v>
      </c>
      <c r="G142" s="222" t="s">
        <v>1966</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1006</v>
      </c>
    </row>
    <row r="143" s="2" customFormat="1" ht="101.25" customHeight="1">
      <c r="A143" s="38"/>
      <c r="B143" s="39"/>
      <c r="C143" s="219" t="s">
        <v>77</v>
      </c>
      <c r="D143" s="219" t="s">
        <v>248</v>
      </c>
      <c r="E143" s="220" t="s">
        <v>6142</v>
      </c>
      <c r="F143" s="221" t="s">
        <v>2715</v>
      </c>
      <c r="G143" s="222" t="s">
        <v>1966</v>
      </c>
      <c r="H143" s="223">
        <v>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1010</v>
      </c>
    </row>
    <row r="144" s="2" customFormat="1" ht="62.7" customHeight="1">
      <c r="A144" s="38"/>
      <c r="B144" s="39"/>
      <c r="C144" s="219" t="s">
        <v>77</v>
      </c>
      <c r="D144" s="219" t="s">
        <v>248</v>
      </c>
      <c r="E144" s="220" t="s">
        <v>6143</v>
      </c>
      <c r="F144" s="221" t="s">
        <v>6144</v>
      </c>
      <c r="G144" s="222" t="s">
        <v>1966</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1015</v>
      </c>
    </row>
    <row r="145" s="2" customFormat="1" ht="62.7" customHeight="1">
      <c r="A145" s="38"/>
      <c r="B145" s="39"/>
      <c r="C145" s="219" t="s">
        <v>77</v>
      </c>
      <c r="D145" s="219" t="s">
        <v>248</v>
      </c>
      <c r="E145" s="220" t="s">
        <v>6145</v>
      </c>
      <c r="F145" s="221" t="s">
        <v>2717</v>
      </c>
      <c r="G145" s="222" t="s">
        <v>1966</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1019</v>
      </c>
    </row>
    <row r="146" s="2" customFormat="1" ht="62.7" customHeight="1">
      <c r="A146" s="38"/>
      <c r="B146" s="39"/>
      <c r="C146" s="219" t="s">
        <v>77</v>
      </c>
      <c r="D146" s="219" t="s">
        <v>248</v>
      </c>
      <c r="E146" s="220" t="s">
        <v>6146</v>
      </c>
      <c r="F146" s="221" t="s">
        <v>2719</v>
      </c>
      <c r="G146" s="222" t="s">
        <v>1966</v>
      </c>
      <c r="H146" s="223">
        <v>13</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1023</v>
      </c>
    </row>
    <row r="147" s="2" customFormat="1" ht="62.7" customHeight="1">
      <c r="A147" s="38"/>
      <c r="B147" s="39"/>
      <c r="C147" s="219" t="s">
        <v>77</v>
      </c>
      <c r="D147" s="219" t="s">
        <v>248</v>
      </c>
      <c r="E147" s="220" t="s">
        <v>6147</v>
      </c>
      <c r="F147" s="221" t="s">
        <v>2721</v>
      </c>
      <c r="G147" s="222" t="s">
        <v>1966</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1026</v>
      </c>
    </row>
    <row r="148" s="2" customFormat="1" ht="62.7" customHeight="1">
      <c r="A148" s="38"/>
      <c r="B148" s="39"/>
      <c r="C148" s="219" t="s">
        <v>77</v>
      </c>
      <c r="D148" s="219" t="s">
        <v>248</v>
      </c>
      <c r="E148" s="220" t="s">
        <v>6148</v>
      </c>
      <c r="F148" s="221" t="s">
        <v>2723</v>
      </c>
      <c r="G148" s="222" t="s">
        <v>1966</v>
      </c>
      <c r="H148" s="223">
        <v>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1029</v>
      </c>
    </row>
    <row r="149" s="2" customFormat="1" ht="62.7" customHeight="1">
      <c r="A149" s="38"/>
      <c r="B149" s="39"/>
      <c r="C149" s="219" t="s">
        <v>77</v>
      </c>
      <c r="D149" s="219" t="s">
        <v>248</v>
      </c>
      <c r="E149" s="220" t="s">
        <v>6149</v>
      </c>
      <c r="F149" s="221" t="s">
        <v>2725</v>
      </c>
      <c r="G149" s="222" t="s">
        <v>1966</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1031</v>
      </c>
    </row>
    <row r="150" s="2" customFormat="1" ht="37.8" customHeight="1">
      <c r="A150" s="38"/>
      <c r="B150" s="39"/>
      <c r="C150" s="219" t="s">
        <v>77</v>
      </c>
      <c r="D150" s="219" t="s">
        <v>248</v>
      </c>
      <c r="E150" s="220" t="s">
        <v>6150</v>
      </c>
      <c r="F150" s="221" t="s">
        <v>2727</v>
      </c>
      <c r="G150" s="222" t="s">
        <v>1966</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1033</v>
      </c>
    </row>
    <row r="151" s="2" customFormat="1" ht="16.5" customHeight="1">
      <c r="A151" s="38"/>
      <c r="B151" s="39"/>
      <c r="C151" s="219" t="s">
        <v>77</v>
      </c>
      <c r="D151" s="219" t="s">
        <v>248</v>
      </c>
      <c r="E151" s="220" t="s">
        <v>6151</v>
      </c>
      <c r="F151" s="221" t="s">
        <v>2729</v>
      </c>
      <c r="G151" s="222" t="s">
        <v>1</v>
      </c>
      <c r="H151" s="223">
        <v>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1035</v>
      </c>
    </row>
    <row r="152" s="2" customFormat="1" ht="16.5" customHeight="1">
      <c r="A152" s="38"/>
      <c r="B152" s="39"/>
      <c r="C152" s="219" t="s">
        <v>77</v>
      </c>
      <c r="D152" s="219" t="s">
        <v>248</v>
      </c>
      <c r="E152" s="220" t="s">
        <v>6152</v>
      </c>
      <c r="F152" s="221" t="s">
        <v>2729</v>
      </c>
      <c r="G152" s="222" t="s">
        <v>1</v>
      </c>
      <c r="H152" s="223">
        <v>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1039</v>
      </c>
    </row>
    <row r="153" s="2" customFormat="1" ht="44.25" customHeight="1">
      <c r="A153" s="38"/>
      <c r="B153" s="39"/>
      <c r="C153" s="219" t="s">
        <v>77</v>
      </c>
      <c r="D153" s="219" t="s">
        <v>248</v>
      </c>
      <c r="E153" s="220" t="s">
        <v>6153</v>
      </c>
      <c r="F153" s="221" t="s">
        <v>6154</v>
      </c>
      <c r="G153" s="222" t="s">
        <v>1966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1042</v>
      </c>
    </row>
    <row r="154" s="2" customFormat="1" ht="44.25" customHeight="1">
      <c r="A154" s="38"/>
      <c r="B154" s="39"/>
      <c r="C154" s="219" t="s">
        <v>77</v>
      </c>
      <c r="D154" s="219" t="s">
        <v>248</v>
      </c>
      <c r="E154" s="220" t="s">
        <v>6155</v>
      </c>
      <c r="F154" s="221" t="s">
        <v>6156</v>
      </c>
      <c r="G154" s="222" t="s">
        <v>1966</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1046</v>
      </c>
    </row>
    <row r="155" s="2" customFormat="1" ht="44.25" customHeight="1">
      <c r="A155" s="38"/>
      <c r="B155" s="39"/>
      <c r="C155" s="219" t="s">
        <v>77</v>
      </c>
      <c r="D155" s="219" t="s">
        <v>248</v>
      </c>
      <c r="E155" s="220" t="s">
        <v>6157</v>
      </c>
      <c r="F155" s="221" t="s">
        <v>2734</v>
      </c>
      <c r="G155" s="222" t="s">
        <v>1966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1049</v>
      </c>
    </row>
    <row r="156" s="2" customFormat="1" ht="44.25" customHeight="1">
      <c r="A156" s="38"/>
      <c r="B156" s="39"/>
      <c r="C156" s="219" t="s">
        <v>77</v>
      </c>
      <c r="D156" s="219" t="s">
        <v>248</v>
      </c>
      <c r="E156" s="220" t="s">
        <v>6158</v>
      </c>
      <c r="F156" s="221" t="s">
        <v>6159</v>
      </c>
      <c r="G156" s="222" t="s">
        <v>1966</v>
      </c>
      <c r="H156" s="223">
        <v>2</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1052</v>
      </c>
    </row>
    <row r="157" s="2" customFormat="1" ht="44.25" customHeight="1">
      <c r="A157" s="38"/>
      <c r="B157" s="39"/>
      <c r="C157" s="219" t="s">
        <v>77</v>
      </c>
      <c r="D157" s="219" t="s">
        <v>248</v>
      </c>
      <c r="E157" s="220" t="s">
        <v>6160</v>
      </c>
      <c r="F157" s="221" t="s">
        <v>6161</v>
      </c>
      <c r="G157" s="222" t="s">
        <v>1966</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1054</v>
      </c>
    </row>
    <row r="158" s="2" customFormat="1" ht="44.25" customHeight="1">
      <c r="A158" s="38"/>
      <c r="B158" s="39"/>
      <c r="C158" s="219" t="s">
        <v>77</v>
      </c>
      <c r="D158" s="219" t="s">
        <v>248</v>
      </c>
      <c r="E158" s="220" t="s">
        <v>6162</v>
      </c>
      <c r="F158" s="221" t="s">
        <v>6163</v>
      </c>
      <c r="G158" s="222" t="s">
        <v>1966</v>
      </c>
      <c r="H158" s="223">
        <v>2</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1058</v>
      </c>
    </row>
    <row r="159" s="2" customFormat="1" ht="44.25" customHeight="1">
      <c r="A159" s="38"/>
      <c r="B159" s="39"/>
      <c r="C159" s="219" t="s">
        <v>77</v>
      </c>
      <c r="D159" s="219" t="s">
        <v>248</v>
      </c>
      <c r="E159" s="220" t="s">
        <v>6164</v>
      </c>
      <c r="F159" s="221" t="s">
        <v>6165</v>
      </c>
      <c r="G159" s="222" t="s">
        <v>1966</v>
      </c>
      <c r="H159" s="223">
        <v>2</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1060</v>
      </c>
    </row>
    <row r="160" s="2" customFormat="1" ht="62.7" customHeight="1">
      <c r="A160" s="38"/>
      <c r="B160" s="39"/>
      <c r="C160" s="219" t="s">
        <v>77</v>
      </c>
      <c r="D160" s="219" t="s">
        <v>248</v>
      </c>
      <c r="E160" s="220" t="s">
        <v>6166</v>
      </c>
      <c r="F160" s="221" t="s">
        <v>6167</v>
      </c>
      <c r="G160" s="222" t="s">
        <v>1966</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1063</v>
      </c>
    </row>
    <row r="161" s="2" customFormat="1" ht="62.7" customHeight="1">
      <c r="A161" s="38"/>
      <c r="B161" s="39"/>
      <c r="C161" s="219" t="s">
        <v>77</v>
      </c>
      <c r="D161" s="219" t="s">
        <v>248</v>
      </c>
      <c r="E161" s="220" t="s">
        <v>6168</v>
      </c>
      <c r="F161" s="221" t="s">
        <v>2738</v>
      </c>
      <c r="G161" s="222" t="s">
        <v>1966</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1065</v>
      </c>
    </row>
    <row r="162" s="2" customFormat="1" ht="62.7" customHeight="1">
      <c r="A162" s="38"/>
      <c r="B162" s="39"/>
      <c r="C162" s="219" t="s">
        <v>77</v>
      </c>
      <c r="D162" s="219" t="s">
        <v>248</v>
      </c>
      <c r="E162" s="220" t="s">
        <v>6169</v>
      </c>
      <c r="F162" s="221" t="s">
        <v>2740</v>
      </c>
      <c r="G162" s="222" t="s">
        <v>1966</v>
      </c>
      <c r="H162" s="223">
        <v>13</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1069</v>
      </c>
    </row>
    <row r="163" s="2" customFormat="1" ht="62.7" customHeight="1">
      <c r="A163" s="38"/>
      <c r="B163" s="39"/>
      <c r="C163" s="219" t="s">
        <v>77</v>
      </c>
      <c r="D163" s="219" t="s">
        <v>248</v>
      </c>
      <c r="E163" s="220" t="s">
        <v>6170</v>
      </c>
      <c r="F163" s="221" t="s">
        <v>2742</v>
      </c>
      <c r="G163" s="222" t="s">
        <v>1966</v>
      </c>
      <c r="H163" s="223">
        <v>4</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1072</v>
      </c>
    </row>
    <row r="164" s="2" customFormat="1" ht="62.7" customHeight="1">
      <c r="A164" s="38"/>
      <c r="B164" s="39"/>
      <c r="C164" s="219" t="s">
        <v>77</v>
      </c>
      <c r="D164" s="219" t="s">
        <v>248</v>
      </c>
      <c r="E164" s="220" t="s">
        <v>6171</v>
      </c>
      <c r="F164" s="221" t="s">
        <v>2744</v>
      </c>
      <c r="G164" s="222" t="s">
        <v>1966</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1076</v>
      </c>
    </row>
    <row r="165" s="2" customFormat="1" ht="62.7" customHeight="1">
      <c r="A165" s="38"/>
      <c r="B165" s="39"/>
      <c r="C165" s="219" t="s">
        <v>77</v>
      </c>
      <c r="D165" s="219" t="s">
        <v>248</v>
      </c>
      <c r="E165" s="220" t="s">
        <v>6172</v>
      </c>
      <c r="F165" s="221" t="s">
        <v>2746</v>
      </c>
      <c r="G165" s="222" t="s">
        <v>1966</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1079</v>
      </c>
    </row>
    <row r="166" s="2" customFormat="1" ht="37.8" customHeight="1">
      <c r="A166" s="38"/>
      <c r="B166" s="39"/>
      <c r="C166" s="219" t="s">
        <v>77</v>
      </c>
      <c r="D166" s="219" t="s">
        <v>248</v>
      </c>
      <c r="E166" s="220" t="s">
        <v>6173</v>
      </c>
      <c r="F166" s="221" t="s">
        <v>6174</v>
      </c>
      <c r="G166" s="222" t="s">
        <v>1966</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1083</v>
      </c>
    </row>
    <row r="167" s="2" customFormat="1" ht="37.8" customHeight="1">
      <c r="A167" s="38"/>
      <c r="B167" s="39"/>
      <c r="C167" s="219" t="s">
        <v>77</v>
      </c>
      <c r="D167" s="219" t="s">
        <v>248</v>
      </c>
      <c r="E167" s="220" t="s">
        <v>6175</v>
      </c>
      <c r="F167" s="221" t="s">
        <v>2750</v>
      </c>
      <c r="G167" s="222" t="s">
        <v>1966</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1086</v>
      </c>
    </row>
    <row r="168" s="2" customFormat="1" ht="37.8" customHeight="1">
      <c r="A168" s="38"/>
      <c r="B168" s="39"/>
      <c r="C168" s="219" t="s">
        <v>77</v>
      </c>
      <c r="D168" s="219" t="s">
        <v>248</v>
      </c>
      <c r="E168" s="220" t="s">
        <v>6176</v>
      </c>
      <c r="F168" s="221" t="s">
        <v>6177</v>
      </c>
      <c r="G168" s="222" t="s">
        <v>1966</v>
      </c>
      <c r="H168" s="223">
        <v>10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1090</v>
      </c>
    </row>
    <row r="169" s="2" customFormat="1" ht="33" customHeight="1">
      <c r="A169" s="38"/>
      <c r="B169" s="39"/>
      <c r="C169" s="219" t="s">
        <v>77</v>
      </c>
      <c r="D169" s="219" t="s">
        <v>248</v>
      </c>
      <c r="E169" s="220" t="s">
        <v>6178</v>
      </c>
      <c r="F169" s="221" t="s">
        <v>6179</v>
      </c>
      <c r="G169" s="222" t="s">
        <v>1966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1092</v>
      </c>
    </row>
    <row r="170" s="2" customFormat="1" ht="37.8" customHeight="1">
      <c r="A170" s="38"/>
      <c r="B170" s="39"/>
      <c r="C170" s="219" t="s">
        <v>77</v>
      </c>
      <c r="D170" s="219" t="s">
        <v>248</v>
      </c>
      <c r="E170" s="220" t="s">
        <v>6180</v>
      </c>
      <c r="F170" s="221" t="s">
        <v>2760</v>
      </c>
      <c r="G170" s="222" t="s">
        <v>1966</v>
      </c>
      <c r="H170" s="223">
        <v>46</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1096</v>
      </c>
    </row>
    <row r="171" s="2" customFormat="1" ht="37.8" customHeight="1">
      <c r="A171" s="38"/>
      <c r="B171" s="39"/>
      <c r="C171" s="219" t="s">
        <v>77</v>
      </c>
      <c r="D171" s="219" t="s">
        <v>248</v>
      </c>
      <c r="E171" s="220" t="s">
        <v>6181</v>
      </c>
      <c r="F171" s="221" t="s">
        <v>2762</v>
      </c>
      <c r="G171" s="222" t="s">
        <v>1966</v>
      </c>
      <c r="H171" s="223">
        <v>12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1099</v>
      </c>
    </row>
    <row r="172" s="2" customFormat="1" ht="37.8" customHeight="1">
      <c r="A172" s="38"/>
      <c r="B172" s="39"/>
      <c r="C172" s="219" t="s">
        <v>77</v>
      </c>
      <c r="D172" s="219" t="s">
        <v>248</v>
      </c>
      <c r="E172" s="220" t="s">
        <v>6182</v>
      </c>
      <c r="F172" s="221" t="s">
        <v>2764</v>
      </c>
      <c r="G172" s="222" t="s">
        <v>1966</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1104</v>
      </c>
    </row>
    <row r="173" s="2" customFormat="1" ht="16.5" customHeight="1">
      <c r="A173" s="38"/>
      <c r="B173" s="39"/>
      <c r="C173" s="219" t="s">
        <v>77</v>
      </c>
      <c r="D173" s="219" t="s">
        <v>248</v>
      </c>
      <c r="E173" s="220" t="s">
        <v>6183</v>
      </c>
      <c r="F173" s="221" t="s">
        <v>2729</v>
      </c>
      <c r="G173" s="222" t="s">
        <v>1</v>
      </c>
      <c r="H173" s="223">
        <v>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1107</v>
      </c>
    </row>
    <row r="174" s="2" customFormat="1" ht="16.5" customHeight="1">
      <c r="A174" s="38"/>
      <c r="B174" s="39"/>
      <c r="C174" s="219" t="s">
        <v>77</v>
      </c>
      <c r="D174" s="219" t="s">
        <v>248</v>
      </c>
      <c r="E174" s="220" t="s">
        <v>6184</v>
      </c>
      <c r="F174" s="221" t="s">
        <v>2729</v>
      </c>
      <c r="G174" s="222" t="s">
        <v>1</v>
      </c>
      <c r="H174" s="223">
        <v>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1111</v>
      </c>
    </row>
    <row r="175" s="2" customFormat="1" ht="37.8" customHeight="1">
      <c r="A175" s="38"/>
      <c r="B175" s="39"/>
      <c r="C175" s="219" t="s">
        <v>77</v>
      </c>
      <c r="D175" s="219" t="s">
        <v>248</v>
      </c>
      <c r="E175" s="220" t="s">
        <v>6185</v>
      </c>
      <c r="F175" s="221" t="s">
        <v>2771</v>
      </c>
      <c r="G175" s="222" t="s">
        <v>2769</v>
      </c>
      <c r="H175" s="223">
        <v>45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1114</v>
      </c>
    </row>
    <row r="176" s="2" customFormat="1" ht="55.5" customHeight="1">
      <c r="A176" s="38"/>
      <c r="B176" s="39"/>
      <c r="C176" s="219" t="s">
        <v>77</v>
      </c>
      <c r="D176" s="219" t="s">
        <v>248</v>
      </c>
      <c r="E176" s="220" t="s">
        <v>6186</v>
      </c>
      <c r="F176" s="221" t="s">
        <v>2773</v>
      </c>
      <c r="G176" s="222" t="s">
        <v>2769</v>
      </c>
      <c r="H176" s="223">
        <v>12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1118</v>
      </c>
    </row>
    <row r="177" s="2" customFormat="1" ht="78" customHeight="1">
      <c r="A177" s="38"/>
      <c r="B177" s="39"/>
      <c r="C177" s="219" t="s">
        <v>77</v>
      </c>
      <c r="D177" s="219" t="s">
        <v>248</v>
      </c>
      <c r="E177" s="220" t="s">
        <v>6187</v>
      </c>
      <c r="F177" s="221" t="s">
        <v>6188</v>
      </c>
      <c r="G177" s="222" t="s">
        <v>2769</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1120</v>
      </c>
    </row>
    <row r="178" s="2" customFormat="1" ht="78" customHeight="1">
      <c r="A178" s="38"/>
      <c r="B178" s="39"/>
      <c r="C178" s="219" t="s">
        <v>77</v>
      </c>
      <c r="D178" s="219" t="s">
        <v>248</v>
      </c>
      <c r="E178" s="220" t="s">
        <v>6189</v>
      </c>
      <c r="F178" s="221" t="s">
        <v>2775</v>
      </c>
      <c r="G178" s="222" t="s">
        <v>2769</v>
      </c>
      <c r="H178" s="223">
        <v>48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1125</v>
      </c>
    </row>
    <row r="179" s="2" customFormat="1" ht="78" customHeight="1">
      <c r="A179" s="38"/>
      <c r="B179" s="39"/>
      <c r="C179" s="219" t="s">
        <v>77</v>
      </c>
      <c r="D179" s="219" t="s">
        <v>248</v>
      </c>
      <c r="E179" s="220" t="s">
        <v>6190</v>
      </c>
      <c r="F179" s="221" t="s">
        <v>2777</v>
      </c>
      <c r="G179" s="222" t="s">
        <v>2769</v>
      </c>
      <c r="H179" s="223">
        <v>100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1129</v>
      </c>
    </row>
    <row r="180" s="2" customFormat="1" ht="78" customHeight="1">
      <c r="A180" s="38"/>
      <c r="B180" s="39"/>
      <c r="C180" s="219" t="s">
        <v>77</v>
      </c>
      <c r="D180" s="219" t="s">
        <v>248</v>
      </c>
      <c r="E180" s="220" t="s">
        <v>6191</v>
      </c>
      <c r="F180" s="221" t="s">
        <v>2779</v>
      </c>
      <c r="G180" s="222" t="s">
        <v>2769</v>
      </c>
      <c r="H180" s="223">
        <v>80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1135</v>
      </c>
    </row>
    <row r="181" s="2" customFormat="1" ht="78" customHeight="1">
      <c r="A181" s="38"/>
      <c r="B181" s="39"/>
      <c r="C181" s="219" t="s">
        <v>77</v>
      </c>
      <c r="D181" s="219" t="s">
        <v>248</v>
      </c>
      <c r="E181" s="220" t="s">
        <v>6192</v>
      </c>
      <c r="F181" s="221" t="s">
        <v>2781</v>
      </c>
      <c r="G181" s="222" t="s">
        <v>2769</v>
      </c>
      <c r="H181" s="223">
        <v>48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1140</v>
      </c>
    </row>
    <row r="182" s="2" customFormat="1" ht="78" customHeight="1">
      <c r="A182" s="38"/>
      <c r="B182" s="39"/>
      <c r="C182" s="219" t="s">
        <v>77</v>
      </c>
      <c r="D182" s="219" t="s">
        <v>248</v>
      </c>
      <c r="E182" s="220" t="s">
        <v>6193</v>
      </c>
      <c r="F182" s="221" t="s">
        <v>2783</v>
      </c>
      <c r="G182" s="222" t="s">
        <v>2769</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1146</v>
      </c>
    </row>
    <row r="183" s="2" customFormat="1" ht="55.5" customHeight="1">
      <c r="A183" s="38"/>
      <c r="B183" s="39"/>
      <c r="C183" s="219" t="s">
        <v>77</v>
      </c>
      <c r="D183" s="219" t="s">
        <v>248</v>
      </c>
      <c r="E183" s="220" t="s">
        <v>6194</v>
      </c>
      <c r="F183" s="221" t="s">
        <v>2785</v>
      </c>
      <c r="G183" s="222" t="s">
        <v>267</v>
      </c>
      <c r="H183" s="223">
        <v>265</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1150</v>
      </c>
    </row>
    <row r="184" s="2" customFormat="1" ht="62.7" customHeight="1">
      <c r="A184" s="38"/>
      <c r="B184" s="39"/>
      <c r="C184" s="219" t="s">
        <v>77</v>
      </c>
      <c r="D184" s="219" t="s">
        <v>248</v>
      </c>
      <c r="E184" s="220" t="s">
        <v>6195</v>
      </c>
      <c r="F184" s="221" t="s">
        <v>2787</v>
      </c>
      <c r="G184" s="222" t="s">
        <v>267</v>
      </c>
      <c r="H184" s="223">
        <v>42</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1155</v>
      </c>
    </row>
    <row r="185" s="2" customFormat="1" ht="78" customHeight="1">
      <c r="A185" s="38"/>
      <c r="B185" s="39"/>
      <c r="C185" s="219" t="s">
        <v>77</v>
      </c>
      <c r="D185" s="219" t="s">
        <v>248</v>
      </c>
      <c r="E185" s="220" t="s">
        <v>6196</v>
      </c>
      <c r="F185" s="221" t="s">
        <v>2789</v>
      </c>
      <c r="G185" s="222" t="s">
        <v>267</v>
      </c>
      <c r="H185" s="223">
        <v>28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516</v>
      </c>
    </row>
    <row r="186" s="2" customFormat="1" ht="90" customHeight="1">
      <c r="A186" s="38"/>
      <c r="B186" s="39"/>
      <c r="C186" s="219" t="s">
        <v>77</v>
      </c>
      <c r="D186" s="219" t="s">
        <v>248</v>
      </c>
      <c r="E186" s="220" t="s">
        <v>6197</v>
      </c>
      <c r="F186" s="221" t="s">
        <v>2791</v>
      </c>
      <c r="G186" s="222" t="s">
        <v>267</v>
      </c>
      <c r="H186" s="223">
        <v>25</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1162</v>
      </c>
    </row>
    <row r="187" s="2" customFormat="1" ht="66.75" customHeight="1">
      <c r="A187" s="38"/>
      <c r="B187" s="39"/>
      <c r="C187" s="219" t="s">
        <v>77</v>
      </c>
      <c r="D187" s="219" t="s">
        <v>248</v>
      </c>
      <c r="E187" s="220" t="s">
        <v>6198</v>
      </c>
      <c r="F187" s="221" t="s">
        <v>2793</v>
      </c>
      <c r="G187" s="222" t="s">
        <v>267</v>
      </c>
      <c r="H187" s="223">
        <v>120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1167</v>
      </c>
    </row>
    <row r="188" s="2" customFormat="1" ht="49.05" customHeight="1">
      <c r="A188" s="38"/>
      <c r="B188" s="39"/>
      <c r="C188" s="219" t="s">
        <v>77</v>
      </c>
      <c r="D188" s="219" t="s">
        <v>248</v>
      </c>
      <c r="E188" s="220" t="s">
        <v>6199</v>
      </c>
      <c r="F188" s="221" t="s">
        <v>2795</v>
      </c>
      <c r="G188" s="222" t="s">
        <v>2769</v>
      </c>
      <c r="H188" s="223">
        <v>25</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1173</v>
      </c>
    </row>
    <row r="189" s="11" customFormat="1" ht="25.92" customHeight="1">
      <c r="A189" s="11"/>
      <c r="B189" s="205"/>
      <c r="C189" s="206"/>
      <c r="D189" s="207" t="s">
        <v>76</v>
      </c>
      <c r="E189" s="208" t="s">
        <v>6200</v>
      </c>
      <c r="F189" s="208" t="s">
        <v>6201</v>
      </c>
      <c r="G189" s="206"/>
      <c r="H189" s="206"/>
      <c r="I189" s="209"/>
      <c r="J189" s="210">
        <f>BK189</f>
        <v>0</v>
      </c>
      <c r="K189" s="206"/>
      <c r="L189" s="211"/>
      <c r="M189" s="212"/>
      <c r="N189" s="213"/>
      <c r="O189" s="213"/>
      <c r="P189" s="214">
        <f>SUM(P190:P236)</f>
        <v>0</v>
      </c>
      <c r="Q189" s="213"/>
      <c r="R189" s="214">
        <f>SUM(R190:R236)</f>
        <v>0</v>
      </c>
      <c r="S189" s="213"/>
      <c r="T189" s="215">
        <f>SUM(T190:T236)</f>
        <v>0</v>
      </c>
      <c r="U189" s="11"/>
      <c r="V189" s="11"/>
      <c r="W189" s="11"/>
      <c r="X189" s="11"/>
      <c r="Y189" s="11"/>
      <c r="Z189" s="11"/>
      <c r="AA189" s="11"/>
      <c r="AB189" s="11"/>
      <c r="AC189" s="11"/>
      <c r="AD189" s="11"/>
      <c r="AE189" s="11"/>
      <c r="AR189" s="216" t="s">
        <v>85</v>
      </c>
      <c r="AT189" s="217" t="s">
        <v>76</v>
      </c>
      <c r="AU189" s="217" t="s">
        <v>77</v>
      </c>
      <c r="AY189" s="216" t="s">
        <v>247</v>
      </c>
      <c r="BK189" s="218">
        <f>SUM(BK190:BK236)</f>
        <v>0</v>
      </c>
    </row>
    <row r="190" s="2" customFormat="1">
      <c r="A190" s="38"/>
      <c r="B190" s="39"/>
      <c r="C190" s="219" t="s">
        <v>77</v>
      </c>
      <c r="D190" s="219" t="s">
        <v>248</v>
      </c>
      <c r="E190" s="220" t="s">
        <v>6202</v>
      </c>
      <c r="F190" s="282" t="s">
        <v>6203</v>
      </c>
      <c r="G190" s="222" t="s">
        <v>1966</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1176</v>
      </c>
    </row>
    <row r="191" s="2" customFormat="1">
      <c r="A191" s="38"/>
      <c r="B191" s="39"/>
      <c r="C191" s="40"/>
      <c r="D191" s="232" t="s">
        <v>253</v>
      </c>
      <c r="E191" s="40"/>
      <c r="F191" s="233" t="s">
        <v>6204</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101.25" customHeight="1">
      <c r="A192" s="38"/>
      <c r="B192" s="39"/>
      <c r="C192" s="219" t="s">
        <v>77</v>
      </c>
      <c r="D192" s="219" t="s">
        <v>248</v>
      </c>
      <c r="E192" s="220" t="s">
        <v>6205</v>
      </c>
      <c r="F192" s="221" t="s">
        <v>6206</v>
      </c>
      <c r="G192" s="222" t="s">
        <v>1966</v>
      </c>
      <c r="H192" s="223">
        <v>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1181</v>
      </c>
    </row>
    <row r="193" s="2" customFormat="1" ht="33" customHeight="1">
      <c r="A193" s="38"/>
      <c r="B193" s="39"/>
      <c r="C193" s="219" t="s">
        <v>77</v>
      </c>
      <c r="D193" s="219" t="s">
        <v>248</v>
      </c>
      <c r="E193" s="220" t="s">
        <v>6207</v>
      </c>
      <c r="F193" s="221" t="s">
        <v>6208</v>
      </c>
      <c r="G193" s="222" t="s">
        <v>1966</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1187</v>
      </c>
    </row>
    <row r="194" s="2" customFormat="1" ht="16.5" customHeight="1">
      <c r="A194" s="38"/>
      <c r="B194" s="39"/>
      <c r="C194" s="219" t="s">
        <v>77</v>
      </c>
      <c r="D194" s="219" t="s">
        <v>248</v>
      </c>
      <c r="E194" s="220" t="s">
        <v>6209</v>
      </c>
      <c r="F194" s="221" t="s">
        <v>2729</v>
      </c>
      <c r="G194" s="222" t="s">
        <v>1</v>
      </c>
      <c r="H194" s="223">
        <v>0</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1194</v>
      </c>
    </row>
    <row r="195" s="2" customFormat="1" ht="101.25" customHeight="1">
      <c r="A195" s="38"/>
      <c r="B195" s="39"/>
      <c r="C195" s="219" t="s">
        <v>77</v>
      </c>
      <c r="D195" s="219" t="s">
        <v>248</v>
      </c>
      <c r="E195" s="220" t="s">
        <v>6210</v>
      </c>
      <c r="F195" s="221" t="s">
        <v>6211</v>
      </c>
      <c r="G195" s="222" t="s">
        <v>1966</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1200</v>
      </c>
    </row>
    <row r="196" s="2" customFormat="1" ht="101.25" customHeight="1">
      <c r="A196" s="38"/>
      <c r="B196" s="39"/>
      <c r="C196" s="219" t="s">
        <v>77</v>
      </c>
      <c r="D196" s="219" t="s">
        <v>248</v>
      </c>
      <c r="E196" s="220" t="s">
        <v>6212</v>
      </c>
      <c r="F196" s="221" t="s">
        <v>6213</v>
      </c>
      <c r="G196" s="222" t="s">
        <v>1966</v>
      </c>
      <c r="H196" s="223">
        <v>3</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1204</v>
      </c>
    </row>
    <row r="197" s="2" customFormat="1" ht="16.5" customHeight="1">
      <c r="A197" s="38"/>
      <c r="B197" s="39"/>
      <c r="C197" s="219" t="s">
        <v>77</v>
      </c>
      <c r="D197" s="219" t="s">
        <v>248</v>
      </c>
      <c r="E197" s="220" t="s">
        <v>6214</v>
      </c>
      <c r="F197" s="221" t="s">
        <v>2729</v>
      </c>
      <c r="G197" s="222" t="s">
        <v>1</v>
      </c>
      <c r="H197" s="223">
        <v>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1209</v>
      </c>
    </row>
    <row r="198" s="2" customFormat="1" ht="16.5" customHeight="1">
      <c r="A198" s="38"/>
      <c r="B198" s="39"/>
      <c r="C198" s="219" t="s">
        <v>77</v>
      </c>
      <c r="D198" s="219" t="s">
        <v>248</v>
      </c>
      <c r="E198" s="220" t="s">
        <v>6215</v>
      </c>
      <c r="F198" s="221" t="s">
        <v>2729</v>
      </c>
      <c r="G198" s="222" t="s">
        <v>1</v>
      </c>
      <c r="H198" s="223">
        <v>0</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1213</v>
      </c>
    </row>
    <row r="199" s="2" customFormat="1" ht="37.8" customHeight="1">
      <c r="A199" s="38"/>
      <c r="B199" s="39"/>
      <c r="C199" s="219" t="s">
        <v>77</v>
      </c>
      <c r="D199" s="219" t="s">
        <v>248</v>
      </c>
      <c r="E199" s="220" t="s">
        <v>6216</v>
      </c>
      <c r="F199" s="221" t="s">
        <v>6217</v>
      </c>
      <c r="G199" s="222" t="s">
        <v>1966</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1218</v>
      </c>
    </row>
    <row r="200" s="2" customFormat="1" ht="37.8" customHeight="1">
      <c r="A200" s="38"/>
      <c r="B200" s="39"/>
      <c r="C200" s="219" t="s">
        <v>77</v>
      </c>
      <c r="D200" s="219" t="s">
        <v>248</v>
      </c>
      <c r="E200" s="220" t="s">
        <v>6218</v>
      </c>
      <c r="F200" s="221" t="s">
        <v>6219</v>
      </c>
      <c r="G200" s="222" t="s">
        <v>1966</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1222</v>
      </c>
    </row>
    <row r="201" s="2" customFormat="1" ht="44.25" customHeight="1">
      <c r="A201" s="38"/>
      <c r="B201" s="39"/>
      <c r="C201" s="219" t="s">
        <v>77</v>
      </c>
      <c r="D201" s="219" t="s">
        <v>248</v>
      </c>
      <c r="E201" s="220" t="s">
        <v>6220</v>
      </c>
      <c r="F201" s="221" t="s">
        <v>6221</v>
      </c>
      <c r="G201" s="222" t="s">
        <v>1966</v>
      </c>
      <c r="H201" s="223">
        <v>4</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1225</v>
      </c>
    </row>
    <row r="202" s="2" customFormat="1" ht="16.5" customHeight="1">
      <c r="A202" s="38"/>
      <c r="B202" s="39"/>
      <c r="C202" s="219" t="s">
        <v>77</v>
      </c>
      <c r="D202" s="219" t="s">
        <v>248</v>
      </c>
      <c r="E202" s="220" t="s">
        <v>6222</v>
      </c>
      <c r="F202" s="221" t="s">
        <v>2729</v>
      </c>
      <c r="G202" s="222" t="s">
        <v>1</v>
      </c>
      <c r="H202" s="223">
        <v>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1230</v>
      </c>
    </row>
    <row r="203" s="2" customFormat="1" ht="16.5" customHeight="1">
      <c r="A203" s="38"/>
      <c r="B203" s="39"/>
      <c r="C203" s="219" t="s">
        <v>77</v>
      </c>
      <c r="D203" s="219" t="s">
        <v>248</v>
      </c>
      <c r="E203" s="220" t="s">
        <v>6223</v>
      </c>
      <c r="F203" s="221" t="s">
        <v>2729</v>
      </c>
      <c r="G203" s="222" t="s">
        <v>1</v>
      </c>
      <c r="H203" s="223">
        <v>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1233</v>
      </c>
    </row>
    <row r="204" s="2" customFormat="1" ht="16.5" customHeight="1">
      <c r="A204" s="38"/>
      <c r="B204" s="39"/>
      <c r="C204" s="219" t="s">
        <v>77</v>
      </c>
      <c r="D204" s="219" t="s">
        <v>248</v>
      </c>
      <c r="E204" s="220" t="s">
        <v>6224</v>
      </c>
      <c r="F204" s="221" t="s">
        <v>2729</v>
      </c>
      <c r="G204" s="222" t="s">
        <v>1</v>
      </c>
      <c r="H204" s="223">
        <v>0</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1239</v>
      </c>
    </row>
    <row r="205" s="2" customFormat="1" ht="16.5" customHeight="1">
      <c r="A205" s="38"/>
      <c r="B205" s="39"/>
      <c r="C205" s="219" t="s">
        <v>77</v>
      </c>
      <c r="D205" s="219" t="s">
        <v>248</v>
      </c>
      <c r="E205" s="220" t="s">
        <v>6225</v>
      </c>
      <c r="F205" s="221" t="s">
        <v>2729</v>
      </c>
      <c r="G205" s="222" t="s">
        <v>1</v>
      </c>
      <c r="H205" s="223">
        <v>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1243</v>
      </c>
    </row>
    <row r="206" s="2" customFormat="1" ht="16.5" customHeight="1">
      <c r="A206" s="38"/>
      <c r="B206" s="39"/>
      <c r="C206" s="219" t="s">
        <v>77</v>
      </c>
      <c r="D206" s="219" t="s">
        <v>248</v>
      </c>
      <c r="E206" s="220" t="s">
        <v>6226</v>
      </c>
      <c r="F206" s="221" t="s">
        <v>2729</v>
      </c>
      <c r="G206" s="222" t="s">
        <v>1</v>
      </c>
      <c r="H206" s="223">
        <v>0</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1247</v>
      </c>
    </row>
    <row r="207" s="2" customFormat="1" ht="16.5" customHeight="1">
      <c r="A207" s="38"/>
      <c r="B207" s="39"/>
      <c r="C207" s="219" t="s">
        <v>77</v>
      </c>
      <c r="D207" s="219" t="s">
        <v>248</v>
      </c>
      <c r="E207" s="220" t="s">
        <v>6227</v>
      </c>
      <c r="F207" s="221" t="s">
        <v>2729</v>
      </c>
      <c r="G207" s="222" t="s">
        <v>1</v>
      </c>
      <c r="H207" s="223">
        <v>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1251</v>
      </c>
    </row>
    <row r="208" s="2" customFormat="1" ht="16.5" customHeight="1">
      <c r="A208" s="38"/>
      <c r="B208" s="39"/>
      <c r="C208" s="219" t="s">
        <v>77</v>
      </c>
      <c r="D208" s="219" t="s">
        <v>248</v>
      </c>
      <c r="E208" s="220" t="s">
        <v>6228</v>
      </c>
      <c r="F208" s="221" t="s">
        <v>2729</v>
      </c>
      <c r="G208" s="222" t="s">
        <v>1</v>
      </c>
      <c r="H208" s="223">
        <v>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1256</v>
      </c>
    </row>
    <row r="209" s="2" customFormat="1" ht="16.5" customHeight="1">
      <c r="A209" s="38"/>
      <c r="B209" s="39"/>
      <c r="C209" s="219" t="s">
        <v>77</v>
      </c>
      <c r="D209" s="219" t="s">
        <v>248</v>
      </c>
      <c r="E209" s="220" t="s">
        <v>6229</v>
      </c>
      <c r="F209" s="221" t="s">
        <v>2729</v>
      </c>
      <c r="G209" s="222" t="s">
        <v>1</v>
      </c>
      <c r="H209" s="223">
        <v>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1260</v>
      </c>
    </row>
    <row r="210" s="2" customFormat="1" ht="37.8" customHeight="1">
      <c r="A210" s="38"/>
      <c r="B210" s="39"/>
      <c r="C210" s="219" t="s">
        <v>77</v>
      </c>
      <c r="D210" s="219" t="s">
        <v>248</v>
      </c>
      <c r="E210" s="220" t="s">
        <v>6230</v>
      </c>
      <c r="F210" s="221" t="s">
        <v>6174</v>
      </c>
      <c r="G210" s="222" t="s">
        <v>1966</v>
      </c>
      <c r="H210" s="223">
        <v>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1264</v>
      </c>
    </row>
    <row r="211" s="2" customFormat="1" ht="16.5" customHeight="1">
      <c r="A211" s="38"/>
      <c r="B211" s="39"/>
      <c r="C211" s="219" t="s">
        <v>77</v>
      </c>
      <c r="D211" s="219" t="s">
        <v>248</v>
      </c>
      <c r="E211" s="220" t="s">
        <v>6231</v>
      </c>
      <c r="F211" s="221" t="s">
        <v>2729</v>
      </c>
      <c r="G211" s="222" t="s">
        <v>1</v>
      </c>
      <c r="H211" s="223">
        <v>0</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1268</v>
      </c>
    </row>
    <row r="212" s="2" customFormat="1" ht="16.5" customHeight="1">
      <c r="A212" s="38"/>
      <c r="B212" s="39"/>
      <c r="C212" s="219" t="s">
        <v>77</v>
      </c>
      <c r="D212" s="219" t="s">
        <v>248</v>
      </c>
      <c r="E212" s="220" t="s">
        <v>6232</v>
      </c>
      <c r="F212" s="221" t="s">
        <v>2729</v>
      </c>
      <c r="G212" s="222" t="s">
        <v>1</v>
      </c>
      <c r="H212" s="223">
        <v>0</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258</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258</v>
      </c>
      <c r="BM212" s="230" t="s">
        <v>1272</v>
      </c>
    </row>
    <row r="213" s="2" customFormat="1" ht="37.8" customHeight="1">
      <c r="A213" s="38"/>
      <c r="B213" s="39"/>
      <c r="C213" s="219" t="s">
        <v>77</v>
      </c>
      <c r="D213" s="219" t="s">
        <v>248</v>
      </c>
      <c r="E213" s="220" t="s">
        <v>6233</v>
      </c>
      <c r="F213" s="221" t="s">
        <v>2762</v>
      </c>
      <c r="G213" s="222" t="s">
        <v>1966</v>
      </c>
      <c r="H213" s="223">
        <v>2</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1275</v>
      </c>
    </row>
    <row r="214" s="2" customFormat="1" ht="16.5" customHeight="1">
      <c r="A214" s="38"/>
      <c r="B214" s="39"/>
      <c r="C214" s="219" t="s">
        <v>77</v>
      </c>
      <c r="D214" s="219" t="s">
        <v>248</v>
      </c>
      <c r="E214" s="220" t="s">
        <v>6234</v>
      </c>
      <c r="F214" s="221" t="s">
        <v>2729</v>
      </c>
      <c r="G214" s="222" t="s">
        <v>1</v>
      </c>
      <c r="H214" s="223">
        <v>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1280</v>
      </c>
    </row>
    <row r="215" s="2" customFormat="1" ht="16.5" customHeight="1">
      <c r="A215" s="38"/>
      <c r="B215" s="39"/>
      <c r="C215" s="219" t="s">
        <v>77</v>
      </c>
      <c r="D215" s="219" t="s">
        <v>248</v>
      </c>
      <c r="E215" s="220" t="s">
        <v>6235</v>
      </c>
      <c r="F215" s="221" t="s">
        <v>2729</v>
      </c>
      <c r="G215" s="222" t="s">
        <v>1</v>
      </c>
      <c r="H215" s="223">
        <v>0</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258</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258</v>
      </c>
      <c r="BM215" s="230" t="s">
        <v>1284</v>
      </c>
    </row>
    <row r="216" s="2" customFormat="1" ht="16.5" customHeight="1">
      <c r="A216" s="38"/>
      <c r="B216" s="39"/>
      <c r="C216" s="219" t="s">
        <v>77</v>
      </c>
      <c r="D216" s="219" t="s">
        <v>248</v>
      </c>
      <c r="E216" s="220" t="s">
        <v>6236</v>
      </c>
      <c r="F216" s="221" t="s">
        <v>2729</v>
      </c>
      <c r="G216" s="222" t="s">
        <v>1</v>
      </c>
      <c r="H216" s="223">
        <v>0</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1289</v>
      </c>
    </row>
    <row r="217" s="2" customFormat="1" ht="16.5" customHeight="1">
      <c r="A217" s="38"/>
      <c r="B217" s="39"/>
      <c r="C217" s="219" t="s">
        <v>77</v>
      </c>
      <c r="D217" s="219" t="s">
        <v>248</v>
      </c>
      <c r="E217" s="220" t="s">
        <v>6237</v>
      </c>
      <c r="F217" s="221" t="s">
        <v>2729</v>
      </c>
      <c r="G217" s="222" t="s">
        <v>1</v>
      </c>
      <c r="H217" s="223">
        <v>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1292</v>
      </c>
    </row>
    <row r="218" s="2" customFormat="1" ht="16.5" customHeight="1">
      <c r="A218" s="38"/>
      <c r="B218" s="39"/>
      <c r="C218" s="219" t="s">
        <v>77</v>
      </c>
      <c r="D218" s="219" t="s">
        <v>248</v>
      </c>
      <c r="E218" s="220" t="s">
        <v>6238</v>
      </c>
      <c r="F218" s="221" t="s">
        <v>2729</v>
      </c>
      <c r="G218" s="222" t="s">
        <v>1</v>
      </c>
      <c r="H218" s="223">
        <v>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1296</v>
      </c>
    </row>
    <row r="219" s="2" customFormat="1" ht="16.5" customHeight="1">
      <c r="A219" s="38"/>
      <c r="B219" s="39"/>
      <c r="C219" s="219" t="s">
        <v>77</v>
      </c>
      <c r="D219" s="219" t="s">
        <v>248</v>
      </c>
      <c r="E219" s="220" t="s">
        <v>6239</v>
      </c>
      <c r="F219" s="221" t="s">
        <v>2729</v>
      </c>
      <c r="G219" s="222" t="s">
        <v>1</v>
      </c>
      <c r="H219" s="223">
        <v>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1299</v>
      </c>
    </row>
    <row r="220" s="2" customFormat="1" ht="16.5" customHeight="1">
      <c r="A220" s="38"/>
      <c r="B220" s="39"/>
      <c r="C220" s="219" t="s">
        <v>77</v>
      </c>
      <c r="D220" s="219" t="s">
        <v>248</v>
      </c>
      <c r="E220" s="220" t="s">
        <v>6240</v>
      </c>
      <c r="F220" s="221" t="s">
        <v>2729</v>
      </c>
      <c r="G220" s="222" t="s">
        <v>1</v>
      </c>
      <c r="H220" s="223">
        <v>0</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258</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258</v>
      </c>
      <c r="BM220" s="230" t="s">
        <v>1304</v>
      </c>
    </row>
    <row r="221" s="2" customFormat="1" ht="16.5" customHeight="1">
      <c r="A221" s="38"/>
      <c r="B221" s="39"/>
      <c r="C221" s="219" t="s">
        <v>77</v>
      </c>
      <c r="D221" s="219" t="s">
        <v>248</v>
      </c>
      <c r="E221" s="220" t="s">
        <v>6241</v>
      </c>
      <c r="F221" s="221" t="s">
        <v>2729</v>
      </c>
      <c r="G221" s="222" t="s">
        <v>1</v>
      </c>
      <c r="H221" s="223">
        <v>0</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1308</v>
      </c>
    </row>
    <row r="222" s="2" customFormat="1" ht="37.8" customHeight="1">
      <c r="A222" s="38"/>
      <c r="B222" s="39"/>
      <c r="C222" s="219" t="s">
        <v>77</v>
      </c>
      <c r="D222" s="219" t="s">
        <v>248</v>
      </c>
      <c r="E222" s="220" t="s">
        <v>6242</v>
      </c>
      <c r="F222" s="221" t="s">
        <v>6243</v>
      </c>
      <c r="G222" s="222" t="s">
        <v>2769</v>
      </c>
      <c r="H222" s="223">
        <v>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1313</v>
      </c>
    </row>
    <row r="223" s="2" customFormat="1" ht="16.5" customHeight="1">
      <c r="A223" s="38"/>
      <c r="B223" s="39"/>
      <c r="C223" s="219" t="s">
        <v>77</v>
      </c>
      <c r="D223" s="219" t="s">
        <v>248</v>
      </c>
      <c r="E223" s="220" t="s">
        <v>6244</v>
      </c>
      <c r="F223" s="221" t="s">
        <v>2729</v>
      </c>
      <c r="G223" s="222" t="s">
        <v>1</v>
      </c>
      <c r="H223" s="223">
        <v>0</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1318</v>
      </c>
    </row>
    <row r="224" s="2" customFormat="1" ht="16.5" customHeight="1">
      <c r="A224" s="38"/>
      <c r="B224" s="39"/>
      <c r="C224" s="219" t="s">
        <v>77</v>
      </c>
      <c r="D224" s="219" t="s">
        <v>248</v>
      </c>
      <c r="E224" s="220" t="s">
        <v>6245</v>
      </c>
      <c r="F224" s="221" t="s">
        <v>2729</v>
      </c>
      <c r="G224" s="222" t="s">
        <v>1</v>
      </c>
      <c r="H224" s="223">
        <v>0</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1322</v>
      </c>
    </row>
    <row r="225" s="2" customFormat="1" ht="16.5" customHeight="1">
      <c r="A225" s="38"/>
      <c r="B225" s="39"/>
      <c r="C225" s="219" t="s">
        <v>77</v>
      </c>
      <c r="D225" s="219" t="s">
        <v>248</v>
      </c>
      <c r="E225" s="220" t="s">
        <v>6246</v>
      </c>
      <c r="F225" s="221" t="s">
        <v>2729</v>
      </c>
      <c r="G225" s="222" t="s">
        <v>1</v>
      </c>
      <c r="H225" s="223">
        <v>0</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1331</v>
      </c>
    </row>
    <row r="226" s="2" customFormat="1" ht="55.5" customHeight="1">
      <c r="A226" s="38"/>
      <c r="B226" s="39"/>
      <c r="C226" s="219" t="s">
        <v>77</v>
      </c>
      <c r="D226" s="219" t="s">
        <v>248</v>
      </c>
      <c r="E226" s="220" t="s">
        <v>6247</v>
      </c>
      <c r="F226" s="221" t="s">
        <v>6248</v>
      </c>
      <c r="G226" s="222" t="s">
        <v>2769</v>
      </c>
      <c r="H226" s="223">
        <v>8</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1339</v>
      </c>
    </row>
    <row r="227" s="2" customFormat="1" ht="16.5" customHeight="1">
      <c r="A227" s="38"/>
      <c r="B227" s="39"/>
      <c r="C227" s="219" t="s">
        <v>77</v>
      </c>
      <c r="D227" s="219" t="s">
        <v>248</v>
      </c>
      <c r="E227" s="220" t="s">
        <v>6249</v>
      </c>
      <c r="F227" s="221" t="s">
        <v>2729</v>
      </c>
      <c r="G227" s="222" t="s">
        <v>1</v>
      </c>
      <c r="H227" s="223">
        <v>0</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1345</v>
      </c>
    </row>
    <row r="228" s="2" customFormat="1" ht="16.5" customHeight="1">
      <c r="A228" s="38"/>
      <c r="B228" s="39"/>
      <c r="C228" s="219" t="s">
        <v>77</v>
      </c>
      <c r="D228" s="219" t="s">
        <v>248</v>
      </c>
      <c r="E228" s="220" t="s">
        <v>6250</v>
      </c>
      <c r="F228" s="221" t="s">
        <v>2729</v>
      </c>
      <c r="G228" s="222" t="s">
        <v>1</v>
      </c>
      <c r="H228" s="223">
        <v>0</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1351</v>
      </c>
    </row>
    <row r="229" s="2" customFormat="1" ht="55.5" customHeight="1">
      <c r="A229" s="38"/>
      <c r="B229" s="39"/>
      <c r="C229" s="219" t="s">
        <v>77</v>
      </c>
      <c r="D229" s="219" t="s">
        <v>248</v>
      </c>
      <c r="E229" s="220" t="s">
        <v>6251</v>
      </c>
      <c r="F229" s="221" t="s">
        <v>2785</v>
      </c>
      <c r="G229" s="222" t="s">
        <v>267</v>
      </c>
      <c r="H229" s="223">
        <v>145</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258</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258</v>
      </c>
      <c r="BM229" s="230" t="s">
        <v>1357</v>
      </c>
    </row>
    <row r="230" s="2" customFormat="1" ht="62.7" customHeight="1">
      <c r="A230" s="38"/>
      <c r="B230" s="39"/>
      <c r="C230" s="219" t="s">
        <v>77</v>
      </c>
      <c r="D230" s="219" t="s">
        <v>248</v>
      </c>
      <c r="E230" s="220" t="s">
        <v>6252</v>
      </c>
      <c r="F230" s="221" t="s">
        <v>2787</v>
      </c>
      <c r="G230" s="222" t="s">
        <v>267</v>
      </c>
      <c r="H230" s="223">
        <v>37</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1365</v>
      </c>
    </row>
    <row r="231" s="2" customFormat="1" ht="78" customHeight="1">
      <c r="A231" s="38"/>
      <c r="B231" s="39"/>
      <c r="C231" s="219" t="s">
        <v>77</v>
      </c>
      <c r="D231" s="219" t="s">
        <v>248</v>
      </c>
      <c r="E231" s="220" t="s">
        <v>6253</v>
      </c>
      <c r="F231" s="221" t="s">
        <v>2789</v>
      </c>
      <c r="G231" s="222" t="s">
        <v>267</v>
      </c>
      <c r="H231" s="223">
        <v>18</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1370</v>
      </c>
    </row>
    <row r="232" s="2" customFormat="1" ht="90" customHeight="1">
      <c r="A232" s="38"/>
      <c r="B232" s="39"/>
      <c r="C232" s="219" t="s">
        <v>77</v>
      </c>
      <c r="D232" s="219" t="s">
        <v>248</v>
      </c>
      <c r="E232" s="220" t="s">
        <v>6254</v>
      </c>
      <c r="F232" s="221" t="s">
        <v>2791</v>
      </c>
      <c r="G232" s="222" t="s">
        <v>267</v>
      </c>
      <c r="H232" s="223">
        <v>28</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1376</v>
      </c>
    </row>
    <row r="233" s="2" customFormat="1" ht="16.5" customHeight="1">
      <c r="A233" s="38"/>
      <c r="B233" s="39"/>
      <c r="C233" s="219" t="s">
        <v>77</v>
      </c>
      <c r="D233" s="219" t="s">
        <v>248</v>
      </c>
      <c r="E233" s="220" t="s">
        <v>6255</v>
      </c>
      <c r="F233" s="221" t="s">
        <v>2729</v>
      </c>
      <c r="G233" s="222" t="s">
        <v>1</v>
      </c>
      <c r="H233" s="223">
        <v>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258</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258</v>
      </c>
      <c r="BM233" s="230" t="s">
        <v>1381</v>
      </c>
    </row>
    <row r="234" s="2" customFormat="1" ht="16.5" customHeight="1">
      <c r="A234" s="38"/>
      <c r="B234" s="39"/>
      <c r="C234" s="219" t="s">
        <v>77</v>
      </c>
      <c r="D234" s="219" t="s">
        <v>248</v>
      </c>
      <c r="E234" s="220" t="s">
        <v>6256</v>
      </c>
      <c r="F234" s="221" t="s">
        <v>2729</v>
      </c>
      <c r="G234" s="222" t="s">
        <v>1</v>
      </c>
      <c r="H234" s="223">
        <v>0</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1386</v>
      </c>
    </row>
    <row r="235" s="2" customFormat="1" ht="49.05" customHeight="1">
      <c r="A235" s="38"/>
      <c r="B235" s="39"/>
      <c r="C235" s="219" t="s">
        <v>77</v>
      </c>
      <c r="D235" s="219" t="s">
        <v>248</v>
      </c>
      <c r="E235" s="220" t="s">
        <v>6257</v>
      </c>
      <c r="F235" s="221" t="s">
        <v>2795</v>
      </c>
      <c r="G235" s="222" t="s">
        <v>2769</v>
      </c>
      <c r="H235" s="223">
        <v>14</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258</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258</v>
      </c>
      <c r="BM235" s="230" t="s">
        <v>1391</v>
      </c>
    </row>
    <row r="236" s="2" customFormat="1" ht="37.8" customHeight="1">
      <c r="A236" s="38"/>
      <c r="B236" s="39"/>
      <c r="C236" s="219" t="s">
        <v>77</v>
      </c>
      <c r="D236" s="219" t="s">
        <v>248</v>
      </c>
      <c r="E236" s="220" t="s">
        <v>6258</v>
      </c>
      <c r="F236" s="221" t="s">
        <v>2797</v>
      </c>
      <c r="G236" s="222" t="s">
        <v>2769</v>
      </c>
      <c r="H236" s="223">
        <v>8</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1397</v>
      </c>
    </row>
    <row r="237" s="11" customFormat="1" ht="25.92" customHeight="1">
      <c r="A237" s="11"/>
      <c r="B237" s="205"/>
      <c r="C237" s="206"/>
      <c r="D237" s="207" t="s">
        <v>76</v>
      </c>
      <c r="E237" s="208" t="s">
        <v>6259</v>
      </c>
      <c r="F237" s="208" t="s">
        <v>2798</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85</v>
      </c>
      <c r="AT237" s="217" t="s">
        <v>76</v>
      </c>
      <c r="AU237" s="217" t="s">
        <v>77</v>
      </c>
      <c r="AY237" s="216" t="s">
        <v>247</v>
      </c>
      <c r="BK237" s="218">
        <f>SUM(BK238:BK263)</f>
        <v>0</v>
      </c>
    </row>
    <row r="238" s="2" customFormat="1" ht="37.8" customHeight="1">
      <c r="A238" s="38"/>
      <c r="B238" s="39"/>
      <c r="C238" s="219" t="s">
        <v>77</v>
      </c>
      <c r="D238" s="219" t="s">
        <v>248</v>
      </c>
      <c r="E238" s="220" t="s">
        <v>6260</v>
      </c>
      <c r="F238" s="221" t="s">
        <v>6261</v>
      </c>
      <c r="G238" s="222" t="s">
        <v>1966</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258</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258</v>
      </c>
      <c r="BM238" s="230" t="s">
        <v>1402</v>
      </c>
    </row>
    <row r="239" s="2" customFormat="1" ht="37.8" customHeight="1">
      <c r="A239" s="38"/>
      <c r="B239" s="39"/>
      <c r="C239" s="219" t="s">
        <v>77</v>
      </c>
      <c r="D239" s="219" t="s">
        <v>248</v>
      </c>
      <c r="E239" s="220" t="s">
        <v>6262</v>
      </c>
      <c r="F239" s="221" t="s">
        <v>6263</v>
      </c>
      <c r="G239" s="222" t="s">
        <v>1966</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1410</v>
      </c>
    </row>
    <row r="240" s="2" customFormat="1" ht="37.8" customHeight="1">
      <c r="A240" s="38"/>
      <c r="B240" s="39"/>
      <c r="C240" s="219" t="s">
        <v>77</v>
      </c>
      <c r="D240" s="219" t="s">
        <v>248</v>
      </c>
      <c r="E240" s="220" t="s">
        <v>6264</v>
      </c>
      <c r="F240" s="221" t="s">
        <v>6265</v>
      </c>
      <c r="G240" s="222" t="s">
        <v>1966</v>
      </c>
      <c r="H240" s="223">
        <v>1</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258</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258</v>
      </c>
      <c r="BM240" s="230" t="s">
        <v>1414</v>
      </c>
    </row>
    <row r="241" s="2" customFormat="1" ht="37.8" customHeight="1">
      <c r="A241" s="38"/>
      <c r="B241" s="39"/>
      <c r="C241" s="219" t="s">
        <v>77</v>
      </c>
      <c r="D241" s="219" t="s">
        <v>248</v>
      </c>
      <c r="E241" s="220" t="s">
        <v>6266</v>
      </c>
      <c r="F241" s="221" t="s">
        <v>6267</v>
      </c>
      <c r="G241" s="222" t="s">
        <v>1966</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1421</v>
      </c>
    </row>
    <row r="242" s="2" customFormat="1" ht="37.8" customHeight="1">
      <c r="A242" s="38"/>
      <c r="B242" s="39"/>
      <c r="C242" s="219" t="s">
        <v>77</v>
      </c>
      <c r="D242" s="219" t="s">
        <v>248</v>
      </c>
      <c r="E242" s="220" t="s">
        <v>6268</v>
      </c>
      <c r="F242" s="221" t="s">
        <v>6269</v>
      </c>
      <c r="G242" s="222" t="s">
        <v>1966</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258</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258</v>
      </c>
      <c r="BM242" s="230" t="s">
        <v>1425</v>
      </c>
    </row>
    <row r="243" s="2" customFormat="1" ht="16.5" customHeight="1">
      <c r="A243" s="38"/>
      <c r="B243" s="39"/>
      <c r="C243" s="219" t="s">
        <v>77</v>
      </c>
      <c r="D243" s="219" t="s">
        <v>248</v>
      </c>
      <c r="E243" s="220" t="s">
        <v>6270</v>
      </c>
      <c r="F243" s="221" t="s">
        <v>6271</v>
      </c>
      <c r="G243" s="222" t="s">
        <v>1966</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258</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258</v>
      </c>
      <c r="BM243" s="230" t="s">
        <v>1432</v>
      </c>
    </row>
    <row r="244" s="2" customFormat="1" ht="16.5" customHeight="1">
      <c r="A244" s="38"/>
      <c r="B244" s="39"/>
      <c r="C244" s="219" t="s">
        <v>77</v>
      </c>
      <c r="D244" s="219" t="s">
        <v>248</v>
      </c>
      <c r="E244" s="220" t="s">
        <v>6272</v>
      </c>
      <c r="F244" s="221" t="s">
        <v>2813</v>
      </c>
      <c r="G244" s="222" t="s">
        <v>1966</v>
      </c>
      <c r="H244" s="223">
        <v>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1437</v>
      </c>
    </row>
    <row r="245" s="2" customFormat="1" ht="37.8" customHeight="1">
      <c r="A245" s="38"/>
      <c r="B245" s="39"/>
      <c r="C245" s="219" t="s">
        <v>77</v>
      </c>
      <c r="D245" s="219" t="s">
        <v>248</v>
      </c>
      <c r="E245" s="220" t="s">
        <v>6273</v>
      </c>
      <c r="F245" s="221" t="s">
        <v>6274</v>
      </c>
      <c r="G245" s="222" t="s">
        <v>1966</v>
      </c>
      <c r="H245" s="223">
        <v>3</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258</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258</v>
      </c>
      <c r="BM245" s="230" t="s">
        <v>1441</v>
      </c>
    </row>
    <row r="246" s="2" customFormat="1" ht="16.5" customHeight="1">
      <c r="A246" s="38"/>
      <c r="B246" s="39"/>
      <c r="C246" s="219" t="s">
        <v>77</v>
      </c>
      <c r="D246" s="219" t="s">
        <v>248</v>
      </c>
      <c r="E246" s="220" t="s">
        <v>6275</v>
      </c>
      <c r="F246" s="221" t="s">
        <v>6276</v>
      </c>
      <c r="G246" s="222" t="s">
        <v>1966</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258</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258</v>
      </c>
      <c r="BM246" s="230" t="s">
        <v>1444</v>
      </c>
    </row>
    <row r="247" s="2" customFormat="1" ht="16.5" customHeight="1">
      <c r="A247" s="38"/>
      <c r="B247" s="39"/>
      <c r="C247" s="219" t="s">
        <v>77</v>
      </c>
      <c r="D247" s="219" t="s">
        <v>248</v>
      </c>
      <c r="E247" s="220" t="s">
        <v>6277</v>
      </c>
      <c r="F247" s="221" t="s">
        <v>2819</v>
      </c>
      <c r="G247" s="222" t="s">
        <v>1966</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258</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258</v>
      </c>
      <c r="BM247" s="230" t="s">
        <v>1451</v>
      </c>
    </row>
    <row r="248" s="2" customFormat="1" ht="24.15" customHeight="1">
      <c r="A248" s="38"/>
      <c r="B248" s="39"/>
      <c r="C248" s="219" t="s">
        <v>77</v>
      </c>
      <c r="D248" s="219" t="s">
        <v>248</v>
      </c>
      <c r="E248" s="220" t="s">
        <v>6278</v>
      </c>
      <c r="F248" s="221" t="s">
        <v>6279</v>
      </c>
      <c r="G248" s="222" t="s">
        <v>1966</v>
      </c>
      <c r="H248" s="223">
        <v>2</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1456</v>
      </c>
    </row>
    <row r="249" s="2" customFormat="1" ht="24.15" customHeight="1">
      <c r="A249" s="38"/>
      <c r="B249" s="39"/>
      <c r="C249" s="219" t="s">
        <v>77</v>
      </c>
      <c r="D249" s="219" t="s">
        <v>248</v>
      </c>
      <c r="E249" s="220" t="s">
        <v>6280</v>
      </c>
      <c r="F249" s="221" t="s">
        <v>2821</v>
      </c>
      <c r="G249" s="222" t="s">
        <v>1966</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258</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258</v>
      </c>
      <c r="BM249" s="230" t="s">
        <v>1462</v>
      </c>
    </row>
    <row r="250" s="2" customFormat="1" ht="24.15" customHeight="1">
      <c r="A250" s="38"/>
      <c r="B250" s="39"/>
      <c r="C250" s="219" t="s">
        <v>77</v>
      </c>
      <c r="D250" s="219" t="s">
        <v>248</v>
      </c>
      <c r="E250" s="220" t="s">
        <v>6281</v>
      </c>
      <c r="F250" s="221" t="s">
        <v>2823</v>
      </c>
      <c r="G250" s="222" t="s">
        <v>1966</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1466</v>
      </c>
    </row>
    <row r="251" s="2" customFormat="1" ht="24.15" customHeight="1">
      <c r="A251" s="38"/>
      <c r="B251" s="39"/>
      <c r="C251" s="219" t="s">
        <v>77</v>
      </c>
      <c r="D251" s="219" t="s">
        <v>248</v>
      </c>
      <c r="E251" s="220" t="s">
        <v>6282</v>
      </c>
      <c r="F251" s="221" t="s">
        <v>2825</v>
      </c>
      <c r="G251" s="222" t="s">
        <v>1966</v>
      </c>
      <c r="H251" s="223">
        <v>2</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1470</v>
      </c>
    </row>
    <row r="252" s="2" customFormat="1" ht="24.15" customHeight="1">
      <c r="A252" s="38"/>
      <c r="B252" s="39"/>
      <c r="C252" s="219" t="s">
        <v>77</v>
      </c>
      <c r="D252" s="219" t="s">
        <v>248</v>
      </c>
      <c r="E252" s="220" t="s">
        <v>6283</v>
      </c>
      <c r="F252" s="221" t="s">
        <v>6284</v>
      </c>
      <c r="G252" s="222" t="s">
        <v>1966</v>
      </c>
      <c r="H252" s="223">
        <v>14</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258</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258</v>
      </c>
      <c r="BM252" s="230" t="s">
        <v>1476</v>
      </c>
    </row>
    <row r="253" s="2" customFormat="1" ht="24.15" customHeight="1">
      <c r="A253" s="38"/>
      <c r="B253" s="39"/>
      <c r="C253" s="219" t="s">
        <v>77</v>
      </c>
      <c r="D253" s="219" t="s">
        <v>248</v>
      </c>
      <c r="E253" s="220" t="s">
        <v>6285</v>
      </c>
      <c r="F253" s="221" t="s">
        <v>2827</v>
      </c>
      <c r="G253" s="222" t="s">
        <v>1966</v>
      </c>
      <c r="H253" s="223">
        <v>8</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258</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258</v>
      </c>
      <c r="BM253" s="230" t="s">
        <v>1481</v>
      </c>
    </row>
    <row r="254" s="2" customFormat="1" ht="21.75" customHeight="1">
      <c r="A254" s="38"/>
      <c r="B254" s="39"/>
      <c r="C254" s="219" t="s">
        <v>77</v>
      </c>
      <c r="D254" s="219" t="s">
        <v>248</v>
      </c>
      <c r="E254" s="220" t="s">
        <v>6286</v>
      </c>
      <c r="F254" s="221" t="s">
        <v>6287</v>
      </c>
      <c r="G254" s="222" t="s">
        <v>1966</v>
      </c>
      <c r="H254" s="223">
        <v>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258</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258</v>
      </c>
      <c r="BM254" s="230" t="s">
        <v>1486</v>
      </c>
    </row>
    <row r="255" s="2" customFormat="1" ht="21.75" customHeight="1">
      <c r="A255" s="38"/>
      <c r="B255" s="39"/>
      <c r="C255" s="219" t="s">
        <v>77</v>
      </c>
      <c r="D255" s="219" t="s">
        <v>248</v>
      </c>
      <c r="E255" s="220" t="s">
        <v>6288</v>
      </c>
      <c r="F255" s="221" t="s">
        <v>2829</v>
      </c>
      <c r="G255" s="222" t="s">
        <v>1966</v>
      </c>
      <c r="H255" s="223">
        <v>8</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258</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258</v>
      </c>
      <c r="BM255" s="230" t="s">
        <v>1490</v>
      </c>
    </row>
    <row r="256" s="2" customFormat="1" ht="16.5" customHeight="1">
      <c r="A256" s="38"/>
      <c r="B256" s="39"/>
      <c r="C256" s="219" t="s">
        <v>77</v>
      </c>
      <c r="D256" s="219" t="s">
        <v>248</v>
      </c>
      <c r="E256" s="220" t="s">
        <v>6289</v>
      </c>
      <c r="F256" s="221" t="s">
        <v>2729</v>
      </c>
      <c r="G256" s="222" t="s">
        <v>1</v>
      </c>
      <c r="H256" s="223">
        <v>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258</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258</v>
      </c>
      <c r="BM256" s="230" t="s">
        <v>1496</v>
      </c>
    </row>
    <row r="257" s="2" customFormat="1" ht="16.5" customHeight="1">
      <c r="A257" s="38"/>
      <c r="B257" s="39"/>
      <c r="C257" s="219" t="s">
        <v>77</v>
      </c>
      <c r="D257" s="219" t="s">
        <v>248</v>
      </c>
      <c r="E257" s="220" t="s">
        <v>6290</v>
      </c>
      <c r="F257" s="221" t="s">
        <v>2729</v>
      </c>
      <c r="G257" s="222" t="s">
        <v>1</v>
      </c>
      <c r="H257" s="223">
        <v>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1501</v>
      </c>
    </row>
    <row r="258" s="2" customFormat="1" ht="78" customHeight="1">
      <c r="A258" s="38"/>
      <c r="B258" s="39"/>
      <c r="C258" s="219" t="s">
        <v>77</v>
      </c>
      <c r="D258" s="219" t="s">
        <v>248</v>
      </c>
      <c r="E258" s="220" t="s">
        <v>6291</v>
      </c>
      <c r="F258" s="221" t="s">
        <v>2777</v>
      </c>
      <c r="G258" s="222" t="s">
        <v>2769</v>
      </c>
      <c r="H258" s="223">
        <v>11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258</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258</v>
      </c>
      <c r="BM258" s="230" t="s">
        <v>1505</v>
      </c>
    </row>
    <row r="259" s="2" customFormat="1" ht="78" customHeight="1">
      <c r="A259" s="38"/>
      <c r="B259" s="39"/>
      <c r="C259" s="219" t="s">
        <v>77</v>
      </c>
      <c r="D259" s="219" t="s">
        <v>248</v>
      </c>
      <c r="E259" s="220" t="s">
        <v>6292</v>
      </c>
      <c r="F259" s="221" t="s">
        <v>2779</v>
      </c>
      <c r="G259" s="222" t="s">
        <v>2769</v>
      </c>
      <c r="H259" s="223">
        <v>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1513</v>
      </c>
    </row>
    <row r="260" s="2" customFormat="1" ht="78" customHeight="1">
      <c r="A260" s="38"/>
      <c r="B260" s="39"/>
      <c r="C260" s="219" t="s">
        <v>77</v>
      </c>
      <c r="D260" s="219" t="s">
        <v>248</v>
      </c>
      <c r="E260" s="220" t="s">
        <v>6293</v>
      </c>
      <c r="F260" s="221" t="s">
        <v>2781</v>
      </c>
      <c r="G260" s="222" t="s">
        <v>2769</v>
      </c>
      <c r="H260" s="223">
        <v>52</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258</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258</v>
      </c>
      <c r="BM260" s="230" t="s">
        <v>1517</v>
      </c>
    </row>
    <row r="261" s="2" customFormat="1" ht="78" customHeight="1">
      <c r="A261" s="38"/>
      <c r="B261" s="39"/>
      <c r="C261" s="219" t="s">
        <v>77</v>
      </c>
      <c r="D261" s="219" t="s">
        <v>248</v>
      </c>
      <c r="E261" s="220" t="s">
        <v>6294</v>
      </c>
      <c r="F261" s="221" t="s">
        <v>2836</v>
      </c>
      <c r="G261" s="222" t="s">
        <v>2769</v>
      </c>
      <c r="H261" s="223">
        <v>2</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258</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258</v>
      </c>
      <c r="BM261" s="230" t="s">
        <v>1525</v>
      </c>
    </row>
    <row r="262" s="2" customFormat="1" ht="55.5" customHeight="1">
      <c r="A262" s="38"/>
      <c r="B262" s="39"/>
      <c r="C262" s="219" t="s">
        <v>77</v>
      </c>
      <c r="D262" s="219" t="s">
        <v>248</v>
      </c>
      <c r="E262" s="220" t="s">
        <v>6295</v>
      </c>
      <c r="F262" s="221" t="s">
        <v>2785</v>
      </c>
      <c r="G262" s="222" t="s">
        <v>267</v>
      </c>
      <c r="H262" s="223">
        <v>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1529</v>
      </c>
    </row>
    <row r="263" s="2" customFormat="1" ht="66.75" customHeight="1">
      <c r="A263" s="38"/>
      <c r="B263" s="39"/>
      <c r="C263" s="219" t="s">
        <v>77</v>
      </c>
      <c r="D263" s="219" t="s">
        <v>248</v>
      </c>
      <c r="E263" s="220" t="s">
        <v>6296</v>
      </c>
      <c r="F263" s="221" t="s">
        <v>2839</v>
      </c>
      <c r="G263" s="222" t="s">
        <v>267</v>
      </c>
      <c r="H263" s="223">
        <v>12</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258</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258</v>
      </c>
      <c r="BM263" s="230" t="s">
        <v>1535</v>
      </c>
    </row>
    <row r="264" s="11" customFormat="1" ht="25.92" customHeight="1">
      <c r="A264" s="11"/>
      <c r="B264" s="205"/>
      <c r="C264" s="206"/>
      <c r="D264" s="207" t="s">
        <v>76</v>
      </c>
      <c r="E264" s="208" t="s">
        <v>6297</v>
      </c>
      <c r="F264" s="208" t="s">
        <v>6298</v>
      </c>
      <c r="G264" s="206"/>
      <c r="H264" s="206"/>
      <c r="I264" s="209"/>
      <c r="J264" s="210">
        <f>BK264</f>
        <v>0</v>
      </c>
      <c r="K264" s="206"/>
      <c r="L264" s="211"/>
      <c r="M264" s="212"/>
      <c r="N264" s="213"/>
      <c r="O264" s="213"/>
      <c r="P264" s="214">
        <f>SUM(P265:P286)</f>
        <v>0</v>
      </c>
      <c r="Q264" s="213"/>
      <c r="R264" s="214">
        <f>SUM(R265:R286)</f>
        <v>0</v>
      </c>
      <c r="S264" s="213"/>
      <c r="T264" s="215">
        <f>SUM(T265:T286)</f>
        <v>0</v>
      </c>
      <c r="U264" s="11"/>
      <c r="V264" s="11"/>
      <c r="W264" s="11"/>
      <c r="X264" s="11"/>
      <c r="Y264" s="11"/>
      <c r="Z264" s="11"/>
      <c r="AA264" s="11"/>
      <c r="AB264" s="11"/>
      <c r="AC264" s="11"/>
      <c r="AD264" s="11"/>
      <c r="AE264" s="11"/>
      <c r="AR264" s="216" t="s">
        <v>85</v>
      </c>
      <c r="AT264" s="217" t="s">
        <v>76</v>
      </c>
      <c r="AU264" s="217" t="s">
        <v>77</v>
      </c>
      <c r="AY264" s="216" t="s">
        <v>247</v>
      </c>
      <c r="BK264" s="218">
        <f>SUM(BK265:BK286)</f>
        <v>0</v>
      </c>
    </row>
    <row r="265" s="2" customFormat="1" ht="37.8" customHeight="1">
      <c r="A265" s="38"/>
      <c r="B265" s="39"/>
      <c r="C265" s="219" t="s">
        <v>77</v>
      </c>
      <c r="D265" s="219" t="s">
        <v>248</v>
      </c>
      <c r="E265" s="220" t="s">
        <v>6299</v>
      </c>
      <c r="F265" s="221" t="s">
        <v>6300</v>
      </c>
      <c r="G265" s="222" t="s">
        <v>1966</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1539</v>
      </c>
    </row>
    <row r="266" s="2" customFormat="1" ht="37.8" customHeight="1">
      <c r="A266" s="38"/>
      <c r="B266" s="39"/>
      <c r="C266" s="219" t="s">
        <v>77</v>
      </c>
      <c r="D266" s="219" t="s">
        <v>248</v>
      </c>
      <c r="E266" s="220" t="s">
        <v>6301</v>
      </c>
      <c r="F266" s="221" t="s">
        <v>6302</v>
      </c>
      <c r="G266" s="222" t="s">
        <v>1966</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258</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258</v>
      </c>
      <c r="BM266" s="230" t="s">
        <v>1546</v>
      </c>
    </row>
    <row r="267" s="2" customFormat="1" ht="37.8" customHeight="1">
      <c r="A267" s="38"/>
      <c r="B267" s="39"/>
      <c r="C267" s="219" t="s">
        <v>77</v>
      </c>
      <c r="D267" s="219" t="s">
        <v>248</v>
      </c>
      <c r="E267" s="220" t="s">
        <v>6303</v>
      </c>
      <c r="F267" s="221" t="s">
        <v>6304</v>
      </c>
      <c r="G267" s="222" t="s">
        <v>1966</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258</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258</v>
      </c>
      <c r="BM267" s="230" t="s">
        <v>1553</v>
      </c>
    </row>
    <row r="268" s="2" customFormat="1" ht="16.5" customHeight="1">
      <c r="A268" s="38"/>
      <c r="B268" s="39"/>
      <c r="C268" s="219" t="s">
        <v>77</v>
      </c>
      <c r="D268" s="219" t="s">
        <v>248</v>
      </c>
      <c r="E268" s="220" t="s">
        <v>6305</v>
      </c>
      <c r="F268" s="221" t="s">
        <v>2813</v>
      </c>
      <c r="G268" s="222" t="s">
        <v>1966</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258</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258</v>
      </c>
      <c r="BM268" s="230" t="s">
        <v>1557</v>
      </c>
    </row>
    <row r="269" s="2" customFormat="1" ht="16.5" customHeight="1">
      <c r="A269" s="38"/>
      <c r="B269" s="39"/>
      <c r="C269" s="219" t="s">
        <v>77</v>
      </c>
      <c r="D269" s="219" t="s">
        <v>248</v>
      </c>
      <c r="E269" s="220" t="s">
        <v>6306</v>
      </c>
      <c r="F269" s="221" t="s">
        <v>6307</v>
      </c>
      <c r="G269" s="222" t="s">
        <v>1966</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1561</v>
      </c>
    </row>
    <row r="270" s="2" customFormat="1" ht="37.8" customHeight="1">
      <c r="A270" s="38"/>
      <c r="B270" s="39"/>
      <c r="C270" s="219" t="s">
        <v>77</v>
      </c>
      <c r="D270" s="219" t="s">
        <v>248</v>
      </c>
      <c r="E270" s="220" t="s">
        <v>6308</v>
      </c>
      <c r="F270" s="221" t="s">
        <v>2817</v>
      </c>
      <c r="G270" s="222" t="s">
        <v>1966</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258</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258</v>
      </c>
      <c r="BM270" s="230" t="s">
        <v>1568</v>
      </c>
    </row>
    <row r="271" s="2" customFormat="1" ht="55.5" customHeight="1">
      <c r="A271" s="38"/>
      <c r="B271" s="39"/>
      <c r="C271" s="219" t="s">
        <v>77</v>
      </c>
      <c r="D271" s="219" t="s">
        <v>248</v>
      </c>
      <c r="E271" s="220" t="s">
        <v>6309</v>
      </c>
      <c r="F271" s="221" t="s">
        <v>6310</v>
      </c>
      <c r="G271" s="222" t="s">
        <v>1966</v>
      </c>
      <c r="H271" s="223">
        <v>2</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258</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258</v>
      </c>
      <c r="BM271" s="230" t="s">
        <v>1572</v>
      </c>
    </row>
    <row r="272" s="2" customFormat="1" ht="55.5" customHeight="1">
      <c r="A272" s="38"/>
      <c r="B272" s="39"/>
      <c r="C272" s="219" t="s">
        <v>77</v>
      </c>
      <c r="D272" s="219" t="s">
        <v>248</v>
      </c>
      <c r="E272" s="220" t="s">
        <v>6311</v>
      </c>
      <c r="F272" s="221" t="s">
        <v>6312</v>
      </c>
      <c r="G272" s="222" t="s">
        <v>1966</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258</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258</v>
      </c>
      <c r="BM272" s="230" t="s">
        <v>1577</v>
      </c>
    </row>
    <row r="273" s="2" customFormat="1" ht="37.8" customHeight="1">
      <c r="A273" s="38"/>
      <c r="B273" s="39"/>
      <c r="C273" s="219" t="s">
        <v>77</v>
      </c>
      <c r="D273" s="219" t="s">
        <v>248</v>
      </c>
      <c r="E273" s="220" t="s">
        <v>6313</v>
      </c>
      <c r="F273" s="221" t="s">
        <v>6314</v>
      </c>
      <c r="G273" s="222" t="s">
        <v>1966</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258</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258</v>
      </c>
      <c r="BM273" s="230" t="s">
        <v>1581</v>
      </c>
    </row>
    <row r="274" s="2" customFormat="1" ht="37.8" customHeight="1">
      <c r="A274" s="38"/>
      <c r="B274" s="39"/>
      <c r="C274" s="219" t="s">
        <v>77</v>
      </c>
      <c r="D274" s="219" t="s">
        <v>248</v>
      </c>
      <c r="E274" s="220" t="s">
        <v>6315</v>
      </c>
      <c r="F274" s="221" t="s">
        <v>6316</v>
      </c>
      <c r="G274" s="222" t="s">
        <v>1966</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1586</v>
      </c>
    </row>
    <row r="275" s="2" customFormat="1" ht="16.5" customHeight="1">
      <c r="A275" s="38"/>
      <c r="B275" s="39"/>
      <c r="C275" s="219" t="s">
        <v>77</v>
      </c>
      <c r="D275" s="219" t="s">
        <v>248</v>
      </c>
      <c r="E275" s="220" t="s">
        <v>6317</v>
      </c>
      <c r="F275" s="221" t="s">
        <v>6318</v>
      </c>
      <c r="G275" s="222" t="s">
        <v>1966</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258</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258</v>
      </c>
      <c r="BM275" s="230" t="s">
        <v>1589</v>
      </c>
    </row>
    <row r="276" s="2" customFormat="1" ht="16.5" customHeight="1">
      <c r="A276" s="38"/>
      <c r="B276" s="39"/>
      <c r="C276" s="219" t="s">
        <v>77</v>
      </c>
      <c r="D276" s="219" t="s">
        <v>248</v>
      </c>
      <c r="E276" s="220" t="s">
        <v>6319</v>
      </c>
      <c r="F276" s="221" t="s">
        <v>2819</v>
      </c>
      <c r="G276" s="222" t="s">
        <v>1966</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258</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258</v>
      </c>
      <c r="BM276" s="230" t="s">
        <v>1594</v>
      </c>
    </row>
    <row r="277" s="2" customFormat="1" ht="21.75" customHeight="1">
      <c r="A277" s="38"/>
      <c r="B277" s="39"/>
      <c r="C277" s="219" t="s">
        <v>77</v>
      </c>
      <c r="D277" s="219" t="s">
        <v>248</v>
      </c>
      <c r="E277" s="220" t="s">
        <v>6320</v>
      </c>
      <c r="F277" s="221" t="s">
        <v>2829</v>
      </c>
      <c r="G277" s="222" t="s">
        <v>1966</v>
      </c>
      <c r="H277" s="223">
        <v>4</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258</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258</v>
      </c>
      <c r="BM277" s="230" t="s">
        <v>1598</v>
      </c>
    </row>
    <row r="278" s="2" customFormat="1" ht="21.75" customHeight="1">
      <c r="A278" s="38"/>
      <c r="B278" s="39"/>
      <c r="C278" s="219" t="s">
        <v>77</v>
      </c>
      <c r="D278" s="219" t="s">
        <v>248</v>
      </c>
      <c r="E278" s="220" t="s">
        <v>6321</v>
      </c>
      <c r="F278" s="221" t="s">
        <v>6322</v>
      </c>
      <c r="G278" s="222" t="s">
        <v>1966</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258</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258</v>
      </c>
      <c r="BM278" s="230" t="s">
        <v>1603</v>
      </c>
    </row>
    <row r="279" s="2" customFormat="1" ht="24.15" customHeight="1">
      <c r="A279" s="38"/>
      <c r="B279" s="39"/>
      <c r="C279" s="219" t="s">
        <v>77</v>
      </c>
      <c r="D279" s="219" t="s">
        <v>248</v>
      </c>
      <c r="E279" s="220" t="s">
        <v>6323</v>
      </c>
      <c r="F279" s="221" t="s">
        <v>6324</v>
      </c>
      <c r="G279" s="222" t="s">
        <v>1966</v>
      </c>
      <c r="H279" s="223">
        <v>3</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1609</v>
      </c>
    </row>
    <row r="280" s="2" customFormat="1" ht="24.15" customHeight="1">
      <c r="A280" s="38"/>
      <c r="B280" s="39"/>
      <c r="C280" s="219" t="s">
        <v>77</v>
      </c>
      <c r="D280" s="219" t="s">
        <v>248</v>
      </c>
      <c r="E280" s="220" t="s">
        <v>6325</v>
      </c>
      <c r="F280" s="221" t="s">
        <v>6326</v>
      </c>
      <c r="G280" s="222" t="s">
        <v>1966</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258</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258</v>
      </c>
      <c r="BM280" s="230" t="s">
        <v>1615</v>
      </c>
    </row>
    <row r="281" s="2" customFormat="1" ht="78" customHeight="1">
      <c r="A281" s="38"/>
      <c r="B281" s="39"/>
      <c r="C281" s="219" t="s">
        <v>77</v>
      </c>
      <c r="D281" s="219" t="s">
        <v>248</v>
      </c>
      <c r="E281" s="220" t="s">
        <v>6327</v>
      </c>
      <c r="F281" s="221" t="s">
        <v>2779</v>
      </c>
      <c r="G281" s="222" t="s">
        <v>2769</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258</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258</v>
      </c>
      <c r="BM281" s="230" t="s">
        <v>1618</v>
      </c>
    </row>
    <row r="282" s="2" customFormat="1" ht="78" customHeight="1">
      <c r="A282" s="38"/>
      <c r="B282" s="39"/>
      <c r="C282" s="219" t="s">
        <v>77</v>
      </c>
      <c r="D282" s="219" t="s">
        <v>248</v>
      </c>
      <c r="E282" s="220" t="s">
        <v>6328</v>
      </c>
      <c r="F282" s="221" t="s">
        <v>2781</v>
      </c>
      <c r="G282" s="222" t="s">
        <v>2769</v>
      </c>
      <c r="H282" s="223">
        <v>6</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1622</v>
      </c>
    </row>
    <row r="283" s="2" customFormat="1" ht="78" customHeight="1">
      <c r="A283" s="38"/>
      <c r="B283" s="39"/>
      <c r="C283" s="219" t="s">
        <v>77</v>
      </c>
      <c r="D283" s="219" t="s">
        <v>248</v>
      </c>
      <c r="E283" s="220" t="s">
        <v>6329</v>
      </c>
      <c r="F283" s="221" t="s">
        <v>2783</v>
      </c>
      <c r="G283" s="222" t="s">
        <v>2769</v>
      </c>
      <c r="H283" s="223">
        <v>4</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258</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258</v>
      </c>
      <c r="BM283" s="230" t="s">
        <v>1627</v>
      </c>
    </row>
    <row r="284" s="2" customFormat="1" ht="55.5" customHeight="1">
      <c r="A284" s="38"/>
      <c r="B284" s="39"/>
      <c r="C284" s="219" t="s">
        <v>77</v>
      </c>
      <c r="D284" s="219" t="s">
        <v>248</v>
      </c>
      <c r="E284" s="220" t="s">
        <v>6330</v>
      </c>
      <c r="F284" s="221" t="s">
        <v>2785</v>
      </c>
      <c r="G284" s="222" t="s">
        <v>267</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1632</v>
      </c>
    </row>
    <row r="285" s="2" customFormat="1" ht="66.75" customHeight="1">
      <c r="A285" s="38"/>
      <c r="B285" s="39"/>
      <c r="C285" s="219" t="s">
        <v>77</v>
      </c>
      <c r="D285" s="219" t="s">
        <v>248</v>
      </c>
      <c r="E285" s="220" t="s">
        <v>6331</v>
      </c>
      <c r="F285" s="221" t="s">
        <v>2839</v>
      </c>
      <c r="G285" s="222" t="s">
        <v>267</v>
      </c>
      <c r="H285" s="223">
        <v>2</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258</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258</v>
      </c>
      <c r="BM285" s="230" t="s">
        <v>1636</v>
      </c>
    </row>
    <row r="286" s="2" customFormat="1" ht="49.05" customHeight="1">
      <c r="A286" s="38"/>
      <c r="B286" s="39"/>
      <c r="C286" s="219" t="s">
        <v>77</v>
      </c>
      <c r="D286" s="219" t="s">
        <v>248</v>
      </c>
      <c r="E286" s="220" t="s">
        <v>6332</v>
      </c>
      <c r="F286" s="221" t="s">
        <v>2795</v>
      </c>
      <c r="G286" s="222" t="s">
        <v>2769</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258</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258</v>
      </c>
      <c r="BM286" s="230" t="s">
        <v>1642</v>
      </c>
    </row>
    <row r="287" s="11" customFormat="1" ht="25.92" customHeight="1">
      <c r="A287" s="11"/>
      <c r="B287" s="205"/>
      <c r="C287" s="206"/>
      <c r="D287" s="207" t="s">
        <v>76</v>
      </c>
      <c r="E287" s="208" t="s">
        <v>6333</v>
      </c>
      <c r="F287" s="208" t="s">
        <v>6334</v>
      </c>
      <c r="G287" s="206"/>
      <c r="H287" s="206"/>
      <c r="I287" s="209"/>
      <c r="J287" s="210">
        <f>BK287</f>
        <v>0</v>
      </c>
      <c r="K287" s="206"/>
      <c r="L287" s="211"/>
      <c r="M287" s="212"/>
      <c r="N287" s="213"/>
      <c r="O287" s="213"/>
      <c r="P287" s="214">
        <f>SUM(P288:P297)</f>
        <v>0</v>
      </c>
      <c r="Q287" s="213"/>
      <c r="R287" s="214">
        <f>SUM(R288:R297)</f>
        <v>0</v>
      </c>
      <c r="S287" s="213"/>
      <c r="T287" s="215">
        <f>SUM(T288:T297)</f>
        <v>0</v>
      </c>
      <c r="U287" s="11"/>
      <c r="V287" s="11"/>
      <c r="W287" s="11"/>
      <c r="X287" s="11"/>
      <c r="Y287" s="11"/>
      <c r="Z287" s="11"/>
      <c r="AA287" s="11"/>
      <c r="AB287" s="11"/>
      <c r="AC287" s="11"/>
      <c r="AD287" s="11"/>
      <c r="AE287" s="11"/>
      <c r="AR287" s="216" t="s">
        <v>85</v>
      </c>
      <c r="AT287" s="217" t="s">
        <v>76</v>
      </c>
      <c r="AU287" s="217" t="s">
        <v>77</v>
      </c>
      <c r="AY287" s="216" t="s">
        <v>247</v>
      </c>
      <c r="BK287" s="218">
        <f>SUM(BK288:BK297)</f>
        <v>0</v>
      </c>
    </row>
    <row r="288" s="2" customFormat="1" ht="37.8" customHeight="1">
      <c r="A288" s="38"/>
      <c r="B288" s="39"/>
      <c r="C288" s="219" t="s">
        <v>77</v>
      </c>
      <c r="D288" s="219" t="s">
        <v>248</v>
      </c>
      <c r="E288" s="220" t="s">
        <v>6335</v>
      </c>
      <c r="F288" s="221" t="s">
        <v>6300</v>
      </c>
      <c r="G288" s="222" t="s">
        <v>1966</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258</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258</v>
      </c>
      <c r="BM288" s="230" t="s">
        <v>1646</v>
      </c>
    </row>
    <row r="289" s="2" customFormat="1" ht="16.5" customHeight="1">
      <c r="A289" s="38"/>
      <c r="B289" s="39"/>
      <c r="C289" s="219" t="s">
        <v>77</v>
      </c>
      <c r="D289" s="219" t="s">
        <v>248</v>
      </c>
      <c r="E289" s="220" t="s">
        <v>6336</v>
      </c>
      <c r="F289" s="221" t="s">
        <v>2813</v>
      </c>
      <c r="G289" s="222" t="s">
        <v>1966</v>
      </c>
      <c r="H289" s="223">
        <v>2</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1652</v>
      </c>
    </row>
    <row r="290" s="2" customFormat="1" ht="37.8" customHeight="1">
      <c r="A290" s="38"/>
      <c r="B290" s="39"/>
      <c r="C290" s="219" t="s">
        <v>77</v>
      </c>
      <c r="D290" s="219" t="s">
        <v>248</v>
      </c>
      <c r="E290" s="220" t="s">
        <v>6337</v>
      </c>
      <c r="F290" s="221" t="s">
        <v>2817</v>
      </c>
      <c r="G290" s="222" t="s">
        <v>1966</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258</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258</v>
      </c>
      <c r="BM290" s="230" t="s">
        <v>1656</v>
      </c>
    </row>
    <row r="291" s="2" customFormat="1" ht="16.5" customHeight="1">
      <c r="A291" s="38"/>
      <c r="B291" s="39"/>
      <c r="C291" s="219" t="s">
        <v>77</v>
      </c>
      <c r="D291" s="219" t="s">
        <v>248</v>
      </c>
      <c r="E291" s="220" t="s">
        <v>6338</v>
      </c>
      <c r="F291" s="221" t="s">
        <v>2819</v>
      </c>
      <c r="G291" s="222" t="s">
        <v>1966</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1668</v>
      </c>
    </row>
    <row r="292" s="2" customFormat="1" ht="24.15" customHeight="1">
      <c r="A292" s="38"/>
      <c r="B292" s="39"/>
      <c r="C292" s="219" t="s">
        <v>77</v>
      </c>
      <c r="D292" s="219" t="s">
        <v>248</v>
      </c>
      <c r="E292" s="220" t="s">
        <v>6339</v>
      </c>
      <c r="F292" s="221" t="s">
        <v>6279</v>
      </c>
      <c r="G292" s="222" t="s">
        <v>1966</v>
      </c>
      <c r="H292" s="223">
        <v>2</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258</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258</v>
      </c>
      <c r="BM292" s="230" t="s">
        <v>1673</v>
      </c>
    </row>
    <row r="293" s="2" customFormat="1" ht="21.75" customHeight="1">
      <c r="A293" s="38"/>
      <c r="B293" s="39"/>
      <c r="C293" s="219" t="s">
        <v>77</v>
      </c>
      <c r="D293" s="219" t="s">
        <v>248</v>
      </c>
      <c r="E293" s="220" t="s">
        <v>6340</v>
      </c>
      <c r="F293" s="221" t="s">
        <v>2829</v>
      </c>
      <c r="G293" s="222" t="s">
        <v>1966</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258</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258</v>
      </c>
      <c r="BM293" s="230" t="s">
        <v>1679</v>
      </c>
    </row>
    <row r="294" s="2" customFormat="1" ht="24.15" customHeight="1">
      <c r="A294" s="38"/>
      <c r="B294" s="39"/>
      <c r="C294" s="219" t="s">
        <v>77</v>
      </c>
      <c r="D294" s="219" t="s">
        <v>248</v>
      </c>
      <c r="E294" s="220" t="s">
        <v>6341</v>
      </c>
      <c r="F294" s="221" t="s">
        <v>6284</v>
      </c>
      <c r="G294" s="222" t="s">
        <v>1966</v>
      </c>
      <c r="H294" s="223">
        <v>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1685</v>
      </c>
    </row>
    <row r="295" s="2" customFormat="1" ht="78" customHeight="1">
      <c r="A295" s="38"/>
      <c r="B295" s="39"/>
      <c r="C295" s="219" t="s">
        <v>77</v>
      </c>
      <c r="D295" s="219" t="s">
        <v>248</v>
      </c>
      <c r="E295" s="220" t="s">
        <v>6342</v>
      </c>
      <c r="F295" s="221" t="s">
        <v>2779</v>
      </c>
      <c r="G295" s="222" t="s">
        <v>2769</v>
      </c>
      <c r="H295" s="223">
        <v>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258</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258</v>
      </c>
      <c r="BM295" s="230" t="s">
        <v>1690</v>
      </c>
    </row>
    <row r="296" s="2" customFormat="1" ht="55.5" customHeight="1">
      <c r="A296" s="38"/>
      <c r="B296" s="39"/>
      <c r="C296" s="219" t="s">
        <v>77</v>
      </c>
      <c r="D296" s="219" t="s">
        <v>248</v>
      </c>
      <c r="E296" s="220" t="s">
        <v>6343</v>
      </c>
      <c r="F296" s="221" t="s">
        <v>2785</v>
      </c>
      <c r="G296" s="222" t="s">
        <v>267</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258</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258</v>
      </c>
      <c r="BM296" s="230" t="s">
        <v>1701</v>
      </c>
    </row>
    <row r="297" s="2" customFormat="1" ht="66.75" customHeight="1">
      <c r="A297" s="38"/>
      <c r="B297" s="39"/>
      <c r="C297" s="219" t="s">
        <v>77</v>
      </c>
      <c r="D297" s="219" t="s">
        <v>248</v>
      </c>
      <c r="E297" s="220" t="s">
        <v>6344</v>
      </c>
      <c r="F297" s="221" t="s">
        <v>2839</v>
      </c>
      <c r="G297" s="222" t="s">
        <v>267</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258</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258</v>
      </c>
      <c r="BM297" s="230" t="s">
        <v>1707</v>
      </c>
    </row>
    <row r="298" s="11" customFormat="1" ht="25.92" customHeight="1">
      <c r="A298" s="11"/>
      <c r="B298" s="205"/>
      <c r="C298" s="206"/>
      <c r="D298" s="207" t="s">
        <v>76</v>
      </c>
      <c r="E298" s="208" t="s">
        <v>6345</v>
      </c>
      <c r="F298" s="208" t="s">
        <v>6346</v>
      </c>
      <c r="G298" s="206"/>
      <c r="H298" s="206"/>
      <c r="I298" s="209"/>
      <c r="J298" s="210">
        <f>BK298</f>
        <v>0</v>
      </c>
      <c r="K298" s="206"/>
      <c r="L298" s="211"/>
      <c r="M298" s="212"/>
      <c r="N298" s="213"/>
      <c r="O298" s="213"/>
      <c r="P298" s="214">
        <f>SUM(P299:P320)</f>
        <v>0</v>
      </c>
      <c r="Q298" s="213"/>
      <c r="R298" s="214">
        <f>SUM(R299:R320)</f>
        <v>0</v>
      </c>
      <c r="S298" s="213"/>
      <c r="T298" s="215">
        <f>SUM(T299:T320)</f>
        <v>0</v>
      </c>
      <c r="U298" s="11"/>
      <c r="V298" s="11"/>
      <c r="W298" s="11"/>
      <c r="X298" s="11"/>
      <c r="Y298" s="11"/>
      <c r="Z298" s="11"/>
      <c r="AA298" s="11"/>
      <c r="AB298" s="11"/>
      <c r="AC298" s="11"/>
      <c r="AD298" s="11"/>
      <c r="AE298" s="11"/>
      <c r="AR298" s="216" t="s">
        <v>85</v>
      </c>
      <c r="AT298" s="217" t="s">
        <v>76</v>
      </c>
      <c r="AU298" s="217" t="s">
        <v>77</v>
      </c>
      <c r="AY298" s="216" t="s">
        <v>247</v>
      </c>
      <c r="BK298" s="218">
        <f>SUM(BK299:BK320)</f>
        <v>0</v>
      </c>
    </row>
    <row r="299" s="2" customFormat="1" ht="111.75" customHeight="1">
      <c r="A299" s="38"/>
      <c r="B299" s="39"/>
      <c r="C299" s="219" t="s">
        <v>77</v>
      </c>
      <c r="D299" s="219" t="s">
        <v>248</v>
      </c>
      <c r="E299" s="220" t="s">
        <v>6347</v>
      </c>
      <c r="F299" s="221" t="s">
        <v>2706</v>
      </c>
      <c r="G299" s="222" t="s">
        <v>2002</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1729</v>
      </c>
    </row>
    <row r="300" s="2" customFormat="1" ht="90" customHeight="1">
      <c r="A300" s="38"/>
      <c r="B300" s="39"/>
      <c r="C300" s="219" t="s">
        <v>77</v>
      </c>
      <c r="D300" s="219" t="s">
        <v>248</v>
      </c>
      <c r="E300" s="220" t="s">
        <v>6348</v>
      </c>
      <c r="F300" s="221" t="s">
        <v>6349</v>
      </c>
      <c r="G300" s="222" t="s">
        <v>2002</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258</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258</v>
      </c>
      <c r="BM300" s="230" t="s">
        <v>1734</v>
      </c>
    </row>
    <row r="301" s="2" customFormat="1" ht="90" customHeight="1">
      <c r="A301" s="38"/>
      <c r="B301" s="39"/>
      <c r="C301" s="219" t="s">
        <v>77</v>
      </c>
      <c r="D301" s="219" t="s">
        <v>248</v>
      </c>
      <c r="E301" s="220" t="s">
        <v>6350</v>
      </c>
      <c r="F301" s="221" t="s">
        <v>6349</v>
      </c>
      <c r="G301" s="222" t="s">
        <v>2002</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258</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258</v>
      </c>
      <c r="BM301" s="230" t="s">
        <v>1739</v>
      </c>
    </row>
    <row r="302" s="2" customFormat="1" ht="90" customHeight="1">
      <c r="A302" s="38"/>
      <c r="B302" s="39"/>
      <c r="C302" s="219" t="s">
        <v>77</v>
      </c>
      <c r="D302" s="219" t="s">
        <v>248</v>
      </c>
      <c r="E302" s="220" t="s">
        <v>6351</v>
      </c>
      <c r="F302" s="221" t="s">
        <v>6352</v>
      </c>
      <c r="G302" s="222" t="s">
        <v>2002</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258</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258</v>
      </c>
      <c r="BM302" s="230" t="s">
        <v>1745</v>
      </c>
    </row>
    <row r="303" s="2" customFormat="1" ht="90" customHeight="1">
      <c r="A303" s="38"/>
      <c r="B303" s="39"/>
      <c r="C303" s="219" t="s">
        <v>77</v>
      </c>
      <c r="D303" s="219" t="s">
        <v>248</v>
      </c>
      <c r="E303" s="220" t="s">
        <v>6353</v>
      </c>
      <c r="F303" s="221" t="s">
        <v>6352</v>
      </c>
      <c r="G303" s="222" t="s">
        <v>2002</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258</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258</v>
      </c>
      <c r="BM303" s="230" t="s">
        <v>1748</v>
      </c>
    </row>
    <row r="304" s="2" customFormat="1" ht="111.75" customHeight="1">
      <c r="A304" s="38"/>
      <c r="B304" s="39"/>
      <c r="C304" s="219" t="s">
        <v>77</v>
      </c>
      <c r="D304" s="219" t="s">
        <v>248</v>
      </c>
      <c r="E304" s="220" t="s">
        <v>6354</v>
      </c>
      <c r="F304" s="221" t="s">
        <v>2706</v>
      </c>
      <c r="G304" s="222" t="s">
        <v>2002</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1765</v>
      </c>
    </row>
    <row r="305" s="2" customFormat="1" ht="90" customHeight="1">
      <c r="A305" s="38"/>
      <c r="B305" s="39"/>
      <c r="C305" s="219" t="s">
        <v>77</v>
      </c>
      <c r="D305" s="219" t="s">
        <v>248</v>
      </c>
      <c r="E305" s="220" t="s">
        <v>6355</v>
      </c>
      <c r="F305" s="221" t="s">
        <v>6349</v>
      </c>
      <c r="G305" s="222" t="s">
        <v>2002</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258</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258</v>
      </c>
      <c r="BM305" s="230" t="s">
        <v>1769</v>
      </c>
    </row>
    <row r="306" s="2" customFormat="1" ht="90" customHeight="1">
      <c r="A306" s="38"/>
      <c r="B306" s="39"/>
      <c r="C306" s="219" t="s">
        <v>77</v>
      </c>
      <c r="D306" s="219" t="s">
        <v>248</v>
      </c>
      <c r="E306" s="220" t="s">
        <v>6356</v>
      </c>
      <c r="F306" s="221" t="s">
        <v>6352</v>
      </c>
      <c r="G306" s="222" t="s">
        <v>2002</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258</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258</v>
      </c>
      <c r="BM306" s="230" t="s">
        <v>1773</v>
      </c>
    </row>
    <row r="307" s="2" customFormat="1" ht="90" customHeight="1">
      <c r="A307" s="38"/>
      <c r="B307" s="39"/>
      <c r="C307" s="219" t="s">
        <v>77</v>
      </c>
      <c r="D307" s="219" t="s">
        <v>248</v>
      </c>
      <c r="E307" s="220" t="s">
        <v>6357</v>
      </c>
      <c r="F307" s="221" t="s">
        <v>6349</v>
      </c>
      <c r="G307" s="222" t="s">
        <v>2002</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258</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258</v>
      </c>
      <c r="BM307" s="230" t="s">
        <v>1778</v>
      </c>
    </row>
    <row r="308" s="2" customFormat="1" ht="90" customHeight="1">
      <c r="A308" s="38"/>
      <c r="B308" s="39"/>
      <c r="C308" s="219" t="s">
        <v>77</v>
      </c>
      <c r="D308" s="219" t="s">
        <v>248</v>
      </c>
      <c r="E308" s="220" t="s">
        <v>6358</v>
      </c>
      <c r="F308" s="221" t="s">
        <v>6352</v>
      </c>
      <c r="G308" s="222" t="s">
        <v>2002</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1785</v>
      </c>
    </row>
    <row r="309" s="2" customFormat="1" ht="128.55" customHeight="1">
      <c r="A309" s="38"/>
      <c r="B309" s="39"/>
      <c r="C309" s="219" t="s">
        <v>77</v>
      </c>
      <c r="D309" s="219" t="s">
        <v>248</v>
      </c>
      <c r="E309" s="220" t="s">
        <v>6359</v>
      </c>
      <c r="F309" s="221" t="s">
        <v>6360</v>
      </c>
      <c r="G309" s="222" t="s">
        <v>2002</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258</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258</v>
      </c>
      <c r="BM309" s="230" t="s">
        <v>1807</v>
      </c>
    </row>
    <row r="310" s="2" customFormat="1" ht="66.75" customHeight="1">
      <c r="A310" s="38"/>
      <c r="B310" s="39"/>
      <c r="C310" s="219" t="s">
        <v>77</v>
      </c>
      <c r="D310" s="219" t="s">
        <v>248</v>
      </c>
      <c r="E310" s="220" t="s">
        <v>6361</v>
      </c>
      <c r="F310" s="221" t="s">
        <v>6362</v>
      </c>
      <c r="G310" s="222" t="s">
        <v>2002</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1812</v>
      </c>
    </row>
    <row r="311" s="2" customFormat="1" ht="62.7" customHeight="1">
      <c r="A311" s="38"/>
      <c r="B311" s="39"/>
      <c r="C311" s="219" t="s">
        <v>77</v>
      </c>
      <c r="D311" s="219" t="s">
        <v>248</v>
      </c>
      <c r="E311" s="220" t="s">
        <v>6363</v>
      </c>
      <c r="F311" s="221" t="s">
        <v>6364</v>
      </c>
      <c r="G311" s="222" t="s">
        <v>2002</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258</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258</v>
      </c>
      <c r="BM311" s="230" t="s">
        <v>1817</v>
      </c>
    </row>
    <row r="312" s="2" customFormat="1" ht="111.75" customHeight="1">
      <c r="A312" s="38"/>
      <c r="B312" s="39"/>
      <c r="C312" s="219" t="s">
        <v>77</v>
      </c>
      <c r="D312" s="219" t="s">
        <v>248</v>
      </c>
      <c r="E312" s="220" t="s">
        <v>6365</v>
      </c>
      <c r="F312" s="221" t="s">
        <v>6366</v>
      </c>
      <c r="G312" s="222" t="s">
        <v>2002</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1822</v>
      </c>
    </row>
    <row r="313" s="2" customFormat="1" ht="66.75" customHeight="1">
      <c r="A313" s="38"/>
      <c r="B313" s="39"/>
      <c r="C313" s="219" t="s">
        <v>77</v>
      </c>
      <c r="D313" s="219" t="s">
        <v>248</v>
      </c>
      <c r="E313" s="220" t="s">
        <v>6367</v>
      </c>
      <c r="F313" s="221" t="s">
        <v>6368</v>
      </c>
      <c r="G313" s="222" t="s">
        <v>2002</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258</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258</v>
      </c>
      <c r="BM313" s="230" t="s">
        <v>1827</v>
      </c>
    </row>
    <row r="314" s="2" customFormat="1" ht="16.5" customHeight="1">
      <c r="A314" s="38"/>
      <c r="B314" s="39"/>
      <c r="C314" s="219" t="s">
        <v>77</v>
      </c>
      <c r="D314" s="219" t="s">
        <v>248</v>
      </c>
      <c r="E314" s="220" t="s">
        <v>6369</v>
      </c>
      <c r="F314" s="221" t="s">
        <v>6370</v>
      </c>
      <c r="G314" s="222" t="s">
        <v>1966</v>
      </c>
      <c r="H314" s="223">
        <v>7</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258</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258</v>
      </c>
      <c r="BM314" s="230" t="s">
        <v>1832</v>
      </c>
    </row>
    <row r="315" s="2" customFormat="1" ht="55.5" customHeight="1">
      <c r="A315" s="38"/>
      <c r="B315" s="39"/>
      <c r="C315" s="219" t="s">
        <v>77</v>
      </c>
      <c r="D315" s="219" t="s">
        <v>248</v>
      </c>
      <c r="E315" s="220" t="s">
        <v>6371</v>
      </c>
      <c r="F315" s="221" t="s">
        <v>2773</v>
      </c>
      <c r="G315" s="222" t="s">
        <v>2769</v>
      </c>
      <c r="H315" s="223">
        <v>58</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1838</v>
      </c>
    </row>
    <row r="316" s="2" customFormat="1" ht="55.5" customHeight="1">
      <c r="A316" s="38"/>
      <c r="B316" s="39"/>
      <c r="C316" s="219" t="s">
        <v>77</v>
      </c>
      <c r="D316" s="219" t="s">
        <v>248</v>
      </c>
      <c r="E316" s="220" t="s">
        <v>6372</v>
      </c>
      <c r="F316" s="221" t="s">
        <v>6373</v>
      </c>
      <c r="G316" s="222" t="s">
        <v>2769</v>
      </c>
      <c r="H316" s="223">
        <v>30</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1843</v>
      </c>
    </row>
    <row r="317" s="2" customFormat="1" ht="55.5" customHeight="1">
      <c r="A317" s="38"/>
      <c r="B317" s="39"/>
      <c r="C317" s="219" t="s">
        <v>77</v>
      </c>
      <c r="D317" s="219" t="s">
        <v>248</v>
      </c>
      <c r="E317" s="220" t="s">
        <v>6374</v>
      </c>
      <c r="F317" s="221" t="s">
        <v>6248</v>
      </c>
      <c r="G317" s="222" t="s">
        <v>2769</v>
      </c>
      <c r="H317" s="223">
        <v>30</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258</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258</v>
      </c>
      <c r="BM317" s="230" t="s">
        <v>1848</v>
      </c>
    </row>
    <row r="318" s="2" customFormat="1" ht="55.5" customHeight="1">
      <c r="A318" s="38"/>
      <c r="B318" s="39"/>
      <c r="C318" s="219" t="s">
        <v>77</v>
      </c>
      <c r="D318" s="219" t="s">
        <v>248</v>
      </c>
      <c r="E318" s="220" t="s">
        <v>6375</v>
      </c>
      <c r="F318" s="221" t="s">
        <v>6376</v>
      </c>
      <c r="G318" s="222" t="s">
        <v>2769</v>
      </c>
      <c r="H318" s="223">
        <v>20</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258</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258</v>
      </c>
      <c r="BM318" s="230" t="s">
        <v>1856</v>
      </c>
    </row>
    <row r="319" s="2" customFormat="1" ht="78" customHeight="1">
      <c r="A319" s="38"/>
      <c r="B319" s="39"/>
      <c r="C319" s="219" t="s">
        <v>77</v>
      </c>
      <c r="D319" s="219" t="s">
        <v>248</v>
      </c>
      <c r="E319" s="220" t="s">
        <v>6377</v>
      </c>
      <c r="F319" s="221" t="s">
        <v>2779</v>
      </c>
      <c r="G319" s="222" t="s">
        <v>2769</v>
      </c>
      <c r="H319" s="223">
        <v>3</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258</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258</v>
      </c>
      <c r="BM319" s="230" t="s">
        <v>1860</v>
      </c>
    </row>
    <row r="320" s="2" customFormat="1" ht="37.8" customHeight="1">
      <c r="A320" s="38"/>
      <c r="B320" s="39"/>
      <c r="C320" s="219" t="s">
        <v>77</v>
      </c>
      <c r="D320" s="219" t="s">
        <v>248</v>
      </c>
      <c r="E320" s="220" t="s">
        <v>6378</v>
      </c>
      <c r="F320" s="221" t="s">
        <v>2797</v>
      </c>
      <c r="G320" s="222" t="s">
        <v>2769</v>
      </c>
      <c r="H320" s="223">
        <v>10</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1864</v>
      </c>
    </row>
    <row r="321" s="11" customFormat="1" ht="25.92" customHeight="1">
      <c r="A321" s="11"/>
      <c r="B321" s="205"/>
      <c r="C321" s="206"/>
      <c r="D321" s="207" t="s">
        <v>76</v>
      </c>
      <c r="E321" s="208" t="s">
        <v>6379</v>
      </c>
      <c r="F321" s="208" t="s">
        <v>6380</v>
      </c>
      <c r="G321" s="206"/>
      <c r="H321" s="206"/>
      <c r="I321" s="209"/>
      <c r="J321" s="210">
        <f>BK321</f>
        <v>0</v>
      </c>
      <c r="K321" s="206"/>
      <c r="L321" s="211"/>
      <c r="M321" s="212"/>
      <c r="N321" s="213"/>
      <c r="O321" s="213"/>
      <c r="P321" s="214">
        <f>SUM(P322:P370)</f>
        <v>0</v>
      </c>
      <c r="Q321" s="213"/>
      <c r="R321" s="214">
        <f>SUM(R322:R370)</f>
        <v>0</v>
      </c>
      <c r="S321" s="213"/>
      <c r="T321" s="215">
        <f>SUM(T322:T370)</f>
        <v>0</v>
      </c>
      <c r="U321" s="11"/>
      <c r="V321" s="11"/>
      <c r="W321" s="11"/>
      <c r="X321" s="11"/>
      <c r="Y321" s="11"/>
      <c r="Z321" s="11"/>
      <c r="AA321" s="11"/>
      <c r="AB321" s="11"/>
      <c r="AC321" s="11"/>
      <c r="AD321" s="11"/>
      <c r="AE321" s="11"/>
      <c r="AR321" s="216" t="s">
        <v>85</v>
      </c>
      <c r="AT321" s="217" t="s">
        <v>76</v>
      </c>
      <c r="AU321" s="217" t="s">
        <v>77</v>
      </c>
      <c r="AY321" s="216" t="s">
        <v>247</v>
      </c>
      <c r="BK321" s="218">
        <f>SUM(BK322:BK370)</f>
        <v>0</v>
      </c>
    </row>
    <row r="322" s="2" customFormat="1">
      <c r="A322" s="38"/>
      <c r="B322" s="39"/>
      <c r="C322" s="219" t="s">
        <v>77</v>
      </c>
      <c r="D322" s="219" t="s">
        <v>248</v>
      </c>
      <c r="E322" s="220" t="s">
        <v>6381</v>
      </c>
      <c r="F322" s="282" t="s">
        <v>6382</v>
      </c>
      <c r="G322" s="222" t="s">
        <v>1966</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258</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258</v>
      </c>
      <c r="BM322" s="230" t="s">
        <v>1867</v>
      </c>
    </row>
    <row r="323" s="2" customFormat="1">
      <c r="A323" s="38"/>
      <c r="B323" s="39"/>
      <c r="C323" s="40"/>
      <c r="D323" s="232" t="s">
        <v>253</v>
      </c>
      <c r="E323" s="40"/>
      <c r="F323" s="233" t="s">
        <v>6383</v>
      </c>
      <c r="G323" s="40"/>
      <c r="H323" s="40"/>
      <c r="I323" s="234"/>
      <c r="J323" s="40"/>
      <c r="K323" s="40"/>
      <c r="L323" s="44"/>
      <c r="M323" s="235"/>
      <c r="N323" s="236"/>
      <c r="O323" s="91"/>
      <c r="P323" s="91"/>
      <c r="Q323" s="91"/>
      <c r="R323" s="91"/>
      <c r="S323" s="91"/>
      <c r="T323" s="92"/>
      <c r="U323" s="38"/>
      <c r="V323" s="38"/>
      <c r="W323" s="38"/>
      <c r="X323" s="38"/>
      <c r="Y323" s="38"/>
      <c r="Z323" s="38"/>
      <c r="AA323" s="38"/>
      <c r="AB323" s="38"/>
      <c r="AC323" s="38"/>
      <c r="AD323" s="38"/>
      <c r="AE323" s="38"/>
      <c r="AT323" s="17" t="s">
        <v>253</v>
      </c>
      <c r="AU323" s="17" t="s">
        <v>85</v>
      </c>
    </row>
    <row r="324" s="2" customFormat="1" ht="24.15" customHeight="1">
      <c r="A324" s="38"/>
      <c r="B324" s="39"/>
      <c r="C324" s="219" t="s">
        <v>77</v>
      </c>
      <c r="D324" s="219" t="s">
        <v>248</v>
      </c>
      <c r="E324" s="220" t="s">
        <v>6384</v>
      </c>
      <c r="F324" s="221" t="s">
        <v>6385</v>
      </c>
      <c r="G324" s="222" t="s">
        <v>2002</v>
      </c>
      <c r="H324" s="223">
        <v>2</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258</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258</v>
      </c>
      <c r="BM324" s="230" t="s">
        <v>1869</v>
      </c>
    </row>
    <row r="325" s="2" customFormat="1" ht="111.75" customHeight="1">
      <c r="A325" s="38"/>
      <c r="B325" s="39"/>
      <c r="C325" s="219" t="s">
        <v>77</v>
      </c>
      <c r="D325" s="219" t="s">
        <v>248</v>
      </c>
      <c r="E325" s="220" t="s">
        <v>6386</v>
      </c>
      <c r="F325" s="221" t="s">
        <v>6387</v>
      </c>
      <c r="G325" s="222" t="s">
        <v>1966</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1870</v>
      </c>
    </row>
    <row r="326" s="2" customFormat="1" ht="111.75" customHeight="1">
      <c r="A326" s="38"/>
      <c r="B326" s="39"/>
      <c r="C326" s="219" t="s">
        <v>77</v>
      </c>
      <c r="D326" s="219" t="s">
        <v>248</v>
      </c>
      <c r="E326" s="220" t="s">
        <v>6388</v>
      </c>
      <c r="F326" s="221" t="s">
        <v>6387</v>
      </c>
      <c r="G326" s="222" t="s">
        <v>1966</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258</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258</v>
      </c>
      <c r="BM326" s="230" t="s">
        <v>1874</v>
      </c>
    </row>
    <row r="327" s="2" customFormat="1" ht="33" customHeight="1">
      <c r="A327" s="38"/>
      <c r="B327" s="39"/>
      <c r="C327" s="219" t="s">
        <v>77</v>
      </c>
      <c r="D327" s="219" t="s">
        <v>248</v>
      </c>
      <c r="E327" s="220" t="s">
        <v>2708</v>
      </c>
      <c r="F327" s="221" t="s">
        <v>2709</v>
      </c>
      <c r="G327" s="222" t="s">
        <v>1966</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258</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258</v>
      </c>
      <c r="BM327" s="230" t="s">
        <v>3079</v>
      </c>
    </row>
    <row r="328" s="2" customFormat="1" ht="16.5" customHeight="1">
      <c r="A328" s="38"/>
      <c r="B328" s="39"/>
      <c r="C328" s="219" t="s">
        <v>77</v>
      </c>
      <c r="D328" s="219" t="s">
        <v>248</v>
      </c>
      <c r="E328" s="220" t="s">
        <v>2710</v>
      </c>
      <c r="F328" s="221" t="s">
        <v>2711</v>
      </c>
      <c r="G328" s="222" t="s">
        <v>1966</v>
      </c>
      <c r="H328" s="223">
        <v>2</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258</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258</v>
      </c>
      <c r="BM328" s="230" t="s">
        <v>3080</v>
      </c>
    </row>
    <row r="329" s="2" customFormat="1" ht="37.8" customHeight="1">
      <c r="A329" s="38"/>
      <c r="B329" s="39"/>
      <c r="C329" s="219" t="s">
        <v>77</v>
      </c>
      <c r="D329" s="219" t="s">
        <v>248</v>
      </c>
      <c r="E329" s="220" t="s">
        <v>6389</v>
      </c>
      <c r="F329" s="221" t="s">
        <v>6390</v>
      </c>
      <c r="G329" s="222" t="s">
        <v>1966</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3081</v>
      </c>
    </row>
    <row r="330" s="2" customFormat="1" ht="37.8" customHeight="1">
      <c r="A330" s="38"/>
      <c r="B330" s="39"/>
      <c r="C330" s="219" t="s">
        <v>77</v>
      </c>
      <c r="D330" s="219" t="s">
        <v>248</v>
      </c>
      <c r="E330" s="220" t="s">
        <v>6391</v>
      </c>
      <c r="F330" s="221" t="s">
        <v>6390</v>
      </c>
      <c r="G330" s="222" t="s">
        <v>1966</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3083</v>
      </c>
    </row>
    <row r="331" s="2" customFormat="1" ht="101.25" customHeight="1">
      <c r="A331" s="38"/>
      <c r="B331" s="39"/>
      <c r="C331" s="219" t="s">
        <v>77</v>
      </c>
      <c r="D331" s="219" t="s">
        <v>248</v>
      </c>
      <c r="E331" s="220" t="s">
        <v>6392</v>
      </c>
      <c r="F331" s="221" t="s">
        <v>6393</v>
      </c>
      <c r="G331" s="222" t="s">
        <v>1966</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258</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258</v>
      </c>
      <c r="BM331" s="230" t="s">
        <v>3084</v>
      </c>
    </row>
    <row r="332" s="2" customFormat="1" ht="101.25" customHeight="1">
      <c r="A332" s="38"/>
      <c r="B332" s="39"/>
      <c r="C332" s="219" t="s">
        <v>77</v>
      </c>
      <c r="D332" s="219" t="s">
        <v>248</v>
      </c>
      <c r="E332" s="220" t="s">
        <v>6394</v>
      </c>
      <c r="F332" s="221" t="s">
        <v>6395</v>
      </c>
      <c r="G332" s="222" t="s">
        <v>1966</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3086</v>
      </c>
    </row>
    <row r="333" s="2" customFormat="1" ht="16.5" customHeight="1">
      <c r="A333" s="38"/>
      <c r="B333" s="39"/>
      <c r="C333" s="219" t="s">
        <v>77</v>
      </c>
      <c r="D333" s="219" t="s">
        <v>248</v>
      </c>
      <c r="E333" s="220" t="s">
        <v>6396</v>
      </c>
      <c r="F333" s="221" t="s">
        <v>2813</v>
      </c>
      <c r="G333" s="222" t="s">
        <v>1966</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3087</v>
      </c>
    </row>
    <row r="334" s="2" customFormat="1" ht="37.8" customHeight="1">
      <c r="A334" s="38"/>
      <c r="B334" s="39"/>
      <c r="C334" s="219" t="s">
        <v>77</v>
      </c>
      <c r="D334" s="219" t="s">
        <v>248</v>
      </c>
      <c r="E334" s="220" t="s">
        <v>6397</v>
      </c>
      <c r="F334" s="221" t="s">
        <v>2817</v>
      </c>
      <c r="G334" s="222" t="s">
        <v>1966</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258</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258</v>
      </c>
      <c r="BM334" s="230" t="s">
        <v>3089</v>
      </c>
    </row>
    <row r="335" s="2" customFormat="1" ht="37.8" customHeight="1">
      <c r="A335" s="38"/>
      <c r="B335" s="39"/>
      <c r="C335" s="219" t="s">
        <v>77</v>
      </c>
      <c r="D335" s="219" t="s">
        <v>248</v>
      </c>
      <c r="E335" s="220" t="s">
        <v>6398</v>
      </c>
      <c r="F335" s="221" t="s">
        <v>6399</v>
      </c>
      <c r="G335" s="222" t="s">
        <v>1966</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258</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258</v>
      </c>
      <c r="BM335" s="230" t="s">
        <v>3090</v>
      </c>
    </row>
    <row r="336" s="2" customFormat="1" ht="16.5" customHeight="1">
      <c r="A336" s="38"/>
      <c r="B336" s="39"/>
      <c r="C336" s="219" t="s">
        <v>77</v>
      </c>
      <c r="D336" s="219" t="s">
        <v>248</v>
      </c>
      <c r="E336" s="220" t="s">
        <v>6400</v>
      </c>
      <c r="F336" s="221" t="s">
        <v>6401</v>
      </c>
      <c r="G336" s="222" t="s">
        <v>1966</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3092</v>
      </c>
    </row>
    <row r="337" s="2" customFormat="1" ht="16.5" customHeight="1">
      <c r="A337" s="38"/>
      <c r="B337" s="39"/>
      <c r="C337" s="219" t="s">
        <v>77</v>
      </c>
      <c r="D337" s="219" t="s">
        <v>248</v>
      </c>
      <c r="E337" s="220" t="s">
        <v>6402</v>
      </c>
      <c r="F337" s="221" t="s">
        <v>6403</v>
      </c>
      <c r="G337" s="222" t="s">
        <v>1966</v>
      </c>
      <c r="H337" s="223">
        <v>3</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258</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258</v>
      </c>
      <c r="BM337" s="230" t="s">
        <v>3093</v>
      </c>
    </row>
    <row r="338" s="2" customFormat="1" ht="16.5" customHeight="1">
      <c r="A338" s="38"/>
      <c r="B338" s="39"/>
      <c r="C338" s="219" t="s">
        <v>77</v>
      </c>
      <c r="D338" s="219" t="s">
        <v>248</v>
      </c>
      <c r="E338" s="220" t="s">
        <v>6404</v>
      </c>
      <c r="F338" s="221" t="s">
        <v>6405</v>
      </c>
      <c r="G338" s="222" t="s">
        <v>1966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3095</v>
      </c>
    </row>
    <row r="339" s="2" customFormat="1" ht="16.5" customHeight="1">
      <c r="A339" s="38"/>
      <c r="B339" s="39"/>
      <c r="C339" s="219" t="s">
        <v>77</v>
      </c>
      <c r="D339" s="219" t="s">
        <v>248</v>
      </c>
      <c r="E339" s="220" t="s">
        <v>6406</v>
      </c>
      <c r="F339" s="221" t="s">
        <v>6407</v>
      </c>
      <c r="G339" s="222" t="s">
        <v>1966</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258</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258</v>
      </c>
      <c r="BM339" s="230" t="s">
        <v>3097</v>
      </c>
    </row>
    <row r="340" s="2" customFormat="1" ht="16.5" customHeight="1">
      <c r="A340" s="38"/>
      <c r="B340" s="39"/>
      <c r="C340" s="219" t="s">
        <v>77</v>
      </c>
      <c r="D340" s="219" t="s">
        <v>248</v>
      </c>
      <c r="E340" s="220" t="s">
        <v>6408</v>
      </c>
      <c r="F340" s="221" t="s">
        <v>6409</v>
      </c>
      <c r="G340" s="222" t="s">
        <v>1966</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3100</v>
      </c>
    </row>
    <row r="341" s="2" customFormat="1" ht="16.5" customHeight="1">
      <c r="A341" s="38"/>
      <c r="B341" s="39"/>
      <c r="C341" s="219" t="s">
        <v>77</v>
      </c>
      <c r="D341" s="219" t="s">
        <v>248</v>
      </c>
      <c r="E341" s="220" t="s">
        <v>6410</v>
      </c>
      <c r="F341" s="221" t="s">
        <v>6411</v>
      </c>
      <c r="G341" s="222" t="s">
        <v>1966</v>
      </c>
      <c r="H341" s="223">
        <v>3</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258</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258</v>
      </c>
      <c r="BM341" s="230" t="s">
        <v>3102</v>
      </c>
    </row>
    <row r="342" s="2" customFormat="1" ht="16.5" customHeight="1">
      <c r="A342" s="38"/>
      <c r="B342" s="39"/>
      <c r="C342" s="219" t="s">
        <v>77</v>
      </c>
      <c r="D342" s="219" t="s">
        <v>248</v>
      </c>
      <c r="E342" s="220" t="s">
        <v>6412</v>
      </c>
      <c r="F342" s="221" t="s">
        <v>6413</v>
      </c>
      <c r="G342" s="222" t="s">
        <v>1966</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3105</v>
      </c>
    </row>
    <row r="343" s="2" customFormat="1" ht="21.75" customHeight="1">
      <c r="A343" s="38"/>
      <c r="B343" s="39"/>
      <c r="C343" s="219" t="s">
        <v>77</v>
      </c>
      <c r="D343" s="219" t="s">
        <v>248</v>
      </c>
      <c r="E343" s="220" t="s">
        <v>6414</v>
      </c>
      <c r="F343" s="221" t="s">
        <v>6415</v>
      </c>
      <c r="G343" s="222" t="s">
        <v>1966</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258</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258</v>
      </c>
      <c r="BM343" s="230" t="s">
        <v>3109</v>
      </c>
    </row>
    <row r="344" s="2" customFormat="1" ht="44.25" customHeight="1">
      <c r="A344" s="38"/>
      <c r="B344" s="39"/>
      <c r="C344" s="219" t="s">
        <v>77</v>
      </c>
      <c r="D344" s="219" t="s">
        <v>248</v>
      </c>
      <c r="E344" s="220" t="s">
        <v>6416</v>
      </c>
      <c r="F344" s="221" t="s">
        <v>6417</v>
      </c>
      <c r="G344" s="222" t="s">
        <v>1966</v>
      </c>
      <c r="H344" s="223">
        <v>15</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258</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258</v>
      </c>
      <c r="BM344" s="230" t="s">
        <v>3111</v>
      </c>
    </row>
    <row r="345" s="2" customFormat="1" ht="37.8" customHeight="1">
      <c r="A345" s="38"/>
      <c r="B345" s="39"/>
      <c r="C345" s="219" t="s">
        <v>77</v>
      </c>
      <c r="D345" s="219" t="s">
        <v>248</v>
      </c>
      <c r="E345" s="220" t="s">
        <v>6418</v>
      </c>
      <c r="F345" s="221" t="s">
        <v>6177</v>
      </c>
      <c r="G345" s="222" t="s">
        <v>1966</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3112</v>
      </c>
    </row>
    <row r="346" s="2" customFormat="1" ht="37.8" customHeight="1">
      <c r="A346" s="38"/>
      <c r="B346" s="39"/>
      <c r="C346" s="219" t="s">
        <v>77</v>
      </c>
      <c r="D346" s="219" t="s">
        <v>248</v>
      </c>
      <c r="E346" s="220" t="s">
        <v>6419</v>
      </c>
      <c r="F346" s="221" t="s">
        <v>6420</v>
      </c>
      <c r="G346" s="222" t="s">
        <v>1966</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258</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258</v>
      </c>
      <c r="BM346" s="230" t="s">
        <v>3114</v>
      </c>
    </row>
    <row r="347" s="2" customFormat="1" ht="37.8" customHeight="1">
      <c r="A347" s="38"/>
      <c r="B347" s="39"/>
      <c r="C347" s="219" t="s">
        <v>77</v>
      </c>
      <c r="D347" s="219" t="s">
        <v>248</v>
      </c>
      <c r="E347" s="220" t="s">
        <v>6421</v>
      </c>
      <c r="F347" s="221" t="s">
        <v>2760</v>
      </c>
      <c r="G347" s="222" t="s">
        <v>1966</v>
      </c>
      <c r="H347" s="223">
        <v>4</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258</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258</v>
      </c>
      <c r="BM347" s="230" t="s">
        <v>3115</v>
      </c>
    </row>
    <row r="348" s="2" customFormat="1" ht="37.8" customHeight="1">
      <c r="A348" s="38"/>
      <c r="B348" s="39"/>
      <c r="C348" s="219" t="s">
        <v>77</v>
      </c>
      <c r="D348" s="219" t="s">
        <v>248</v>
      </c>
      <c r="E348" s="220" t="s">
        <v>6422</v>
      </c>
      <c r="F348" s="221" t="s">
        <v>6423</v>
      </c>
      <c r="G348" s="222" t="s">
        <v>1966</v>
      </c>
      <c r="H348" s="223">
        <v>1</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258</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258</v>
      </c>
      <c r="BM348" s="230" t="s">
        <v>3117</v>
      </c>
    </row>
    <row r="349" s="2" customFormat="1" ht="37.8" customHeight="1">
      <c r="A349" s="38"/>
      <c r="B349" s="39"/>
      <c r="C349" s="219" t="s">
        <v>77</v>
      </c>
      <c r="D349" s="219" t="s">
        <v>248</v>
      </c>
      <c r="E349" s="220" t="s">
        <v>6424</v>
      </c>
      <c r="F349" s="221" t="s">
        <v>2762</v>
      </c>
      <c r="G349" s="222" t="s">
        <v>1966</v>
      </c>
      <c r="H349" s="223">
        <v>8</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258</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258</v>
      </c>
      <c r="BM349" s="230" t="s">
        <v>3118</v>
      </c>
    </row>
    <row r="350" s="2" customFormat="1" ht="24.15" customHeight="1">
      <c r="A350" s="38"/>
      <c r="B350" s="39"/>
      <c r="C350" s="219" t="s">
        <v>77</v>
      </c>
      <c r="D350" s="219" t="s">
        <v>248</v>
      </c>
      <c r="E350" s="220" t="s">
        <v>6425</v>
      </c>
      <c r="F350" s="221" t="s">
        <v>6284</v>
      </c>
      <c r="G350" s="222" t="s">
        <v>1966</v>
      </c>
      <c r="H350" s="223">
        <v>10</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3120</v>
      </c>
    </row>
    <row r="351" s="2" customFormat="1" ht="24.15" customHeight="1">
      <c r="A351" s="38"/>
      <c r="B351" s="39"/>
      <c r="C351" s="219" t="s">
        <v>77</v>
      </c>
      <c r="D351" s="219" t="s">
        <v>248</v>
      </c>
      <c r="E351" s="220" t="s">
        <v>6426</v>
      </c>
      <c r="F351" s="221" t="s">
        <v>6427</v>
      </c>
      <c r="G351" s="222" t="s">
        <v>1966</v>
      </c>
      <c r="H351" s="223">
        <v>4</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258</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258</v>
      </c>
      <c r="BM351" s="230" t="s">
        <v>3121</v>
      </c>
    </row>
    <row r="352" s="2" customFormat="1" ht="21.75" customHeight="1">
      <c r="A352" s="38"/>
      <c r="B352" s="39"/>
      <c r="C352" s="219" t="s">
        <v>77</v>
      </c>
      <c r="D352" s="219" t="s">
        <v>248</v>
      </c>
      <c r="E352" s="220" t="s">
        <v>6428</v>
      </c>
      <c r="F352" s="221" t="s">
        <v>2829</v>
      </c>
      <c r="G352" s="222" t="s">
        <v>1966</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258</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258</v>
      </c>
      <c r="BM352" s="230" t="s">
        <v>3123</v>
      </c>
    </row>
    <row r="353" s="2" customFormat="1" ht="37.8" customHeight="1">
      <c r="A353" s="38"/>
      <c r="B353" s="39"/>
      <c r="C353" s="219" t="s">
        <v>77</v>
      </c>
      <c r="D353" s="219" t="s">
        <v>248</v>
      </c>
      <c r="E353" s="220" t="s">
        <v>6429</v>
      </c>
      <c r="F353" s="221" t="s">
        <v>6430</v>
      </c>
      <c r="G353" s="222" t="s">
        <v>1966</v>
      </c>
      <c r="H353" s="223">
        <v>9</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258</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258</v>
      </c>
      <c r="BM353" s="230" t="s">
        <v>3124</v>
      </c>
    </row>
    <row r="354" s="2" customFormat="1" ht="37.8" customHeight="1">
      <c r="A354" s="38"/>
      <c r="B354" s="39"/>
      <c r="C354" s="219" t="s">
        <v>77</v>
      </c>
      <c r="D354" s="219" t="s">
        <v>248</v>
      </c>
      <c r="E354" s="220" t="s">
        <v>6431</v>
      </c>
      <c r="F354" s="221" t="s">
        <v>2768</v>
      </c>
      <c r="G354" s="222" t="s">
        <v>2769</v>
      </c>
      <c r="H354" s="223">
        <v>3</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3126</v>
      </c>
    </row>
    <row r="355" s="2" customFormat="1" ht="37.8" customHeight="1">
      <c r="A355" s="38"/>
      <c r="B355" s="39"/>
      <c r="C355" s="219" t="s">
        <v>77</v>
      </c>
      <c r="D355" s="219" t="s">
        <v>248</v>
      </c>
      <c r="E355" s="220" t="s">
        <v>6432</v>
      </c>
      <c r="F355" s="221" t="s">
        <v>6243</v>
      </c>
      <c r="G355" s="222" t="s">
        <v>2769</v>
      </c>
      <c r="H355" s="223">
        <v>5</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3127</v>
      </c>
    </row>
    <row r="356" s="2" customFormat="1" ht="37.8" customHeight="1">
      <c r="A356" s="38"/>
      <c r="B356" s="39"/>
      <c r="C356" s="219" t="s">
        <v>77</v>
      </c>
      <c r="D356" s="219" t="s">
        <v>248</v>
      </c>
      <c r="E356" s="220" t="s">
        <v>6433</v>
      </c>
      <c r="F356" s="221" t="s">
        <v>6434</v>
      </c>
      <c r="G356" s="222" t="s">
        <v>2769</v>
      </c>
      <c r="H356" s="223">
        <v>8</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258</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258</v>
      </c>
      <c r="BM356" s="230" t="s">
        <v>3129</v>
      </c>
    </row>
    <row r="357" s="2" customFormat="1" ht="55.5" customHeight="1">
      <c r="A357" s="38"/>
      <c r="B357" s="39"/>
      <c r="C357" s="219" t="s">
        <v>77</v>
      </c>
      <c r="D357" s="219" t="s">
        <v>248</v>
      </c>
      <c r="E357" s="220" t="s">
        <v>6435</v>
      </c>
      <c r="F357" s="221" t="s">
        <v>6373</v>
      </c>
      <c r="G357" s="222" t="s">
        <v>2769</v>
      </c>
      <c r="H357" s="223">
        <v>10</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3130</v>
      </c>
    </row>
    <row r="358" s="2" customFormat="1" ht="78" customHeight="1">
      <c r="A358" s="38"/>
      <c r="B358" s="39"/>
      <c r="C358" s="219" t="s">
        <v>77</v>
      </c>
      <c r="D358" s="219" t="s">
        <v>248</v>
      </c>
      <c r="E358" s="220" t="s">
        <v>6436</v>
      </c>
      <c r="F358" s="221" t="s">
        <v>6437</v>
      </c>
      <c r="G358" s="222" t="s">
        <v>2769</v>
      </c>
      <c r="H358" s="223">
        <v>5</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258</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258</v>
      </c>
      <c r="BM358" s="230" t="s">
        <v>3132</v>
      </c>
    </row>
    <row r="359" s="2" customFormat="1" ht="78" customHeight="1">
      <c r="A359" s="38"/>
      <c r="B359" s="39"/>
      <c r="C359" s="219" t="s">
        <v>77</v>
      </c>
      <c r="D359" s="219" t="s">
        <v>248</v>
      </c>
      <c r="E359" s="220" t="s">
        <v>6438</v>
      </c>
      <c r="F359" s="221" t="s">
        <v>6439</v>
      </c>
      <c r="G359" s="222" t="s">
        <v>2769</v>
      </c>
      <c r="H359" s="223">
        <v>3</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3133</v>
      </c>
    </row>
    <row r="360" s="2" customFormat="1" ht="78" customHeight="1">
      <c r="A360" s="38"/>
      <c r="B360" s="39"/>
      <c r="C360" s="219" t="s">
        <v>77</v>
      </c>
      <c r="D360" s="219" t="s">
        <v>248</v>
      </c>
      <c r="E360" s="220" t="s">
        <v>6440</v>
      </c>
      <c r="F360" s="221" t="s">
        <v>6441</v>
      </c>
      <c r="G360" s="222" t="s">
        <v>2769</v>
      </c>
      <c r="H360" s="223">
        <v>8</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258</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258</v>
      </c>
      <c r="BM360" s="230" t="s">
        <v>3136</v>
      </c>
    </row>
    <row r="361" s="2" customFormat="1" ht="78" customHeight="1">
      <c r="A361" s="38"/>
      <c r="B361" s="39"/>
      <c r="C361" s="219" t="s">
        <v>77</v>
      </c>
      <c r="D361" s="219" t="s">
        <v>248</v>
      </c>
      <c r="E361" s="220" t="s">
        <v>6442</v>
      </c>
      <c r="F361" s="221" t="s">
        <v>6443</v>
      </c>
      <c r="G361" s="222" t="s">
        <v>2769</v>
      </c>
      <c r="H361" s="223">
        <v>20</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3138</v>
      </c>
    </row>
    <row r="362" s="2" customFormat="1" ht="78" customHeight="1">
      <c r="A362" s="38"/>
      <c r="B362" s="39"/>
      <c r="C362" s="219" t="s">
        <v>77</v>
      </c>
      <c r="D362" s="219" t="s">
        <v>248</v>
      </c>
      <c r="E362" s="220" t="s">
        <v>6444</v>
      </c>
      <c r="F362" s="221" t="s">
        <v>6445</v>
      </c>
      <c r="G362" s="222" t="s">
        <v>2769</v>
      </c>
      <c r="H362" s="223">
        <v>16</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258</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258</v>
      </c>
      <c r="BM362" s="230" t="s">
        <v>3141</v>
      </c>
    </row>
    <row r="363" s="2" customFormat="1" ht="78" customHeight="1">
      <c r="A363" s="38"/>
      <c r="B363" s="39"/>
      <c r="C363" s="219" t="s">
        <v>77</v>
      </c>
      <c r="D363" s="219" t="s">
        <v>248</v>
      </c>
      <c r="E363" s="220" t="s">
        <v>6446</v>
      </c>
      <c r="F363" s="221" t="s">
        <v>6447</v>
      </c>
      <c r="G363" s="222" t="s">
        <v>2769</v>
      </c>
      <c r="H363" s="223">
        <v>2</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3143</v>
      </c>
    </row>
    <row r="364" s="2" customFormat="1" ht="55.5" customHeight="1">
      <c r="A364" s="38"/>
      <c r="B364" s="39"/>
      <c r="C364" s="219" t="s">
        <v>77</v>
      </c>
      <c r="D364" s="219" t="s">
        <v>248</v>
      </c>
      <c r="E364" s="220" t="s">
        <v>6448</v>
      </c>
      <c r="F364" s="221" t="s">
        <v>2785</v>
      </c>
      <c r="G364" s="222" t="s">
        <v>267</v>
      </c>
      <c r="H364" s="223">
        <v>240</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258</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258</v>
      </c>
      <c r="BM364" s="230" t="s">
        <v>3148</v>
      </c>
    </row>
    <row r="365" s="2" customFormat="1" ht="62.7" customHeight="1">
      <c r="A365" s="38"/>
      <c r="B365" s="39"/>
      <c r="C365" s="219" t="s">
        <v>77</v>
      </c>
      <c r="D365" s="219" t="s">
        <v>248</v>
      </c>
      <c r="E365" s="220" t="s">
        <v>6449</v>
      </c>
      <c r="F365" s="221" t="s">
        <v>2787</v>
      </c>
      <c r="G365" s="222" t="s">
        <v>267</v>
      </c>
      <c r="H365" s="223">
        <v>65</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3149</v>
      </c>
    </row>
    <row r="366" s="2" customFormat="1" ht="78" customHeight="1">
      <c r="A366" s="38"/>
      <c r="B366" s="39"/>
      <c r="C366" s="219" t="s">
        <v>77</v>
      </c>
      <c r="D366" s="219" t="s">
        <v>248</v>
      </c>
      <c r="E366" s="220" t="s">
        <v>6450</v>
      </c>
      <c r="F366" s="221" t="s">
        <v>2789</v>
      </c>
      <c r="G366" s="222" t="s">
        <v>267</v>
      </c>
      <c r="H366" s="223">
        <v>23</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258</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258</v>
      </c>
      <c r="BM366" s="230" t="s">
        <v>3151</v>
      </c>
    </row>
    <row r="367" s="2" customFormat="1" ht="66.75" customHeight="1">
      <c r="A367" s="38"/>
      <c r="B367" s="39"/>
      <c r="C367" s="219" t="s">
        <v>77</v>
      </c>
      <c r="D367" s="219" t="s">
        <v>248</v>
      </c>
      <c r="E367" s="220" t="s">
        <v>6451</v>
      </c>
      <c r="F367" s="221" t="s">
        <v>2793</v>
      </c>
      <c r="G367" s="222" t="s">
        <v>267</v>
      </c>
      <c r="H367" s="223">
        <v>100</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3152</v>
      </c>
    </row>
    <row r="368" s="2" customFormat="1" ht="66.75" customHeight="1">
      <c r="A368" s="38"/>
      <c r="B368" s="39"/>
      <c r="C368" s="219" t="s">
        <v>77</v>
      </c>
      <c r="D368" s="219" t="s">
        <v>248</v>
      </c>
      <c r="E368" s="220" t="s">
        <v>6452</v>
      </c>
      <c r="F368" s="221" t="s">
        <v>2839</v>
      </c>
      <c r="G368" s="222" t="s">
        <v>267</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258</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258</v>
      </c>
      <c r="BM368" s="230" t="s">
        <v>3154</v>
      </c>
    </row>
    <row r="369" s="2" customFormat="1" ht="49.05" customHeight="1">
      <c r="A369" s="38"/>
      <c r="B369" s="39"/>
      <c r="C369" s="219" t="s">
        <v>77</v>
      </c>
      <c r="D369" s="219" t="s">
        <v>248</v>
      </c>
      <c r="E369" s="220" t="s">
        <v>6453</v>
      </c>
      <c r="F369" s="221" t="s">
        <v>2795</v>
      </c>
      <c r="G369" s="222" t="s">
        <v>2769</v>
      </c>
      <c r="H369" s="223">
        <v>10</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3155</v>
      </c>
    </row>
    <row r="370" s="2" customFormat="1" ht="37.8" customHeight="1">
      <c r="A370" s="38"/>
      <c r="B370" s="39"/>
      <c r="C370" s="219" t="s">
        <v>77</v>
      </c>
      <c r="D370" s="219" t="s">
        <v>248</v>
      </c>
      <c r="E370" s="220" t="s">
        <v>6454</v>
      </c>
      <c r="F370" s="221" t="s">
        <v>2797</v>
      </c>
      <c r="G370" s="222" t="s">
        <v>2769</v>
      </c>
      <c r="H370" s="223">
        <v>5</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258</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258</v>
      </c>
      <c r="BM370" s="230" t="s">
        <v>3157</v>
      </c>
    </row>
    <row r="371" s="11" customFormat="1" ht="25.92" customHeight="1">
      <c r="A371" s="11"/>
      <c r="B371" s="205"/>
      <c r="C371" s="206"/>
      <c r="D371" s="207" t="s">
        <v>76</v>
      </c>
      <c r="E371" s="208" t="s">
        <v>2840</v>
      </c>
      <c r="F371" s="208" t="s">
        <v>2841</v>
      </c>
      <c r="G371" s="206"/>
      <c r="H371" s="206"/>
      <c r="I371" s="209"/>
      <c r="J371" s="210">
        <f>BK371</f>
        <v>0</v>
      </c>
      <c r="K371" s="206"/>
      <c r="L371" s="211"/>
      <c r="M371" s="212"/>
      <c r="N371" s="213"/>
      <c r="O371" s="213"/>
      <c r="P371" s="214">
        <f>SUM(P372:P373)</f>
        <v>0</v>
      </c>
      <c r="Q371" s="213"/>
      <c r="R371" s="214">
        <f>SUM(R372:R373)</f>
        <v>0</v>
      </c>
      <c r="S371" s="213"/>
      <c r="T371" s="215">
        <f>SUM(T372:T373)</f>
        <v>0</v>
      </c>
      <c r="U371" s="11"/>
      <c r="V371" s="11"/>
      <c r="W371" s="11"/>
      <c r="X371" s="11"/>
      <c r="Y371" s="11"/>
      <c r="Z371" s="11"/>
      <c r="AA371" s="11"/>
      <c r="AB371" s="11"/>
      <c r="AC371" s="11"/>
      <c r="AD371" s="11"/>
      <c r="AE371" s="11"/>
      <c r="AR371" s="216" t="s">
        <v>85</v>
      </c>
      <c r="AT371" s="217" t="s">
        <v>76</v>
      </c>
      <c r="AU371" s="217" t="s">
        <v>77</v>
      </c>
      <c r="AY371" s="216" t="s">
        <v>247</v>
      </c>
      <c r="BK371" s="218">
        <f>SUM(BK372:BK373)</f>
        <v>0</v>
      </c>
    </row>
    <row r="372" s="2" customFormat="1" ht="16.5" customHeight="1">
      <c r="A372" s="38"/>
      <c r="B372" s="39"/>
      <c r="C372" s="219" t="s">
        <v>85</v>
      </c>
      <c r="D372" s="219" t="s">
        <v>248</v>
      </c>
      <c r="E372" s="220" t="s">
        <v>2842</v>
      </c>
      <c r="F372" s="221" t="s">
        <v>2843</v>
      </c>
      <c r="G372" s="222" t="s">
        <v>251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258</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258</v>
      </c>
      <c r="BM372" s="230" t="s">
        <v>2844</v>
      </c>
    </row>
    <row r="373" s="2" customFormat="1" ht="16.5" customHeight="1">
      <c r="A373" s="38"/>
      <c r="B373" s="39"/>
      <c r="C373" s="219" t="s">
        <v>87</v>
      </c>
      <c r="D373" s="219" t="s">
        <v>248</v>
      </c>
      <c r="E373" s="220" t="s">
        <v>2845</v>
      </c>
      <c r="F373" s="221" t="s">
        <v>2843</v>
      </c>
      <c r="G373" s="222" t="s">
        <v>251</v>
      </c>
      <c r="H373" s="223">
        <v>1</v>
      </c>
      <c r="I373" s="224"/>
      <c r="J373" s="225">
        <f>ROUND(I373*H373,2)</f>
        <v>0</v>
      </c>
      <c r="K373" s="221" t="s">
        <v>1</v>
      </c>
      <c r="L373" s="44"/>
      <c r="M373" s="237" t="s">
        <v>1</v>
      </c>
      <c r="N373" s="238" t="s">
        <v>42</v>
      </c>
      <c r="O373" s="239"/>
      <c r="P373" s="240">
        <f>O373*H373</f>
        <v>0</v>
      </c>
      <c r="Q373" s="240">
        <v>0</v>
      </c>
      <c r="R373" s="240">
        <f>Q373*H373</f>
        <v>0</v>
      </c>
      <c r="S373" s="240">
        <v>0</v>
      </c>
      <c r="T373" s="241">
        <f>S373*H373</f>
        <v>0</v>
      </c>
      <c r="U373" s="38"/>
      <c r="V373" s="38"/>
      <c r="W373" s="38"/>
      <c r="X373" s="38"/>
      <c r="Y373" s="38"/>
      <c r="Z373" s="38"/>
      <c r="AA373" s="38"/>
      <c r="AB373" s="38"/>
      <c r="AC373" s="38"/>
      <c r="AD373" s="38"/>
      <c r="AE373" s="38"/>
      <c r="AR373" s="230" t="s">
        <v>258</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258</v>
      </c>
      <c r="BM373" s="230" t="s">
        <v>2846</v>
      </c>
    </row>
    <row r="374" s="2" customFormat="1" ht="6.96" customHeight="1">
      <c r="A374" s="38"/>
      <c r="B374" s="66"/>
      <c r="C374" s="67"/>
      <c r="D374" s="67"/>
      <c r="E374" s="67"/>
      <c r="F374" s="67"/>
      <c r="G374" s="67"/>
      <c r="H374" s="67"/>
      <c r="I374" s="67"/>
      <c r="J374" s="67"/>
      <c r="K374" s="67"/>
      <c r="L374" s="44"/>
      <c r="M374" s="38"/>
      <c r="O374" s="38"/>
      <c r="P374" s="38"/>
      <c r="Q374" s="38"/>
      <c r="R374" s="38"/>
      <c r="S374" s="38"/>
      <c r="T374" s="38"/>
      <c r="U374" s="38"/>
      <c r="V374" s="38"/>
      <c r="W374" s="38"/>
      <c r="X374" s="38"/>
      <c r="Y374" s="38"/>
      <c r="Z374" s="38"/>
      <c r="AA374" s="38"/>
      <c r="AB374" s="38"/>
      <c r="AC374" s="38"/>
      <c r="AD374" s="38"/>
      <c r="AE374" s="38"/>
    </row>
  </sheetData>
  <sheetProtection sheet="1" autoFilter="0" formatColumns="0" formatRows="0" objects="1" scenarios="1" spinCount="100000" saltValue="Y/XEP2o6QkVa+tvXZ/Vcu9NVj4bubpE4WTDuHTHhiLnCIIalEpj7dEJo+Q+OY7p0iHSwHcYZawOOqR2B4xRhGg==" hashValue="O+MSldLOwBh8MvjUhb3EgjjtehgIuwIt2lD3O/hbIgF06PxNwbgkgJDjh0gYLOyleimWoSl3iBNk5wI/I1n3Vg==" algorithmName="SHA-512" password="CC35"/>
  <autoFilter ref="C127:K37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6455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ROUND(J151,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ROUND((SUM(BE151:BE777)),  2)</f>
        <v>0</v>
      </c>
      <c r="G35" s="38"/>
      <c r="H35" s="38"/>
      <c r="I35" s="164">
        <v>0.20999999999999999</v>
      </c>
      <c r="J35" s="163">
        <f>ROUND(((SUM(BE151:BE777))*I35),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ROUND((SUM(BF151:BF777)),  2)</f>
        <v>0</v>
      </c>
      <c r="G36" s="38"/>
      <c r="H36" s="38"/>
      <c r="I36" s="164">
        <v>0.14999999999999999</v>
      </c>
      <c r="J36" s="163">
        <f>ROUND(((SUM(BF151:BF777))*I36),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ROUND((SUM(BG151:BG777)),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ROUND((SUM(BH151:BH777)),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ROUND((SUM(BI151:BI777)),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J151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6456</v>
      </c>
      <c r="E99" s="191"/>
      <c r="F99" s="191"/>
      <c r="G99" s="191"/>
      <c r="H99" s="191"/>
      <c r="I99" s="191"/>
      <c r="J99" s="192">
        <f>J152</f>
        <v>0</v>
      </c>
      <c r="K99" s="189"/>
      <c r="L99" s="193"/>
      <c r="S99" s="9"/>
      <c r="T99" s="9"/>
      <c r="U99" s="9"/>
      <c r="V99" s="9"/>
      <c r="W99" s="9"/>
      <c r="X99" s="9"/>
      <c r="Y99" s="9"/>
      <c r="Z99" s="9"/>
      <c r="AA99" s="9"/>
      <c r="AB99" s="9"/>
      <c r="AC99" s="9"/>
      <c r="AD99" s="9"/>
      <c r="AE99" s="9"/>
    </row>
    <row r="100" s="9" customFormat="1" ht="24.96" customHeight="1">
      <c r="A100" s="9"/>
      <c r="B100" s="188"/>
      <c r="C100" s="189"/>
      <c r="D100" s="190" t="s">
        <v>6457</v>
      </c>
      <c r="E100" s="191"/>
      <c r="F100" s="191"/>
      <c r="G100" s="191"/>
      <c r="H100" s="191"/>
      <c r="I100" s="191"/>
      <c r="J100" s="192">
        <f>J158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6458</v>
      </c>
      <c r="E101" s="191"/>
      <c r="F101" s="191"/>
      <c r="G101" s="191"/>
      <c r="H101" s="191"/>
      <c r="I101" s="191"/>
      <c r="J101" s="192">
        <f>J163</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6459</v>
      </c>
      <c r="E102" s="191"/>
      <c r="F102" s="191"/>
      <c r="G102" s="191"/>
      <c r="H102" s="191"/>
      <c r="I102" s="191"/>
      <c r="J102" s="192">
        <f>J192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6460</v>
      </c>
      <c r="E103" s="191"/>
      <c r="F103" s="191"/>
      <c r="G103" s="191"/>
      <c r="H103" s="191"/>
      <c r="I103" s="191"/>
      <c r="J103" s="192">
        <f>J205</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6461</v>
      </c>
      <c r="E104" s="191"/>
      <c r="F104" s="191"/>
      <c r="G104" s="191"/>
      <c r="H104" s="191"/>
      <c r="I104" s="191"/>
      <c r="J104" s="192">
        <f>J214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6462</v>
      </c>
      <c r="E105" s="191"/>
      <c r="F105" s="191"/>
      <c r="G105" s="191"/>
      <c r="H105" s="191"/>
      <c r="I105" s="191"/>
      <c r="J105" s="192">
        <f>J233</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6463</v>
      </c>
      <c r="E106" s="191"/>
      <c r="F106" s="191"/>
      <c r="G106" s="191"/>
      <c r="H106" s="191"/>
      <c r="I106" s="191"/>
      <c r="J106" s="192">
        <f>J252</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6464</v>
      </c>
      <c r="E107" s="191"/>
      <c r="F107" s="191"/>
      <c r="G107" s="191"/>
      <c r="H107" s="191"/>
      <c r="I107" s="191"/>
      <c r="J107" s="192">
        <f>J262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6465</v>
      </c>
      <c r="E108" s="191"/>
      <c r="F108" s="191"/>
      <c r="G108" s="191"/>
      <c r="H108" s="191"/>
      <c r="I108" s="191"/>
      <c r="J108" s="192">
        <f>J272</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6466</v>
      </c>
      <c r="E109" s="191"/>
      <c r="F109" s="191"/>
      <c r="G109" s="191"/>
      <c r="H109" s="191"/>
      <c r="I109" s="191"/>
      <c r="J109" s="192">
        <f>J286</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6467</v>
      </c>
      <c r="E110" s="191"/>
      <c r="F110" s="191"/>
      <c r="G110" s="191"/>
      <c r="H110" s="191"/>
      <c r="I110" s="191"/>
      <c r="J110" s="192">
        <f>J299</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6468</v>
      </c>
      <c r="E111" s="191"/>
      <c r="F111" s="191"/>
      <c r="G111" s="191"/>
      <c r="H111" s="191"/>
      <c r="I111" s="191"/>
      <c r="J111" s="192">
        <f>J307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6469</v>
      </c>
      <c r="E112" s="191"/>
      <c r="F112" s="191"/>
      <c r="G112" s="191"/>
      <c r="H112" s="191"/>
      <c r="I112" s="191"/>
      <c r="J112" s="192">
        <f>J327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6470</v>
      </c>
      <c r="E113" s="191"/>
      <c r="F113" s="191"/>
      <c r="G113" s="191"/>
      <c r="H113" s="191"/>
      <c r="I113" s="191"/>
      <c r="J113" s="192">
        <f>J340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6471</v>
      </c>
      <c r="E114" s="191"/>
      <c r="F114" s="191"/>
      <c r="G114" s="191"/>
      <c r="H114" s="191"/>
      <c r="I114" s="191"/>
      <c r="J114" s="192">
        <f>J357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6472</v>
      </c>
      <c r="E115" s="191"/>
      <c r="F115" s="191"/>
      <c r="G115" s="191"/>
      <c r="H115" s="191"/>
      <c r="I115" s="191"/>
      <c r="J115" s="192">
        <f>J380</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6473</v>
      </c>
      <c r="E116" s="191"/>
      <c r="F116" s="191"/>
      <c r="G116" s="191"/>
      <c r="H116" s="191"/>
      <c r="I116" s="191"/>
      <c r="J116" s="192">
        <f>J403</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6474</v>
      </c>
      <c r="E117" s="191"/>
      <c r="F117" s="191"/>
      <c r="G117" s="191"/>
      <c r="H117" s="191"/>
      <c r="I117" s="191"/>
      <c r="J117" s="192">
        <f>J426</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6475</v>
      </c>
      <c r="E118" s="191"/>
      <c r="F118" s="191"/>
      <c r="G118" s="191"/>
      <c r="H118" s="191"/>
      <c r="I118" s="191"/>
      <c r="J118" s="192">
        <f>J449</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6476</v>
      </c>
      <c r="E119" s="191"/>
      <c r="F119" s="191"/>
      <c r="G119" s="191"/>
      <c r="H119" s="191"/>
      <c r="I119" s="191"/>
      <c r="J119" s="192">
        <f>J472</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6477</v>
      </c>
      <c r="E120" s="191"/>
      <c r="F120" s="191"/>
      <c r="G120" s="191"/>
      <c r="H120" s="191"/>
      <c r="I120" s="191"/>
      <c r="J120" s="192">
        <f>J495</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6478</v>
      </c>
      <c r="E121" s="191"/>
      <c r="F121" s="191"/>
      <c r="G121" s="191"/>
      <c r="H121" s="191"/>
      <c r="I121" s="191"/>
      <c r="J121" s="192">
        <f>J505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6479</v>
      </c>
      <c r="E122" s="191"/>
      <c r="F122" s="191"/>
      <c r="G122" s="191"/>
      <c r="H122" s="191"/>
      <c r="I122" s="191"/>
      <c r="J122" s="192">
        <f>J528</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6480</v>
      </c>
      <c r="E123" s="191"/>
      <c r="F123" s="191"/>
      <c r="G123" s="191"/>
      <c r="H123" s="191"/>
      <c r="I123" s="191"/>
      <c r="J123" s="192">
        <f>J551</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6481</v>
      </c>
      <c r="E124" s="191"/>
      <c r="F124" s="191"/>
      <c r="G124" s="191"/>
      <c r="H124" s="191"/>
      <c r="I124" s="191"/>
      <c r="J124" s="192">
        <f>J574</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6482</v>
      </c>
      <c r="E125" s="191"/>
      <c r="F125" s="191"/>
      <c r="G125" s="191"/>
      <c r="H125" s="191"/>
      <c r="I125" s="191"/>
      <c r="J125" s="192">
        <f>J595</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6483</v>
      </c>
      <c r="E126" s="191"/>
      <c r="F126" s="191"/>
      <c r="G126" s="191"/>
      <c r="H126" s="191"/>
      <c r="I126" s="191"/>
      <c r="J126" s="192">
        <f>J616</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6484</v>
      </c>
      <c r="E127" s="191"/>
      <c r="F127" s="191"/>
      <c r="G127" s="191"/>
      <c r="H127" s="191"/>
      <c r="I127" s="191"/>
      <c r="J127" s="192">
        <f>J636</f>
        <v>0</v>
      </c>
      <c r="K127" s="189"/>
      <c r="L127" s="193"/>
      <c r="S127" s="9"/>
      <c r="T127" s="9"/>
      <c r="U127" s="9"/>
      <c r="V127" s="9"/>
      <c r="W127" s="9"/>
      <c r="X127" s="9"/>
      <c r="Y127" s="9"/>
      <c r="Z127" s="9"/>
      <c r="AA127" s="9"/>
      <c r="AB127" s="9"/>
      <c r="AC127" s="9"/>
      <c r="AD127" s="9"/>
      <c r="AE127" s="9"/>
    </row>
    <row r="128" s="9" customFormat="1" ht="24.96" customHeight="1">
      <c r="A128" s="9"/>
      <c r="B128" s="188"/>
      <c r="C128" s="189"/>
      <c r="D128" s="190" t="s">
        <v>6485</v>
      </c>
      <c r="E128" s="191"/>
      <c r="F128" s="191"/>
      <c r="G128" s="191"/>
      <c r="H128" s="191"/>
      <c r="I128" s="191"/>
      <c r="J128" s="192">
        <f>J745</f>
        <v>0</v>
      </c>
      <c r="K128" s="189"/>
      <c r="L128" s="193"/>
      <c r="S128" s="9"/>
      <c r="T128" s="9"/>
      <c r="U128" s="9"/>
      <c r="V128" s="9"/>
      <c r="W128" s="9"/>
      <c r="X128" s="9"/>
      <c r="Y128" s="9"/>
      <c r="Z128" s="9"/>
      <c r="AA128" s="9"/>
      <c r="AB128" s="9"/>
      <c r="AC128" s="9"/>
      <c r="AD128" s="9"/>
      <c r="AE128" s="9"/>
    </row>
    <row r="129" s="9" customFormat="1" ht="24.96" customHeight="1">
      <c r="A129" s="9"/>
      <c r="B129" s="188"/>
      <c r="C129" s="189"/>
      <c r="D129" s="190" t="s">
        <v>230</v>
      </c>
      <c r="E129" s="191"/>
      <c r="F129" s="191"/>
      <c r="G129" s="191"/>
      <c r="H129" s="191"/>
      <c r="I129" s="191"/>
      <c r="J129" s="192">
        <f>J776</f>
        <v>0</v>
      </c>
      <c r="K129" s="189"/>
      <c r="L129" s="193"/>
      <c r="S129" s="9"/>
      <c r="T129" s="9"/>
      <c r="U129" s="9"/>
      <c r="V129" s="9"/>
      <c r="W129" s="9"/>
      <c r="X129" s="9"/>
      <c r="Y129" s="9"/>
      <c r="Z129" s="9"/>
      <c r="AA129" s="9"/>
      <c r="AB129" s="9"/>
      <c r="AC129" s="9"/>
      <c r="AD129" s="9"/>
      <c r="AE129" s="9"/>
    </row>
    <row r="130" s="2" customFormat="1" ht="21.84" customHeight="1">
      <c r="A130" s="38"/>
      <c r="B130" s="39"/>
      <c r="C130" s="40"/>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6.96" customHeight="1">
      <c r="A131" s="38"/>
      <c r="B131" s="66"/>
      <c r="C131" s="67"/>
      <c r="D131" s="67"/>
      <c r="E131" s="67"/>
      <c r="F131" s="67"/>
      <c r="G131" s="67"/>
      <c r="H131" s="67"/>
      <c r="I131" s="67"/>
      <c r="J131" s="67"/>
      <c r="K131" s="67"/>
      <c r="L131" s="63"/>
      <c r="S131" s="38"/>
      <c r="T131" s="38"/>
      <c r="U131" s="38"/>
      <c r="V131" s="38"/>
      <c r="W131" s="38"/>
      <c r="X131" s="38"/>
      <c r="Y131" s="38"/>
      <c r="Z131" s="38"/>
      <c r="AA131" s="38"/>
      <c r="AB131" s="38"/>
      <c r="AC131" s="38"/>
      <c r="AD131" s="38"/>
      <c r="AE131" s="38"/>
    </row>
    <row r="135" s="2" customFormat="1" ht="6.96" customHeight="1">
      <c r="A135" s="38"/>
      <c r="B135" s="68"/>
      <c r="C135" s="69"/>
      <c r="D135" s="69"/>
      <c r="E135" s="69"/>
      <c r="F135" s="69"/>
      <c r="G135" s="69"/>
      <c r="H135" s="69"/>
      <c r="I135" s="69"/>
      <c r="J135" s="69"/>
      <c r="K135" s="69"/>
      <c r="L135" s="63"/>
      <c r="S135" s="38"/>
      <c r="T135" s="38"/>
      <c r="U135" s="38"/>
      <c r="V135" s="38"/>
      <c r="W135" s="38"/>
      <c r="X135" s="38"/>
      <c r="Y135" s="38"/>
      <c r="Z135" s="38"/>
      <c r="AA135" s="38"/>
      <c r="AB135" s="38"/>
      <c r="AC135" s="38"/>
      <c r="AD135" s="38"/>
      <c r="AE135" s="38"/>
    </row>
    <row r="136" s="2" customFormat="1" ht="24.96" customHeight="1">
      <c r="A136" s="38"/>
      <c r="B136" s="39"/>
      <c r="C136" s="23" t="s">
        <v>232</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2" customHeight="1">
      <c r="A138" s="38"/>
      <c r="B138" s="39"/>
      <c r="C138" s="32" t="s">
        <v>16</v>
      </c>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6.5" customHeight="1">
      <c r="A139" s="38"/>
      <c r="B139" s="39"/>
      <c r="C139" s="40"/>
      <c r="D139" s="40"/>
      <c r="E139" s="183" t="str">
        <f>E7</f>
        <v>SPŠE PARDUBICE - REKONSTRUKCE AREÁLU DO NOVÉHO</v>
      </c>
      <c r="F139" s="32"/>
      <c r="G139" s="32"/>
      <c r="H139" s="32"/>
      <c r="I139" s="40"/>
      <c r="J139" s="40"/>
      <c r="K139" s="40"/>
      <c r="L139" s="63"/>
      <c r="S139" s="38"/>
      <c r="T139" s="38"/>
      <c r="U139" s="38"/>
      <c r="V139" s="38"/>
      <c r="W139" s="38"/>
      <c r="X139" s="38"/>
      <c r="Y139" s="38"/>
      <c r="Z139" s="38"/>
      <c r="AA139" s="38"/>
      <c r="AB139" s="38"/>
      <c r="AC139" s="38"/>
      <c r="AD139" s="38"/>
      <c r="AE139" s="38"/>
    </row>
    <row r="140" s="1" customFormat="1" ht="12" customHeight="1">
      <c r="B140" s="21"/>
      <c r="C140" s="32" t="s">
        <v>222</v>
      </c>
      <c r="D140" s="22"/>
      <c r="E140" s="22"/>
      <c r="F140" s="22"/>
      <c r="G140" s="22"/>
      <c r="H140" s="22"/>
      <c r="I140" s="22"/>
      <c r="J140" s="22"/>
      <c r="K140" s="22"/>
      <c r="L140" s="20"/>
    </row>
    <row r="141" s="2" customFormat="1" ht="16.5" customHeight="1">
      <c r="A141" s="38"/>
      <c r="B141" s="39"/>
      <c r="C141" s="40"/>
      <c r="D141" s="40"/>
      <c r="E141" s="183" t="s">
        <v>4284</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12" customHeight="1">
      <c r="A142" s="38"/>
      <c r="B142" s="39"/>
      <c r="C142" s="32" t="s">
        <v>325</v>
      </c>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6.5" customHeight="1">
      <c r="A143" s="38"/>
      <c r="B143" s="39"/>
      <c r="C143" s="40"/>
      <c r="D143" s="40"/>
      <c r="E143" s="76" t="str">
        <f>E11</f>
        <v>B04 - SILNOPROUD</v>
      </c>
      <c r="F143" s="40"/>
      <c r="G143" s="40"/>
      <c r="H143" s="40"/>
      <c r="I143" s="40"/>
      <c r="J143" s="40"/>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2" customHeight="1">
      <c r="A145" s="38"/>
      <c r="B145" s="39"/>
      <c r="C145" s="32" t="s">
        <v>20</v>
      </c>
      <c r="D145" s="40"/>
      <c r="E145" s="40"/>
      <c r="F145" s="27" t="str">
        <f>F14</f>
        <v>Pardubice</v>
      </c>
      <c r="G145" s="40"/>
      <c r="H145" s="40"/>
      <c r="I145" s="32" t="s">
        <v>22</v>
      </c>
      <c r="J145" s="79" t="str">
        <f>IF(J14="","",J14)</f>
        <v>9. 9. 2024</v>
      </c>
      <c r="K145" s="40"/>
      <c r="L145" s="63"/>
      <c r="S145" s="38"/>
      <c r="T145" s="38"/>
      <c r="U145" s="38"/>
      <c r="V145" s="38"/>
      <c r="W145" s="38"/>
      <c r="X145" s="38"/>
      <c r="Y145" s="38"/>
      <c r="Z145" s="38"/>
      <c r="AA145" s="38"/>
      <c r="AB145" s="38"/>
      <c r="AC145" s="38"/>
      <c r="AD145" s="38"/>
      <c r="AE145" s="38"/>
    </row>
    <row r="146" s="2" customFormat="1" ht="6.96" customHeight="1">
      <c r="A146" s="38"/>
      <c r="B146" s="39"/>
      <c r="C146" s="40"/>
      <c r="D146" s="40"/>
      <c r="E146" s="40"/>
      <c r="F146" s="40"/>
      <c r="G146" s="40"/>
      <c r="H146" s="40"/>
      <c r="I146" s="40"/>
      <c r="J146" s="40"/>
      <c r="K146" s="40"/>
      <c r="L146" s="63"/>
      <c r="S146" s="38"/>
      <c r="T146" s="38"/>
      <c r="U146" s="38"/>
      <c r="V146" s="38"/>
      <c r="W146" s="38"/>
      <c r="X146" s="38"/>
      <c r="Y146" s="38"/>
      <c r="Z146" s="38"/>
      <c r="AA146" s="38"/>
      <c r="AB146" s="38"/>
      <c r="AC146" s="38"/>
      <c r="AD146" s="38"/>
      <c r="AE146" s="38"/>
    </row>
    <row r="147" s="2" customFormat="1" ht="15.15" customHeight="1">
      <c r="A147" s="38"/>
      <c r="B147" s="39"/>
      <c r="C147" s="32" t="s">
        <v>24</v>
      </c>
      <c r="D147" s="40"/>
      <c r="E147" s="40"/>
      <c r="F147" s="27" t="str">
        <f>E17</f>
        <v>SPŠE a VOŠ Pardubice</v>
      </c>
      <c r="G147" s="40"/>
      <c r="H147" s="40"/>
      <c r="I147" s="32" t="s">
        <v>31</v>
      </c>
      <c r="J147" s="36" t="str">
        <f>E23</f>
        <v xml:space="preserve"> </v>
      </c>
      <c r="K147" s="40"/>
      <c r="L147" s="63"/>
      <c r="S147" s="38"/>
      <c r="T147" s="38"/>
      <c r="U147" s="38"/>
      <c r="V147" s="38"/>
      <c r="W147" s="38"/>
      <c r="X147" s="38"/>
      <c r="Y147" s="38"/>
      <c r="Z147" s="38"/>
      <c r="AA147" s="38"/>
      <c r="AB147" s="38"/>
      <c r="AC147" s="38"/>
      <c r="AD147" s="38"/>
      <c r="AE147" s="38"/>
    </row>
    <row r="148" s="2" customFormat="1" ht="15.15" customHeight="1">
      <c r="A148" s="38"/>
      <c r="B148" s="39"/>
      <c r="C148" s="32" t="s">
        <v>29</v>
      </c>
      <c r="D148" s="40"/>
      <c r="E148" s="40"/>
      <c r="F148" s="27" t="str">
        <f>IF(E20="","",E20)</f>
        <v>Vyplň údaj</v>
      </c>
      <c r="G148" s="40"/>
      <c r="H148" s="40"/>
      <c r="I148" s="32" t="s">
        <v>34</v>
      </c>
      <c r="J148" s="36" t="str">
        <f>E26</f>
        <v xml:space="preserve"> </v>
      </c>
      <c r="K148" s="40"/>
      <c r="L148" s="63"/>
      <c r="S148" s="38"/>
      <c r="T148" s="38"/>
      <c r="U148" s="38"/>
      <c r="V148" s="38"/>
      <c r="W148" s="38"/>
      <c r="X148" s="38"/>
      <c r="Y148" s="38"/>
      <c r="Z148" s="38"/>
      <c r="AA148" s="38"/>
      <c r="AB148" s="38"/>
      <c r="AC148" s="38"/>
      <c r="AD148" s="38"/>
      <c r="AE148" s="38"/>
    </row>
    <row r="149" s="2" customFormat="1" ht="10.32" customHeight="1">
      <c r="A149" s="38"/>
      <c r="B149" s="39"/>
      <c r="C149" s="40"/>
      <c r="D149" s="40"/>
      <c r="E149" s="40"/>
      <c r="F149" s="40"/>
      <c r="G149" s="40"/>
      <c r="H149" s="40"/>
      <c r="I149" s="40"/>
      <c r="J149" s="40"/>
      <c r="K149" s="40"/>
      <c r="L149" s="63"/>
      <c r="S149" s="38"/>
      <c r="T149" s="38"/>
      <c r="U149" s="38"/>
      <c r="V149" s="38"/>
      <c r="W149" s="38"/>
      <c r="X149" s="38"/>
      <c r="Y149" s="38"/>
      <c r="Z149" s="38"/>
      <c r="AA149" s="38"/>
      <c r="AB149" s="38"/>
      <c r="AC149" s="38"/>
      <c r="AD149" s="38"/>
      <c r="AE149" s="38"/>
    </row>
    <row r="150" s="10" customFormat="1" ht="29.28" customHeight="1">
      <c r="A150" s="194"/>
      <c r="B150" s="195"/>
      <c r="C150" s="196" t="s">
        <v>233</v>
      </c>
      <c r="D150" s="197" t="s">
        <v>62</v>
      </c>
      <c r="E150" s="197" t="s">
        <v>58</v>
      </c>
      <c r="F150" s="197" t="s">
        <v>59</v>
      </c>
      <c r="G150" s="197" t="s">
        <v>234</v>
      </c>
      <c r="H150" s="197" t="s">
        <v>235</v>
      </c>
      <c r="I150" s="197" t="s">
        <v>236</v>
      </c>
      <c r="J150" s="197" t="s">
        <v>227</v>
      </c>
      <c r="K150" s="198" t="s">
        <v>237</v>
      </c>
      <c r="L150" s="199"/>
      <c r="M150" s="100" t="s">
        <v>1</v>
      </c>
      <c r="N150" s="101" t="s">
        <v>41</v>
      </c>
      <c r="O150" s="101" t="s">
        <v>238</v>
      </c>
      <c r="P150" s="101" t="s">
        <v>239</v>
      </c>
      <c r="Q150" s="101" t="s">
        <v>240</v>
      </c>
      <c r="R150" s="101" t="s">
        <v>241</v>
      </c>
      <c r="S150" s="101" t="s">
        <v>242</v>
      </c>
      <c r="T150" s="102" t="s">
        <v>243</v>
      </c>
      <c r="U150" s="194"/>
      <c r="V150" s="194"/>
      <c r="W150" s="194"/>
      <c r="X150" s="194"/>
      <c r="Y150" s="194"/>
      <c r="Z150" s="194"/>
      <c r="AA150" s="194"/>
      <c r="AB150" s="194"/>
      <c r="AC150" s="194"/>
      <c r="AD150" s="194"/>
      <c r="AE150" s="194"/>
    </row>
    <row r="151" s="2" customFormat="1" ht="22.8" customHeight="1">
      <c r="A151" s="38"/>
      <c r="B151" s="39"/>
      <c r="C151" s="107" t="s">
        <v>244</v>
      </c>
      <c r="D151" s="40"/>
      <c r="E151" s="40"/>
      <c r="F151" s="40"/>
      <c r="G151" s="40"/>
      <c r="H151" s="40"/>
      <c r="I151" s="40"/>
      <c r="J151" s="200">
        <f>BK151</f>
        <v>0</v>
      </c>
      <c r="K151" s="40"/>
      <c r="L151" s="44"/>
      <c r="M151" s="103"/>
      <c r="N151" s="201"/>
      <c r="O151" s="104"/>
      <c r="P151" s="202">
        <f>P152+P158+P163+P192+P205+P214+P233+P252+P262+P272+P286+P299+P307+P327+P340+P357+P380+P403+P426+P449+P472+P495+P505+P528+P551+P574+P595+P616+P636+P745+P776</f>
        <v>0</v>
      </c>
      <c r="Q151" s="104"/>
      <c r="R151" s="202">
        <f>R152+R158+R163+R192+R205+R214+R233+R252+R262+R272+R286+R299+R307+R327+R340+R357+R380+R403+R426+R449+R472+R495+R505+R528+R551+R574+R595+R616+R636+R745+R776</f>
        <v>0</v>
      </c>
      <c r="S151" s="104"/>
      <c r="T151" s="203">
        <f>T152+T158+T163+T192+T205+T214+T233+T252+T262+T272+T286+T299+T307+T327+T340+T357+T380+T403+T426+T449+T472+T495+T505+T528+T551+T574+T595+T616+T636+T745+T776</f>
        <v>0</v>
      </c>
      <c r="U151" s="38"/>
      <c r="V151" s="38"/>
      <c r="W151" s="38"/>
      <c r="X151" s="38"/>
      <c r="Y151" s="38"/>
      <c r="Z151" s="38"/>
      <c r="AA151" s="38"/>
      <c r="AB151" s="38"/>
      <c r="AC151" s="38"/>
      <c r="AD151" s="38"/>
      <c r="AE151" s="38"/>
      <c r="AT151" s="17" t="s">
        <v>76</v>
      </c>
      <c r="AU151" s="17" t="s">
        <v>229</v>
      </c>
      <c r="BK151" s="204">
        <f>BK152+BK158+BK163+BK192+BK205+BK214+BK233+BK252+BK262+BK272+BK286+BK299+BK307+BK327+BK340+BK357+BK380+BK403+BK426+BK449+BK472+BK495+BK505+BK528+BK551+BK574+BK595+BK616+BK636+BK745+BK776</f>
        <v>0</v>
      </c>
    </row>
    <row r="152" s="11" customFormat="1" ht="25.92" customHeight="1">
      <c r="A152" s="11"/>
      <c r="B152" s="205"/>
      <c r="C152" s="206"/>
      <c r="D152" s="207" t="s">
        <v>76</v>
      </c>
      <c r="E152" s="208" t="s">
        <v>2876</v>
      </c>
      <c r="F152" s="208" t="s">
        <v>6486</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85</v>
      </c>
      <c r="D153" s="219" t="s">
        <v>248</v>
      </c>
      <c r="E153" s="220" t="s">
        <v>2878</v>
      </c>
      <c r="F153" s="221" t="s">
        <v>6487</v>
      </c>
      <c r="G153" s="222" t="s">
        <v>1966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87</v>
      </c>
    </row>
    <row r="154" s="2" customFormat="1" ht="16.5" customHeight="1">
      <c r="A154" s="38"/>
      <c r="B154" s="39"/>
      <c r="C154" s="219" t="s">
        <v>87</v>
      </c>
      <c r="D154" s="219" t="s">
        <v>248</v>
      </c>
      <c r="E154" s="220" t="s">
        <v>6488</v>
      </c>
      <c r="F154" s="221" t="s">
        <v>6489</v>
      </c>
      <c r="G154" s="222" t="s">
        <v>1966</v>
      </c>
      <c r="H154" s="223">
        <v>3</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258</v>
      </c>
    </row>
    <row r="155" s="2" customFormat="1" ht="24.15" customHeight="1">
      <c r="A155" s="38"/>
      <c r="B155" s="39"/>
      <c r="C155" s="219" t="s">
        <v>259</v>
      </c>
      <c r="D155" s="219" t="s">
        <v>248</v>
      </c>
      <c r="E155" s="220" t="s">
        <v>6490</v>
      </c>
      <c r="F155" s="221" t="s">
        <v>2902</v>
      </c>
      <c r="G155" s="222" t="s">
        <v>2900</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262</v>
      </c>
    </row>
    <row r="156" s="2" customFormat="1" ht="24.15" customHeight="1">
      <c r="A156" s="38"/>
      <c r="B156" s="39"/>
      <c r="C156" s="219" t="s">
        <v>258</v>
      </c>
      <c r="D156" s="219" t="s">
        <v>248</v>
      </c>
      <c r="E156" s="220" t="s">
        <v>6491</v>
      </c>
      <c r="F156" s="221" t="s">
        <v>2904</v>
      </c>
      <c r="G156" s="222" t="s">
        <v>1966</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271</v>
      </c>
    </row>
    <row r="157" s="2" customFormat="1" ht="16.5" customHeight="1">
      <c r="A157" s="38"/>
      <c r="B157" s="39"/>
      <c r="C157" s="219" t="s">
        <v>275</v>
      </c>
      <c r="D157" s="219" t="s">
        <v>248</v>
      </c>
      <c r="E157" s="220" t="s">
        <v>6492</v>
      </c>
      <c r="F157" s="221" t="s">
        <v>2906</v>
      </c>
      <c r="G157" s="222" t="s">
        <v>1966</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279</v>
      </c>
    </row>
    <row r="158" s="11" customFormat="1" ht="25.92" customHeight="1">
      <c r="A158" s="11"/>
      <c r="B158" s="205"/>
      <c r="C158" s="206"/>
      <c r="D158" s="207" t="s">
        <v>76</v>
      </c>
      <c r="E158" s="208" t="s">
        <v>2907</v>
      </c>
      <c r="F158" s="208" t="s">
        <v>6493</v>
      </c>
      <c r="G158" s="206"/>
      <c r="H158" s="206"/>
      <c r="I158" s="209"/>
      <c r="J158" s="210">
        <f>BK158</f>
        <v>0</v>
      </c>
      <c r="K158" s="206"/>
      <c r="L158" s="211"/>
      <c r="M158" s="212"/>
      <c r="N158" s="213"/>
      <c r="O158" s="213"/>
      <c r="P158" s="214">
        <f>SUM(P159:P162)</f>
        <v>0</v>
      </c>
      <c r="Q158" s="213"/>
      <c r="R158" s="214">
        <f>SUM(R159:R162)</f>
        <v>0</v>
      </c>
      <c r="S158" s="213"/>
      <c r="T158" s="215">
        <f>SUM(T159:T162)</f>
        <v>0</v>
      </c>
      <c r="U158" s="11"/>
      <c r="V158" s="11"/>
      <c r="W158" s="11"/>
      <c r="X158" s="11"/>
      <c r="Y158" s="11"/>
      <c r="Z158" s="11"/>
      <c r="AA158" s="11"/>
      <c r="AB158" s="11"/>
      <c r="AC158" s="11"/>
      <c r="AD158" s="11"/>
      <c r="AE158" s="11"/>
      <c r="AR158" s="216" t="s">
        <v>85</v>
      </c>
      <c r="AT158" s="217" t="s">
        <v>76</v>
      </c>
      <c r="AU158" s="217" t="s">
        <v>77</v>
      </c>
      <c r="AY158" s="216" t="s">
        <v>247</v>
      </c>
      <c r="BK158" s="218">
        <f>SUM(BK159:BK162)</f>
        <v>0</v>
      </c>
    </row>
    <row r="159" s="2" customFormat="1" ht="24.15" customHeight="1">
      <c r="A159" s="38"/>
      <c r="B159" s="39"/>
      <c r="C159" s="219" t="s">
        <v>262</v>
      </c>
      <c r="D159" s="219" t="s">
        <v>248</v>
      </c>
      <c r="E159" s="220" t="s">
        <v>6494</v>
      </c>
      <c r="F159" s="221" t="s">
        <v>6495</v>
      </c>
      <c r="G159" s="222" t="s">
        <v>1966</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291</v>
      </c>
    </row>
    <row r="160" s="2" customFormat="1" ht="24.15" customHeight="1">
      <c r="A160" s="38"/>
      <c r="B160" s="39"/>
      <c r="C160" s="219" t="s">
        <v>293</v>
      </c>
      <c r="D160" s="219" t="s">
        <v>248</v>
      </c>
      <c r="E160" s="220" t="s">
        <v>6496</v>
      </c>
      <c r="F160" s="221" t="s">
        <v>2902</v>
      </c>
      <c r="G160" s="222" t="s">
        <v>2900</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296</v>
      </c>
    </row>
    <row r="161" s="2" customFormat="1" ht="24.15" customHeight="1">
      <c r="A161" s="38"/>
      <c r="B161" s="39"/>
      <c r="C161" s="219" t="s">
        <v>271</v>
      </c>
      <c r="D161" s="219" t="s">
        <v>248</v>
      </c>
      <c r="E161" s="220" t="s">
        <v>6497</v>
      </c>
      <c r="F161" s="221" t="s">
        <v>2904</v>
      </c>
      <c r="G161" s="222" t="s">
        <v>1966</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264</v>
      </c>
    </row>
    <row r="162" s="2" customFormat="1" ht="16.5" customHeight="1">
      <c r="A162" s="38"/>
      <c r="B162" s="39"/>
      <c r="C162" s="219" t="s">
        <v>299</v>
      </c>
      <c r="D162" s="219" t="s">
        <v>248</v>
      </c>
      <c r="E162" s="220" t="s">
        <v>6498</v>
      </c>
      <c r="F162" s="221" t="s">
        <v>2906</v>
      </c>
      <c r="G162" s="222" t="s">
        <v>1966</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285</v>
      </c>
    </row>
    <row r="163" s="11" customFormat="1" ht="25.92" customHeight="1">
      <c r="A163" s="11"/>
      <c r="B163" s="205"/>
      <c r="C163" s="206"/>
      <c r="D163" s="207" t="s">
        <v>76</v>
      </c>
      <c r="E163" s="208" t="s">
        <v>2929</v>
      </c>
      <c r="F163" s="208" t="s">
        <v>6499</v>
      </c>
      <c r="G163" s="206"/>
      <c r="H163" s="206"/>
      <c r="I163" s="209"/>
      <c r="J163" s="210">
        <f>BK163</f>
        <v>0</v>
      </c>
      <c r="K163" s="206"/>
      <c r="L163" s="211"/>
      <c r="M163" s="212"/>
      <c r="N163" s="213"/>
      <c r="O163" s="213"/>
      <c r="P163" s="214">
        <f>SUM(P164:P191)</f>
        <v>0</v>
      </c>
      <c r="Q163" s="213"/>
      <c r="R163" s="214">
        <f>SUM(R164:R191)</f>
        <v>0</v>
      </c>
      <c r="S163" s="213"/>
      <c r="T163" s="215">
        <f>SUM(T164:T191)</f>
        <v>0</v>
      </c>
      <c r="U163" s="11"/>
      <c r="V163" s="11"/>
      <c r="W163" s="11"/>
      <c r="X163" s="11"/>
      <c r="Y163" s="11"/>
      <c r="Z163" s="11"/>
      <c r="AA163" s="11"/>
      <c r="AB163" s="11"/>
      <c r="AC163" s="11"/>
      <c r="AD163" s="11"/>
      <c r="AE163" s="11"/>
      <c r="AR163" s="216" t="s">
        <v>85</v>
      </c>
      <c r="AT163" s="217" t="s">
        <v>76</v>
      </c>
      <c r="AU163" s="217" t="s">
        <v>77</v>
      </c>
      <c r="AY163" s="216" t="s">
        <v>247</v>
      </c>
      <c r="BK163" s="218">
        <f>SUM(BK164:BK191)</f>
        <v>0</v>
      </c>
    </row>
    <row r="164" s="2" customFormat="1" ht="33" customHeight="1">
      <c r="A164" s="38"/>
      <c r="B164" s="39"/>
      <c r="C164" s="219" t="s">
        <v>279</v>
      </c>
      <c r="D164" s="219" t="s">
        <v>248</v>
      </c>
      <c r="E164" s="220" t="s">
        <v>6500</v>
      </c>
      <c r="F164" s="221" t="s">
        <v>6501</v>
      </c>
      <c r="G164" s="222" t="s">
        <v>1966</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304</v>
      </c>
    </row>
    <row r="165" s="2" customFormat="1" ht="21.75" customHeight="1">
      <c r="A165" s="38"/>
      <c r="B165" s="39"/>
      <c r="C165" s="219" t="s">
        <v>305</v>
      </c>
      <c r="D165" s="219" t="s">
        <v>248</v>
      </c>
      <c r="E165" s="220" t="s">
        <v>6502</v>
      </c>
      <c r="F165" s="221" t="s">
        <v>6503</v>
      </c>
      <c r="G165" s="222" t="s">
        <v>1966</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308</v>
      </c>
    </row>
    <row r="166" s="2" customFormat="1" ht="16.5" customHeight="1">
      <c r="A166" s="38"/>
      <c r="B166" s="39"/>
      <c r="C166" s="219" t="s">
        <v>291</v>
      </c>
      <c r="D166" s="219" t="s">
        <v>248</v>
      </c>
      <c r="E166" s="220" t="s">
        <v>6504</v>
      </c>
      <c r="F166" s="221" t="s">
        <v>6505</v>
      </c>
      <c r="G166" s="222" t="s">
        <v>1966</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311</v>
      </c>
    </row>
    <row r="167" s="2" customFormat="1" ht="24.15" customHeight="1">
      <c r="A167" s="38"/>
      <c r="B167" s="39"/>
      <c r="C167" s="219" t="s">
        <v>313</v>
      </c>
      <c r="D167" s="219" t="s">
        <v>248</v>
      </c>
      <c r="E167" s="220" t="s">
        <v>6506</v>
      </c>
      <c r="F167" s="221" t="s">
        <v>6507</v>
      </c>
      <c r="G167" s="222" t="s">
        <v>1966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316</v>
      </c>
    </row>
    <row r="168" s="2" customFormat="1" ht="24.15" customHeight="1">
      <c r="A168" s="38"/>
      <c r="B168" s="39"/>
      <c r="C168" s="219" t="s">
        <v>296</v>
      </c>
      <c r="D168" s="219" t="s">
        <v>248</v>
      </c>
      <c r="E168" s="220" t="s">
        <v>6508</v>
      </c>
      <c r="F168" s="221" t="s">
        <v>6509</v>
      </c>
      <c r="G168" s="222" t="s">
        <v>1966</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499</v>
      </c>
    </row>
    <row r="169" s="2" customFormat="1" ht="24.15" customHeight="1">
      <c r="A169" s="38"/>
      <c r="B169" s="39"/>
      <c r="C169" s="219" t="s">
        <v>8</v>
      </c>
      <c r="D169" s="219" t="s">
        <v>248</v>
      </c>
      <c r="E169" s="220" t="s">
        <v>2959</v>
      </c>
      <c r="F169" s="221" t="s">
        <v>2960</v>
      </c>
      <c r="G169" s="222" t="s">
        <v>1966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508</v>
      </c>
    </row>
    <row r="170" s="2" customFormat="1" ht="21.75" customHeight="1">
      <c r="A170" s="38"/>
      <c r="B170" s="39"/>
      <c r="C170" s="219" t="s">
        <v>264</v>
      </c>
      <c r="D170" s="219" t="s">
        <v>248</v>
      </c>
      <c r="E170" s="220" t="s">
        <v>2961</v>
      </c>
      <c r="F170" s="221" t="s">
        <v>6510</v>
      </c>
      <c r="G170" s="222" t="s">
        <v>1966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513</v>
      </c>
    </row>
    <row r="171" s="2" customFormat="1" ht="21.75" customHeight="1">
      <c r="A171" s="38"/>
      <c r="B171" s="39"/>
      <c r="C171" s="219" t="s">
        <v>281</v>
      </c>
      <c r="D171" s="219" t="s">
        <v>248</v>
      </c>
      <c r="E171" s="220" t="s">
        <v>6511</v>
      </c>
      <c r="F171" s="221" t="s">
        <v>6512</v>
      </c>
      <c r="G171" s="222" t="s">
        <v>1966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522</v>
      </c>
    </row>
    <row r="172" s="2" customFormat="1" ht="24.15" customHeight="1">
      <c r="A172" s="38"/>
      <c r="B172" s="39"/>
      <c r="C172" s="219" t="s">
        <v>285</v>
      </c>
      <c r="D172" s="219" t="s">
        <v>248</v>
      </c>
      <c r="E172" s="220" t="s">
        <v>6513</v>
      </c>
      <c r="F172" s="221" t="s">
        <v>6514</v>
      </c>
      <c r="G172" s="222" t="s">
        <v>1966</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526</v>
      </c>
    </row>
    <row r="173" s="2" customFormat="1" ht="24.15" customHeight="1">
      <c r="A173" s="38"/>
      <c r="B173" s="39"/>
      <c r="C173" s="219" t="s">
        <v>528</v>
      </c>
      <c r="D173" s="219" t="s">
        <v>248</v>
      </c>
      <c r="E173" s="220" t="s">
        <v>2890</v>
      </c>
      <c r="F173" s="221" t="s">
        <v>6515</v>
      </c>
      <c r="G173" s="222" t="s">
        <v>1966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531</v>
      </c>
    </row>
    <row r="174" s="2" customFormat="1" ht="24.15" customHeight="1">
      <c r="A174" s="38"/>
      <c r="B174" s="39"/>
      <c r="C174" s="219" t="s">
        <v>304</v>
      </c>
      <c r="D174" s="219" t="s">
        <v>248</v>
      </c>
      <c r="E174" s="220" t="s">
        <v>6516</v>
      </c>
      <c r="F174" s="221" t="s">
        <v>6517</v>
      </c>
      <c r="G174" s="222" t="s">
        <v>2900</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536</v>
      </c>
    </row>
    <row r="175" s="2" customFormat="1" ht="24.15" customHeight="1">
      <c r="A175" s="38"/>
      <c r="B175" s="39"/>
      <c r="C175" s="219" t="s">
        <v>7</v>
      </c>
      <c r="D175" s="219" t="s">
        <v>248</v>
      </c>
      <c r="E175" s="220" t="s">
        <v>6518</v>
      </c>
      <c r="F175" s="221" t="s">
        <v>6519</v>
      </c>
      <c r="G175" s="222" t="s">
        <v>1966</v>
      </c>
      <c r="H175" s="223">
        <v>3</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541</v>
      </c>
    </row>
    <row r="176" s="2" customFormat="1" ht="21.75" customHeight="1">
      <c r="A176" s="38"/>
      <c r="B176" s="39"/>
      <c r="C176" s="219" t="s">
        <v>308</v>
      </c>
      <c r="D176" s="219" t="s">
        <v>248</v>
      </c>
      <c r="E176" s="220" t="s">
        <v>6520</v>
      </c>
      <c r="F176" s="221" t="s">
        <v>6521</v>
      </c>
      <c r="G176" s="222" t="s">
        <v>1966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550</v>
      </c>
    </row>
    <row r="177" s="2" customFormat="1" ht="21.75" customHeight="1">
      <c r="A177" s="38"/>
      <c r="B177" s="39"/>
      <c r="C177" s="219" t="s">
        <v>557</v>
      </c>
      <c r="D177" s="219" t="s">
        <v>248</v>
      </c>
      <c r="E177" s="220" t="s">
        <v>2880</v>
      </c>
      <c r="F177" s="221" t="s">
        <v>6522</v>
      </c>
      <c r="G177" s="222" t="s">
        <v>1966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560</v>
      </c>
    </row>
    <row r="178" s="2" customFormat="1" ht="21.75" customHeight="1">
      <c r="A178" s="38"/>
      <c r="B178" s="39"/>
      <c r="C178" s="219" t="s">
        <v>311</v>
      </c>
      <c r="D178" s="219" t="s">
        <v>248</v>
      </c>
      <c r="E178" s="220" t="s">
        <v>2882</v>
      </c>
      <c r="F178" s="221" t="s">
        <v>6523</v>
      </c>
      <c r="G178" s="222" t="s">
        <v>1966</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566</v>
      </c>
    </row>
    <row r="179" s="2" customFormat="1" ht="16.5" customHeight="1">
      <c r="A179" s="38"/>
      <c r="B179" s="39"/>
      <c r="C179" s="219" t="s">
        <v>572</v>
      </c>
      <c r="D179" s="219" t="s">
        <v>248</v>
      </c>
      <c r="E179" s="220" t="s">
        <v>3004</v>
      </c>
      <c r="F179" s="221" t="s">
        <v>6524</v>
      </c>
      <c r="G179" s="222" t="s">
        <v>1966</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575</v>
      </c>
    </row>
    <row r="180" s="2" customFormat="1" ht="21.75" customHeight="1">
      <c r="A180" s="38"/>
      <c r="B180" s="39"/>
      <c r="C180" s="219" t="s">
        <v>316</v>
      </c>
      <c r="D180" s="219" t="s">
        <v>248</v>
      </c>
      <c r="E180" s="220" t="s">
        <v>6525</v>
      </c>
      <c r="F180" s="221" t="s">
        <v>6526</v>
      </c>
      <c r="G180" s="222" t="s">
        <v>1966</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582</v>
      </c>
    </row>
    <row r="181" s="2" customFormat="1" ht="21.75" customHeight="1">
      <c r="A181" s="38"/>
      <c r="B181" s="39"/>
      <c r="C181" s="219" t="s">
        <v>589</v>
      </c>
      <c r="D181" s="219" t="s">
        <v>248</v>
      </c>
      <c r="E181" s="220" t="s">
        <v>2886</v>
      </c>
      <c r="F181" s="221" t="s">
        <v>6527</v>
      </c>
      <c r="G181" s="222" t="s">
        <v>1966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592</v>
      </c>
    </row>
    <row r="182" s="2" customFormat="1" ht="16.5" customHeight="1">
      <c r="A182" s="38"/>
      <c r="B182" s="39"/>
      <c r="C182" s="219" t="s">
        <v>499</v>
      </c>
      <c r="D182" s="219" t="s">
        <v>248</v>
      </c>
      <c r="E182" s="220" t="s">
        <v>2884</v>
      </c>
      <c r="F182" s="221" t="s">
        <v>6528</v>
      </c>
      <c r="G182" s="222" t="s">
        <v>1966</v>
      </c>
      <c r="H182" s="223">
        <v>4</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599</v>
      </c>
    </row>
    <row r="183" s="2" customFormat="1" ht="16.5" customHeight="1">
      <c r="A183" s="38"/>
      <c r="B183" s="39"/>
      <c r="C183" s="219" t="s">
        <v>603</v>
      </c>
      <c r="D183" s="219" t="s">
        <v>248</v>
      </c>
      <c r="E183" s="220" t="s">
        <v>2888</v>
      </c>
      <c r="F183" s="221" t="s">
        <v>6529</v>
      </c>
      <c r="G183" s="222" t="s">
        <v>1966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606</v>
      </c>
    </row>
    <row r="184" s="2" customFormat="1" ht="16.5" customHeight="1">
      <c r="A184" s="38"/>
      <c r="B184" s="39"/>
      <c r="C184" s="219" t="s">
        <v>508</v>
      </c>
      <c r="D184" s="219" t="s">
        <v>248</v>
      </c>
      <c r="E184" s="220" t="s">
        <v>2919</v>
      </c>
      <c r="F184" s="221" t="s">
        <v>6530</v>
      </c>
      <c r="G184" s="222" t="s">
        <v>1966</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612</v>
      </c>
    </row>
    <row r="185" s="2" customFormat="1" ht="16.5" customHeight="1">
      <c r="A185" s="38"/>
      <c r="B185" s="39"/>
      <c r="C185" s="219" t="s">
        <v>616</v>
      </c>
      <c r="D185" s="219" t="s">
        <v>248</v>
      </c>
      <c r="E185" s="220" t="s">
        <v>2921</v>
      </c>
      <c r="F185" s="221" t="s">
        <v>2924</v>
      </c>
      <c r="G185" s="222" t="s">
        <v>1966</v>
      </c>
      <c r="H185" s="223">
        <v>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619</v>
      </c>
    </row>
    <row r="186" s="2" customFormat="1" ht="16.5" customHeight="1">
      <c r="A186" s="38"/>
      <c r="B186" s="39"/>
      <c r="C186" s="219" t="s">
        <v>513</v>
      </c>
      <c r="D186" s="219" t="s">
        <v>248</v>
      </c>
      <c r="E186" s="220" t="s">
        <v>2923</v>
      </c>
      <c r="F186" s="221" t="s">
        <v>6531</v>
      </c>
      <c r="G186" s="222" t="s">
        <v>1966</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624</v>
      </c>
    </row>
    <row r="187" s="2" customFormat="1" ht="24.15" customHeight="1">
      <c r="A187" s="38"/>
      <c r="B187" s="39"/>
      <c r="C187" s="219" t="s">
        <v>627</v>
      </c>
      <c r="D187" s="219" t="s">
        <v>248</v>
      </c>
      <c r="E187" s="220" t="s">
        <v>2913</v>
      </c>
      <c r="F187" s="221" t="s">
        <v>2916</v>
      </c>
      <c r="G187" s="222" t="s">
        <v>1966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630</v>
      </c>
    </row>
    <row r="188" s="2" customFormat="1" ht="24.15" customHeight="1">
      <c r="A188" s="38"/>
      <c r="B188" s="39"/>
      <c r="C188" s="219" t="s">
        <v>522</v>
      </c>
      <c r="D188" s="219" t="s">
        <v>248</v>
      </c>
      <c r="E188" s="220" t="s">
        <v>2938</v>
      </c>
      <c r="F188" s="221" t="s">
        <v>2899</v>
      </c>
      <c r="G188" s="222" t="s">
        <v>2900</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634</v>
      </c>
    </row>
    <row r="189" s="2" customFormat="1" ht="24.15" customHeight="1">
      <c r="A189" s="38"/>
      <c r="B189" s="39"/>
      <c r="C189" s="219" t="s">
        <v>636</v>
      </c>
      <c r="D189" s="219" t="s">
        <v>248</v>
      </c>
      <c r="E189" s="220" t="s">
        <v>2939</v>
      </c>
      <c r="F189" s="221" t="s">
        <v>2902</v>
      </c>
      <c r="G189" s="222" t="s">
        <v>2900</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639</v>
      </c>
    </row>
    <row r="190" s="2" customFormat="1" ht="24.15" customHeight="1">
      <c r="A190" s="38"/>
      <c r="B190" s="39"/>
      <c r="C190" s="219" t="s">
        <v>526</v>
      </c>
      <c r="D190" s="219" t="s">
        <v>248</v>
      </c>
      <c r="E190" s="220" t="s">
        <v>2940</v>
      </c>
      <c r="F190" s="221" t="s">
        <v>2904</v>
      </c>
      <c r="G190" s="222" t="s">
        <v>1966</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649</v>
      </c>
    </row>
    <row r="191" s="2" customFormat="1" ht="16.5" customHeight="1">
      <c r="A191" s="38"/>
      <c r="B191" s="39"/>
      <c r="C191" s="219" t="s">
        <v>663</v>
      </c>
      <c r="D191" s="219" t="s">
        <v>248</v>
      </c>
      <c r="E191" s="220" t="s">
        <v>2943</v>
      </c>
      <c r="F191" s="221" t="s">
        <v>2906</v>
      </c>
      <c r="G191" s="222" t="s">
        <v>1966</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666</v>
      </c>
    </row>
    <row r="192" s="11" customFormat="1" ht="25.92" customHeight="1">
      <c r="A192" s="11"/>
      <c r="B192" s="205"/>
      <c r="C192" s="206"/>
      <c r="D192" s="207" t="s">
        <v>76</v>
      </c>
      <c r="E192" s="208" t="s">
        <v>2941</v>
      </c>
      <c r="F192" s="208" t="s">
        <v>6532</v>
      </c>
      <c r="G192" s="206"/>
      <c r="H192" s="206"/>
      <c r="I192" s="209"/>
      <c r="J192" s="210">
        <f>BK192</f>
        <v>0</v>
      </c>
      <c r="K192" s="206"/>
      <c r="L192" s="211"/>
      <c r="M192" s="212"/>
      <c r="N192" s="213"/>
      <c r="O192" s="213"/>
      <c r="P192" s="214">
        <f>SUM(P193:P204)</f>
        <v>0</v>
      </c>
      <c r="Q192" s="213"/>
      <c r="R192" s="214">
        <f>SUM(R193:R204)</f>
        <v>0</v>
      </c>
      <c r="S192" s="213"/>
      <c r="T192" s="215">
        <f>SUM(T193:T204)</f>
        <v>0</v>
      </c>
      <c r="U192" s="11"/>
      <c r="V192" s="11"/>
      <c r="W192" s="11"/>
      <c r="X192" s="11"/>
      <c r="Y192" s="11"/>
      <c r="Z192" s="11"/>
      <c r="AA192" s="11"/>
      <c r="AB192" s="11"/>
      <c r="AC192" s="11"/>
      <c r="AD192" s="11"/>
      <c r="AE192" s="11"/>
      <c r="AR192" s="216" t="s">
        <v>85</v>
      </c>
      <c r="AT192" s="217" t="s">
        <v>76</v>
      </c>
      <c r="AU192" s="217" t="s">
        <v>77</v>
      </c>
      <c r="AY192" s="216" t="s">
        <v>247</v>
      </c>
      <c r="BK192" s="218">
        <f>SUM(BK193:BK204)</f>
        <v>0</v>
      </c>
    </row>
    <row r="193" s="2" customFormat="1" ht="24.15" customHeight="1">
      <c r="A193" s="38"/>
      <c r="B193" s="39"/>
      <c r="C193" s="219" t="s">
        <v>531</v>
      </c>
      <c r="D193" s="219" t="s">
        <v>248</v>
      </c>
      <c r="E193" s="220" t="s">
        <v>6533</v>
      </c>
      <c r="F193" s="221" t="s">
        <v>3031</v>
      </c>
      <c r="G193" s="222" t="s">
        <v>1966</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674</v>
      </c>
    </row>
    <row r="194" s="2" customFormat="1" ht="16.5" customHeight="1">
      <c r="A194" s="38"/>
      <c r="B194" s="39"/>
      <c r="C194" s="219" t="s">
        <v>678</v>
      </c>
      <c r="D194" s="219" t="s">
        <v>248</v>
      </c>
      <c r="E194" s="220" t="s">
        <v>2911</v>
      </c>
      <c r="F194" s="221" t="s">
        <v>2912</v>
      </c>
      <c r="G194" s="222" t="s">
        <v>1966</v>
      </c>
      <c r="H194" s="223">
        <v>1</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682</v>
      </c>
    </row>
    <row r="195" s="2" customFormat="1" ht="21.75" customHeight="1">
      <c r="A195" s="38"/>
      <c r="B195" s="39"/>
      <c r="C195" s="219" t="s">
        <v>536</v>
      </c>
      <c r="D195" s="219" t="s">
        <v>248</v>
      </c>
      <c r="E195" s="220" t="s">
        <v>2915</v>
      </c>
      <c r="F195" s="221" t="s">
        <v>2914</v>
      </c>
      <c r="G195" s="222" t="s">
        <v>1966</v>
      </c>
      <c r="H195" s="223">
        <v>1</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705</v>
      </c>
    </row>
    <row r="196" s="2" customFormat="1" ht="24.15" customHeight="1">
      <c r="A196" s="38"/>
      <c r="B196" s="39"/>
      <c r="C196" s="219" t="s">
        <v>723</v>
      </c>
      <c r="D196" s="219" t="s">
        <v>248</v>
      </c>
      <c r="E196" s="220" t="s">
        <v>2913</v>
      </c>
      <c r="F196" s="221" t="s">
        <v>2916</v>
      </c>
      <c r="G196" s="222" t="s">
        <v>1966</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726</v>
      </c>
    </row>
    <row r="197" s="2" customFormat="1" ht="24.15" customHeight="1">
      <c r="A197" s="38"/>
      <c r="B197" s="39"/>
      <c r="C197" s="219" t="s">
        <v>541</v>
      </c>
      <c r="D197" s="219" t="s">
        <v>248</v>
      </c>
      <c r="E197" s="220" t="s">
        <v>2917</v>
      </c>
      <c r="F197" s="221" t="s">
        <v>2918</v>
      </c>
      <c r="G197" s="222" t="s">
        <v>1966</v>
      </c>
      <c r="H197" s="223">
        <v>3</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777</v>
      </c>
    </row>
    <row r="198" s="2" customFormat="1" ht="21.75" customHeight="1">
      <c r="A198" s="38"/>
      <c r="B198" s="39"/>
      <c r="C198" s="219" t="s">
        <v>779</v>
      </c>
      <c r="D198" s="219" t="s">
        <v>248</v>
      </c>
      <c r="E198" s="220" t="s">
        <v>2933</v>
      </c>
      <c r="F198" s="221" t="s">
        <v>2920</v>
      </c>
      <c r="G198" s="222" t="s">
        <v>1966</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782</v>
      </c>
    </row>
    <row r="199" s="2" customFormat="1" ht="21.75" customHeight="1">
      <c r="A199" s="38"/>
      <c r="B199" s="39"/>
      <c r="C199" s="219" t="s">
        <v>550</v>
      </c>
      <c r="D199" s="219" t="s">
        <v>248</v>
      </c>
      <c r="E199" s="220" t="s">
        <v>2949</v>
      </c>
      <c r="F199" s="221" t="s">
        <v>2922</v>
      </c>
      <c r="G199" s="222" t="s">
        <v>1966</v>
      </c>
      <c r="H199" s="223">
        <v>4</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789</v>
      </c>
    </row>
    <row r="200" s="2" customFormat="1" ht="16.5" customHeight="1">
      <c r="A200" s="38"/>
      <c r="B200" s="39"/>
      <c r="C200" s="219" t="s">
        <v>796</v>
      </c>
      <c r="D200" s="219" t="s">
        <v>248</v>
      </c>
      <c r="E200" s="220" t="s">
        <v>2921</v>
      </c>
      <c r="F200" s="221" t="s">
        <v>2924</v>
      </c>
      <c r="G200" s="222" t="s">
        <v>1966</v>
      </c>
      <c r="H200" s="223">
        <v>3</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799</v>
      </c>
    </row>
    <row r="201" s="2" customFormat="1" ht="24.15" customHeight="1">
      <c r="A201" s="38"/>
      <c r="B201" s="39"/>
      <c r="C201" s="219" t="s">
        <v>560</v>
      </c>
      <c r="D201" s="219" t="s">
        <v>248</v>
      </c>
      <c r="E201" s="220" t="s">
        <v>6534</v>
      </c>
      <c r="F201" s="221" t="s">
        <v>2899</v>
      </c>
      <c r="G201" s="222" t="s">
        <v>2900</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806</v>
      </c>
    </row>
    <row r="202" s="2" customFormat="1" ht="24.15" customHeight="1">
      <c r="A202" s="38"/>
      <c r="B202" s="39"/>
      <c r="C202" s="219" t="s">
        <v>809</v>
      </c>
      <c r="D202" s="219" t="s">
        <v>248</v>
      </c>
      <c r="E202" s="220" t="s">
        <v>6535</v>
      </c>
      <c r="F202" s="221" t="s">
        <v>2902</v>
      </c>
      <c r="G202" s="222" t="s">
        <v>2900</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812</v>
      </c>
    </row>
    <row r="203" s="2" customFormat="1" ht="24.15" customHeight="1">
      <c r="A203" s="38"/>
      <c r="B203" s="39"/>
      <c r="C203" s="219" t="s">
        <v>566</v>
      </c>
      <c r="D203" s="219" t="s">
        <v>248</v>
      </c>
      <c r="E203" s="220" t="s">
        <v>6536</v>
      </c>
      <c r="F203" s="221" t="s">
        <v>2904</v>
      </c>
      <c r="G203" s="222" t="s">
        <v>1966</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347</v>
      </c>
    </row>
    <row r="204" s="2" customFormat="1" ht="16.5" customHeight="1">
      <c r="A204" s="38"/>
      <c r="B204" s="39"/>
      <c r="C204" s="219" t="s">
        <v>824</v>
      </c>
      <c r="D204" s="219" t="s">
        <v>248</v>
      </c>
      <c r="E204" s="220" t="s">
        <v>6537</v>
      </c>
      <c r="F204" s="221" t="s">
        <v>2906</v>
      </c>
      <c r="G204" s="222" t="s">
        <v>1966</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355</v>
      </c>
    </row>
    <row r="205" s="11" customFormat="1" ht="25.92" customHeight="1">
      <c r="A205" s="11"/>
      <c r="B205" s="205"/>
      <c r="C205" s="206"/>
      <c r="D205" s="207" t="s">
        <v>76</v>
      </c>
      <c r="E205" s="208" t="s">
        <v>2969</v>
      </c>
      <c r="F205" s="208" t="s">
        <v>6538</v>
      </c>
      <c r="G205" s="206"/>
      <c r="H205" s="206"/>
      <c r="I205" s="209"/>
      <c r="J205" s="210">
        <f>BK205</f>
        <v>0</v>
      </c>
      <c r="K205" s="206"/>
      <c r="L205" s="211"/>
      <c r="M205" s="212"/>
      <c r="N205" s="213"/>
      <c r="O205" s="213"/>
      <c r="P205" s="214">
        <f>SUM(P206:P213)</f>
        <v>0</v>
      </c>
      <c r="Q205" s="213"/>
      <c r="R205" s="214">
        <f>SUM(R206:R213)</f>
        <v>0</v>
      </c>
      <c r="S205" s="213"/>
      <c r="T205" s="215">
        <f>SUM(T206:T213)</f>
        <v>0</v>
      </c>
      <c r="U205" s="11"/>
      <c r="V205" s="11"/>
      <c r="W205" s="11"/>
      <c r="X205" s="11"/>
      <c r="Y205" s="11"/>
      <c r="Z205" s="11"/>
      <c r="AA205" s="11"/>
      <c r="AB205" s="11"/>
      <c r="AC205" s="11"/>
      <c r="AD205" s="11"/>
      <c r="AE205" s="11"/>
      <c r="AR205" s="216" t="s">
        <v>85</v>
      </c>
      <c r="AT205" s="217" t="s">
        <v>76</v>
      </c>
      <c r="AU205" s="217" t="s">
        <v>77</v>
      </c>
      <c r="AY205" s="216" t="s">
        <v>247</v>
      </c>
      <c r="BK205" s="218">
        <f>SUM(BK206:BK213)</f>
        <v>0</v>
      </c>
    </row>
    <row r="206" s="2" customFormat="1" ht="24.15" customHeight="1">
      <c r="A206" s="38"/>
      <c r="B206" s="39"/>
      <c r="C206" s="219" t="s">
        <v>575</v>
      </c>
      <c r="D206" s="219" t="s">
        <v>248</v>
      </c>
      <c r="E206" s="220" t="s">
        <v>6539</v>
      </c>
      <c r="F206" s="221" t="s">
        <v>6540</v>
      </c>
      <c r="G206" s="222" t="s">
        <v>1966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831</v>
      </c>
    </row>
    <row r="207" s="2" customFormat="1" ht="16.5" customHeight="1">
      <c r="A207" s="38"/>
      <c r="B207" s="39"/>
      <c r="C207" s="219" t="s">
        <v>834</v>
      </c>
      <c r="D207" s="219" t="s">
        <v>248</v>
      </c>
      <c r="E207" s="220" t="s">
        <v>6541</v>
      </c>
      <c r="F207" s="221" t="s">
        <v>6542</v>
      </c>
      <c r="G207" s="222" t="s">
        <v>1966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837</v>
      </c>
    </row>
    <row r="208" s="2" customFormat="1" ht="21.75" customHeight="1">
      <c r="A208" s="38"/>
      <c r="B208" s="39"/>
      <c r="C208" s="219" t="s">
        <v>582</v>
      </c>
      <c r="D208" s="219" t="s">
        <v>248</v>
      </c>
      <c r="E208" s="220" t="s">
        <v>2949</v>
      </c>
      <c r="F208" s="221" t="s">
        <v>2922</v>
      </c>
      <c r="G208" s="222" t="s">
        <v>1966</v>
      </c>
      <c r="H208" s="223">
        <v>2</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840</v>
      </c>
    </row>
    <row r="209" s="2" customFormat="1" ht="16.5" customHeight="1">
      <c r="A209" s="38"/>
      <c r="B209" s="39"/>
      <c r="C209" s="219" t="s">
        <v>843</v>
      </c>
      <c r="D209" s="219" t="s">
        <v>248</v>
      </c>
      <c r="E209" s="220" t="s">
        <v>2921</v>
      </c>
      <c r="F209" s="221" t="s">
        <v>2924</v>
      </c>
      <c r="G209" s="222" t="s">
        <v>1966</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846</v>
      </c>
    </row>
    <row r="210" s="2" customFormat="1" ht="24.15" customHeight="1">
      <c r="A210" s="38"/>
      <c r="B210" s="39"/>
      <c r="C210" s="219" t="s">
        <v>592</v>
      </c>
      <c r="D210" s="219" t="s">
        <v>248</v>
      </c>
      <c r="E210" s="220" t="s">
        <v>6543</v>
      </c>
      <c r="F210" s="221" t="s">
        <v>2899</v>
      </c>
      <c r="G210" s="222" t="s">
        <v>2900</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850</v>
      </c>
    </row>
    <row r="211" s="2" customFormat="1" ht="24.15" customHeight="1">
      <c r="A211" s="38"/>
      <c r="B211" s="39"/>
      <c r="C211" s="219" t="s">
        <v>852</v>
      </c>
      <c r="D211" s="219" t="s">
        <v>248</v>
      </c>
      <c r="E211" s="220" t="s">
        <v>6544</v>
      </c>
      <c r="F211" s="221" t="s">
        <v>2902</v>
      </c>
      <c r="G211" s="222" t="s">
        <v>2900</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855</v>
      </c>
    </row>
    <row r="212" s="2" customFormat="1" ht="24.15" customHeight="1">
      <c r="A212" s="38"/>
      <c r="B212" s="39"/>
      <c r="C212" s="219" t="s">
        <v>599</v>
      </c>
      <c r="D212" s="219" t="s">
        <v>248</v>
      </c>
      <c r="E212" s="220" t="s">
        <v>2965</v>
      </c>
      <c r="F212" s="221" t="s">
        <v>2904</v>
      </c>
      <c r="G212" s="222" t="s">
        <v>1966</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858</v>
      </c>
    </row>
    <row r="213" s="2" customFormat="1" ht="16.5" customHeight="1">
      <c r="A213" s="38"/>
      <c r="B213" s="39"/>
      <c r="C213" s="219" t="s">
        <v>861</v>
      </c>
      <c r="D213" s="219" t="s">
        <v>248</v>
      </c>
      <c r="E213" s="220" t="s">
        <v>2966</v>
      </c>
      <c r="F213" s="221" t="s">
        <v>2906</v>
      </c>
      <c r="G213" s="222" t="s">
        <v>1966</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864</v>
      </c>
    </row>
    <row r="214" s="11" customFormat="1" ht="25.92" customHeight="1">
      <c r="A214" s="11"/>
      <c r="B214" s="205"/>
      <c r="C214" s="206"/>
      <c r="D214" s="207" t="s">
        <v>76</v>
      </c>
      <c r="E214" s="208" t="s">
        <v>2977</v>
      </c>
      <c r="F214" s="208" t="s">
        <v>6545</v>
      </c>
      <c r="G214" s="206"/>
      <c r="H214" s="206"/>
      <c r="I214" s="209"/>
      <c r="J214" s="210">
        <f>BK214</f>
        <v>0</v>
      </c>
      <c r="K214" s="206"/>
      <c r="L214" s="211"/>
      <c r="M214" s="212"/>
      <c r="N214" s="213"/>
      <c r="O214" s="213"/>
      <c r="P214" s="214">
        <f>SUM(P215:P232)</f>
        <v>0</v>
      </c>
      <c r="Q214" s="213"/>
      <c r="R214" s="214">
        <f>SUM(R215:R232)</f>
        <v>0</v>
      </c>
      <c r="S214" s="213"/>
      <c r="T214" s="215">
        <f>SUM(T215:T232)</f>
        <v>0</v>
      </c>
      <c r="U214" s="11"/>
      <c r="V214" s="11"/>
      <c r="W214" s="11"/>
      <c r="X214" s="11"/>
      <c r="Y214" s="11"/>
      <c r="Z214" s="11"/>
      <c r="AA214" s="11"/>
      <c r="AB214" s="11"/>
      <c r="AC214" s="11"/>
      <c r="AD214" s="11"/>
      <c r="AE214" s="11"/>
      <c r="AR214" s="216" t="s">
        <v>85</v>
      </c>
      <c r="AT214" s="217" t="s">
        <v>76</v>
      </c>
      <c r="AU214" s="217" t="s">
        <v>77</v>
      </c>
      <c r="AY214" s="216" t="s">
        <v>247</v>
      </c>
      <c r="BK214" s="218">
        <f>SUM(BK215:BK232)</f>
        <v>0</v>
      </c>
    </row>
    <row r="215" s="2" customFormat="1" ht="24.15" customHeight="1">
      <c r="A215" s="38"/>
      <c r="B215" s="39"/>
      <c r="C215" s="219" t="s">
        <v>606</v>
      </c>
      <c r="D215" s="219" t="s">
        <v>248</v>
      </c>
      <c r="E215" s="220" t="s">
        <v>2967</v>
      </c>
      <c r="F215" s="221" t="s">
        <v>6546</v>
      </c>
      <c r="G215" s="222" t="s">
        <v>1966</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871</v>
      </c>
    </row>
    <row r="216" s="2" customFormat="1" ht="16.5" customHeight="1">
      <c r="A216" s="38"/>
      <c r="B216" s="39"/>
      <c r="C216" s="219" t="s">
        <v>881</v>
      </c>
      <c r="D216" s="219" t="s">
        <v>248</v>
      </c>
      <c r="E216" s="220" t="s">
        <v>6547</v>
      </c>
      <c r="F216" s="221" t="s">
        <v>6548</v>
      </c>
      <c r="G216" s="222" t="s">
        <v>1966</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884</v>
      </c>
    </row>
    <row r="217" s="2" customFormat="1" ht="24.15" customHeight="1">
      <c r="A217" s="38"/>
      <c r="B217" s="39"/>
      <c r="C217" s="219" t="s">
        <v>612</v>
      </c>
      <c r="D217" s="219" t="s">
        <v>248</v>
      </c>
      <c r="E217" s="220" t="s">
        <v>3044</v>
      </c>
      <c r="F217" s="221" t="s">
        <v>3045</v>
      </c>
      <c r="G217" s="222" t="s">
        <v>1966</v>
      </c>
      <c r="H217" s="223">
        <v>1</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890</v>
      </c>
    </row>
    <row r="218" s="2" customFormat="1" ht="21.75" customHeight="1">
      <c r="A218" s="38"/>
      <c r="B218" s="39"/>
      <c r="C218" s="219" t="s">
        <v>661</v>
      </c>
      <c r="D218" s="219" t="s">
        <v>248</v>
      </c>
      <c r="E218" s="220" t="s">
        <v>2915</v>
      </c>
      <c r="F218" s="221" t="s">
        <v>2914</v>
      </c>
      <c r="G218" s="222" t="s">
        <v>1966</v>
      </c>
      <c r="H218" s="223">
        <v>4</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902</v>
      </c>
    </row>
    <row r="219" s="2" customFormat="1" ht="24.15" customHeight="1">
      <c r="A219" s="38"/>
      <c r="B219" s="39"/>
      <c r="C219" s="219" t="s">
        <v>619</v>
      </c>
      <c r="D219" s="219" t="s">
        <v>248</v>
      </c>
      <c r="E219" s="220" t="s">
        <v>2935</v>
      </c>
      <c r="F219" s="221" t="s">
        <v>3047</v>
      </c>
      <c r="G219" s="222" t="s">
        <v>1966</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906</v>
      </c>
    </row>
    <row r="220" s="2" customFormat="1" ht="24.15" customHeight="1">
      <c r="A220" s="38"/>
      <c r="B220" s="39"/>
      <c r="C220" s="219" t="s">
        <v>814</v>
      </c>
      <c r="D220" s="219" t="s">
        <v>248</v>
      </c>
      <c r="E220" s="220" t="s">
        <v>2945</v>
      </c>
      <c r="F220" s="221" t="s">
        <v>2946</v>
      </c>
      <c r="G220" s="222" t="s">
        <v>1966</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910</v>
      </c>
    </row>
    <row r="221" s="2" customFormat="1" ht="24.15" customHeight="1">
      <c r="A221" s="38"/>
      <c r="B221" s="39"/>
      <c r="C221" s="219" t="s">
        <v>624</v>
      </c>
      <c r="D221" s="219" t="s">
        <v>248</v>
      </c>
      <c r="E221" s="220" t="s">
        <v>2913</v>
      </c>
      <c r="F221" s="221" t="s">
        <v>2916</v>
      </c>
      <c r="G221" s="222" t="s">
        <v>1966</v>
      </c>
      <c r="H221" s="223">
        <v>3</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1127</v>
      </c>
    </row>
    <row r="222" s="2" customFormat="1" ht="24.15" customHeight="1">
      <c r="A222" s="38"/>
      <c r="B222" s="39"/>
      <c r="C222" s="219" t="s">
        <v>912</v>
      </c>
      <c r="D222" s="219" t="s">
        <v>248</v>
      </c>
      <c r="E222" s="220" t="s">
        <v>2917</v>
      </c>
      <c r="F222" s="221" t="s">
        <v>2918</v>
      </c>
      <c r="G222" s="222" t="s">
        <v>1966</v>
      </c>
      <c r="H222" s="223">
        <v>2</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915</v>
      </c>
    </row>
    <row r="223" s="2" customFormat="1" ht="21.75" customHeight="1">
      <c r="A223" s="38"/>
      <c r="B223" s="39"/>
      <c r="C223" s="219" t="s">
        <v>630</v>
      </c>
      <c r="D223" s="219" t="s">
        <v>248</v>
      </c>
      <c r="E223" s="220" t="s">
        <v>2882</v>
      </c>
      <c r="F223" s="221" t="s">
        <v>6523</v>
      </c>
      <c r="G223" s="222" t="s">
        <v>1966</v>
      </c>
      <c r="H223" s="223">
        <v>1</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918</v>
      </c>
    </row>
    <row r="224" s="2" customFormat="1" ht="21.75" customHeight="1">
      <c r="A224" s="38"/>
      <c r="B224" s="39"/>
      <c r="C224" s="219" t="s">
        <v>920</v>
      </c>
      <c r="D224" s="219" t="s">
        <v>248</v>
      </c>
      <c r="E224" s="220" t="s">
        <v>6549</v>
      </c>
      <c r="F224" s="221" t="s">
        <v>6550</v>
      </c>
      <c r="G224" s="222" t="s">
        <v>1966</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922</v>
      </c>
    </row>
    <row r="225" s="2" customFormat="1" ht="21.75" customHeight="1">
      <c r="A225" s="38"/>
      <c r="B225" s="39"/>
      <c r="C225" s="219" t="s">
        <v>634</v>
      </c>
      <c r="D225" s="219" t="s">
        <v>248</v>
      </c>
      <c r="E225" s="220" t="s">
        <v>6551</v>
      </c>
      <c r="F225" s="221" t="s">
        <v>2950</v>
      </c>
      <c r="G225" s="222" t="s">
        <v>1966</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1164</v>
      </c>
    </row>
    <row r="226" s="2" customFormat="1" ht="21.75" customHeight="1">
      <c r="A226" s="38"/>
      <c r="B226" s="39"/>
      <c r="C226" s="219" t="s">
        <v>924</v>
      </c>
      <c r="D226" s="219" t="s">
        <v>248</v>
      </c>
      <c r="E226" s="220" t="s">
        <v>2949</v>
      </c>
      <c r="F226" s="221" t="s">
        <v>2922</v>
      </c>
      <c r="G226" s="222" t="s">
        <v>1966</v>
      </c>
      <c r="H226" s="223">
        <v>2</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927</v>
      </c>
    </row>
    <row r="227" s="2" customFormat="1" ht="21.75" customHeight="1">
      <c r="A227" s="38"/>
      <c r="B227" s="39"/>
      <c r="C227" s="219" t="s">
        <v>639</v>
      </c>
      <c r="D227" s="219" t="s">
        <v>248</v>
      </c>
      <c r="E227" s="220" t="s">
        <v>2933</v>
      </c>
      <c r="F227" s="221" t="s">
        <v>2920</v>
      </c>
      <c r="G227" s="222" t="s">
        <v>1966</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931</v>
      </c>
    </row>
    <row r="228" s="2" customFormat="1" ht="16.5" customHeight="1">
      <c r="A228" s="38"/>
      <c r="B228" s="39"/>
      <c r="C228" s="219" t="s">
        <v>933</v>
      </c>
      <c r="D228" s="219" t="s">
        <v>248</v>
      </c>
      <c r="E228" s="220" t="s">
        <v>2921</v>
      </c>
      <c r="F228" s="221" t="s">
        <v>2924</v>
      </c>
      <c r="G228" s="222" t="s">
        <v>1966</v>
      </c>
      <c r="H228" s="223">
        <v>5</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935</v>
      </c>
    </row>
    <row r="229" s="2" customFormat="1" ht="24.15" customHeight="1">
      <c r="A229" s="38"/>
      <c r="B229" s="39"/>
      <c r="C229" s="219" t="s">
        <v>649</v>
      </c>
      <c r="D229" s="219" t="s">
        <v>248</v>
      </c>
      <c r="E229" s="220" t="s">
        <v>6552</v>
      </c>
      <c r="F229" s="221" t="s">
        <v>2899</v>
      </c>
      <c r="G229" s="222" t="s">
        <v>2900</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937</v>
      </c>
    </row>
    <row r="230" s="2" customFormat="1" ht="24.15" customHeight="1">
      <c r="A230" s="38"/>
      <c r="B230" s="39"/>
      <c r="C230" s="219" t="s">
        <v>939</v>
      </c>
      <c r="D230" s="219" t="s">
        <v>248</v>
      </c>
      <c r="E230" s="220" t="s">
        <v>6553</v>
      </c>
      <c r="F230" s="221" t="s">
        <v>2902</v>
      </c>
      <c r="G230" s="222" t="s">
        <v>2900</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941</v>
      </c>
    </row>
    <row r="231" s="2" customFormat="1" ht="24.15" customHeight="1">
      <c r="A231" s="38"/>
      <c r="B231" s="39"/>
      <c r="C231" s="219" t="s">
        <v>666</v>
      </c>
      <c r="D231" s="219" t="s">
        <v>248</v>
      </c>
      <c r="E231" s="220" t="s">
        <v>6554</v>
      </c>
      <c r="F231" s="221" t="s">
        <v>2904</v>
      </c>
      <c r="G231" s="222" t="s">
        <v>1966</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943</v>
      </c>
    </row>
    <row r="232" s="2" customFormat="1" ht="16.5" customHeight="1">
      <c r="A232" s="38"/>
      <c r="B232" s="39"/>
      <c r="C232" s="219" t="s">
        <v>944</v>
      </c>
      <c r="D232" s="219" t="s">
        <v>248</v>
      </c>
      <c r="E232" s="220" t="s">
        <v>6555</v>
      </c>
      <c r="F232" s="221" t="s">
        <v>2906</v>
      </c>
      <c r="G232" s="222" t="s">
        <v>1966</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947</v>
      </c>
    </row>
    <row r="233" s="11" customFormat="1" ht="25.92" customHeight="1">
      <c r="A233" s="11"/>
      <c r="B233" s="205"/>
      <c r="C233" s="206"/>
      <c r="D233" s="207" t="s">
        <v>76</v>
      </c>
      <c r="E233" s="208" t="s">
        <v>2985</v>
      </c>
      <c r="F233" s="208" t="s">
        <v>6556</v>
      </c>
      <c r="G233" s="206"/>
      <c r="H233" s="206"/>
      <c r="I233" s="209"/>
      <c r="J233" s="210">
        <f>BK233</f>
        <v>0</v>
      </c>
      <c r="K233" s="206"/>
      <c r="L233" s="211"/>
      <c r="M233" s="212"/>
      <c r="N233" s="213"/>
      <c r="O233" s="213"/>
      <c r="P233" s="214">
        <f>SUM(P234:P251)</f>
        <v>0</v>
      </c>
      <c r="Q233" s="213"/>
      <c r="R233" s="214">
        <f>SUM(R234:R251)</f>
        <v>0</v>
      </c>
      <c r="S233" s="213"/>
      <c r="T233" s="215">
        <f>SUM(T234:T251)</f>
        <v>0</v>
      </c>
      <c r="U233" s="11"/>
      <c r="V233" s="11"/>
      <c r="W233" s="11"/>
      <c r="X233" s="11"/>
      <c r="Y233" s="11"/>
      <c r="Z233" s="11"/>
      <c r="AA233" s="11"/>
      <c r="AB233" s="11"/>
      <c r="AC233" s="11"/>
      <c r="AD233" s="11"/>
      <c r="AE233" s="11"/>
      <c r="AR233" s="216" t="s">
        <v>85</v>
      </c>
      <c r="AT233" s="217" t="s">
        <v>76</v>
      </c>
      <c r="AU233" s="217" t="s">
        <v>77</v>
      </c>
      <c r="AY233" s="216" t="s">
        <v>247</v>
      </c>
      <c r="BK233" s="218">
        <f>SUM(BK234:BK251)</f>
        <v>0</v>
      </c>
    </row>
    <row r="234" s="2" customFormat="1" ht="24.15" customHeight="1">
      <c r="A234" s="38"/>
      <c r="B234" s="39"/>
      <c r="C234" s="219" t="s">
        <v>674</v>
      </c>
      <c r="D234" s="219" t="s">
        <v>248</v>
      </c>
      <c r="E234" s="220" t="s">
        <v>6557</v>
      </c>
      <c r="F234" s="221" t="s">
        <v>3065</v>
      </c>
      <c r="G234" s="222" t="s">
        <v>1966</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949</v>
      </c>
    </row>
    <row r="235" s="2" customFormat="1" ht="16.5" customHeight="1">
      <c r="A235" s="38"/>
      <c r="B235" s="39"/>
      <c r="C235" s="219" t="s">
        <v>950</v>
      </c>
      <c r="D235" s="219" t="s">
        <v>248</v>
      </c>
      <c r="E235" s="220" t="s">
        <v>2911</v>
      </c>
      <c r="F235" s="221" t="s">
        <v>2912</v>
      </c>
      <c r="G235" s="222" t="s">
        <v>1966</v>
      </c>
      <c r="H235" s="223">
        <v>1</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952</v>
      </c>
    </row>
    <row r="236" s="2" customFormat="1" ht="24.15" customHeight="1">
      <c r="A236" s="38"/>
      <c r="B236" s="39"/>
      <c r="C236" s="219" t="s">
        <v>682</v>
      </c>
      <c r="D236" s="219" t="s">
        <v>248</v>
      </c>
      <c r="E236" s="220" t="s">
        <v>3044</v>
      </c>
      <c r="F236" s="221" t="s">
        <v>3045</v>
      </c>
      <c r="G236" s="222" t="s">
        <v>1966</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954</v>
      </c>
    </row>
    <row r="237" s="2" customFormat="1" ht="21.75" customHeight="1">
      <c r="A237" s="38"/>
      <c r="B237" s="39"/>
      <c r="C237" s="219" t="s">
        <v>956</v>
      </c>
      <c r="D237" s="219" t="s">
        <v>248</v>
      </c>
      <c r="E237" s="220" t="s">
        <v>2915</v>
      </c>
      <c r="F237" s="221" t="s">
        <v>2914</v>
      </c>
      <c r="G237" s="222" t="s">
        <v>1966</v>
      </c>
      <c r="H237" s="223">
        <v>2</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959</v>
      </c>
    </row>
    <row r="238" s="2" customFormat="1" ht="21.75" customHeight="1">
      <c r="A238" s="38"/>
      <c r="B238" s="39"/>
      <c r="C238" s="219" t="s">
        <v>705</v>
      </c>
      <c r="D238" s="219" t="s">
        <v>248</v>
      </c>
      <c r="E238" s="220" t="s">
        <v>6558</v>
      </c>
      <c r="F238" s="221" t="s">
        <v>2887</v>
      </c>
      <c r="G238" s="222" t="s">
        <v>1966</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963</v>
      </c>
    </row>
    <row r="239" s="2" customFormat="1" ht="21.75" customHeight="1">
      <c r="A239" s="38"/>
      <c r="B239" s="39"/>
      <c r="C239" s="219" t="s">
        <v>965</v>
      </c>
      <c r="D239" s="219" t="s">
        <v>248</v>
      </c>
      <c r="E239" s="220" t="s">
        <v>3006</v>
      </c>
      <c r="F239" s="221" t="s">
        <v>6559</v>
      </c>
      <c r="G239" s="222" t="s">
        <v>1966</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967</v>
      </c>
    </row>
    <row r="240" s="2" customFormat="1" ht="21.75" customHeight="1">
      <c r="A240" s="38"/>
      <c r="B240" s="39"/>
      <c r="C240" s="219" t="s">
        <v>726</v>
      </c>
      <c r="D240" s="219" t="s">
        <v>248</v>
      </c>
      <c r="E240" s="220" t="s">
        <v>6551</v>
      </c>
      <c r="F240" s="221" t="s">
        <v>2950</v>
      </c>
      <c r="G240" s="222" t="s">
        <v>1966</v>
      </c>
      <c r="H240" s="223">
        <v>2</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971</v>
      </c>
    </row>
    <row r="241" s="2" customFormat="1" ht="21.75" customHeight="1">
      <c r="A241" s="38"/>
      <c r="B241" s="39"/>
      <c r="C241" s="219" t="s">
        <v>973</v>
      </c>
      <c r="D241" s="219" t="s">
        <v>248</v>
      </c>
      <c r="E241" s="220" t="s">
        <v>2949</v>
      </c>
      <c r="F241" s="221" t="s">
        <v>2922</v>
      </c>
      <c r="G241" s="222" t="s">
        <v>1966</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975</v>
      </c>
    </row>
    <row r="242" s="2" customFormat="1" ht="21.75" customHeight="1">
      <c r="A242" s="38"/>
      <c r="B242" s="39"/>
      <c r="C242" s="219" t="s">
        <v>777</v>
      </c>
      <c r="D242" s="219" t="s">
        <v>248</v>
      </c>
      <c r="E242" s="220" t="s">
        <v>2933</v>
      </c>
      <c r="F242" s="221" t="s">
        <v>2920</v>
      </c>
      <c r="G242" s="222" t="s">
        <v>1966</v>
      </c>
      <c r="H242" s="223">
        <v>2</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977</v>
      </c>
    </row>
    <row r="243" s="2" customFormat="1" ht="16.5" customHeight="1">
      <c r="A243" s="38"/>
      <c r="B243" s="39"/>
      <c r="C243" s="219" t="s">
        <v>978</v>
      </c>
      <c r="D243" s="219" t="s">
        <v>248</v>
      </c>
      <c r="E243" s="220" t="s">
        <v>2921</v>
      </c>
      <c r="F243" s="221" t="s">
        <v>2924</v>
      </c>
      <c r="G243" s="222" t="s">
        <v>1966</v>
      </c>
      <c r="H243" s="223">
        <v>1</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980</v>
      </c>
    </row>
    <row r="244" s="2" customFormat="1" ht="16.5" customHeight="1">
      <c r="A244" s="38"/>
      <c r="B244" s="39"/>
      <c r="C244" s="219" t="s">
        <v>782</v>
      </c>
      <c r="D244" s="219" t="s">
        <v>248</v>
      </c>
      <c r="E244" s="220" t="s">
        <v>6560</v>
      </c>
      <c r="F244" s="221" t="s">
        <v>2889</v>
      </c>
      <c r="G244" s="222" t="s">
        <v>1966</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983</v>
      </c>
    </row>
    <row r="245" s="2" customFormat="1" ht="24.15" customHeight="1">
      <c r="A245" s="38"/>
      <c r="B245" s="39"/>
      <c r="C245" s="219" t="s">
        <v>985</v>
      </c>
      <c r="D245" s="219" t="s">
        <v>248</v>
      </c>
      <c r="E245" s="220" t="s">
        <v>2963</v>
      </c>
      <c r="F245" s="221" t="s">
        <v>6561</v>
      </c>
      <c r="G245" s="222" t="s">
        <v>1966</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988</v>
      </c>
    </row>
    <row r="246" s="2" customFormat="1" ht="24.15" customHeight="1">
      <c r="A246" s="38"/>
      <c r="B246" s="39"/>
      <c r="C246" s="219" t="s">
        <v>789</v>
      </c>
      <c r="D246" s="219" t="s">
        <v>248</v>
      </c>
      <c r="E246" s="220" t="s">
        <v>6562</v>
      </c>
      <c r="F246" s="221" t="s">
        <v>6563</v>
      </c>
      <c r="G246" s="222" t="s">
        <v>1966</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992</v>
      </c>
    </row>
    <row r="247" s="2" customFormat="1" ht="24.15" customHeight="1">
      <c r="A247" s="38"/>
      <c r="B247" s="39"/>
      <c r="C247" s="219" t="s">
        <v>994</v>
      </c>
      <c r="D247" s="219" t="s">
        <v>248</v>
      </c>
      <c r="E247" s="220" t="s">
        <v>6564</v>
      </c>
      <c r="F247" s="221" t="s">
        <v>6565</v>
      </c>
      <c r="G247" s="222" t="s">
        <v>1966</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997</v>
      </c>
    </row>
    <row r="248" s="2" customFormat="1" ht="24.15" customHeight="1">
      <c r="A248" s="38"/>
      <c r="B248" s="39"/>
      <c r="C248" s="219" t="s">
        <v>799</v>
      </c>
      <c r="D248" s="219" t="s">
        <v>248</v>
      </c>
      <c r="E248" s="220" t="s">
        <v>6566</v>
      </c>
      <c r="F248" s="221" t="s">
        <v>2899</v>
      </c>
      <c r="G248" s="222" t="s">
        <v>2900</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1001</v>
      </c>
    </row>
    <row r="249" s="2" customFormat="1" ht="24.15" customHeight="1">
      <c r="A249" s="38"/>
      <c r="B249" s="39"/>
      <c r="C249" s="219" t="s">
        <v>1003</v>
      </c>
      <c r="D249" s="219" t="s">
        <v>248</v>
      </c>
      <c r="E249" s="220" t="s">
        <v>6567</v>
      </c>
      <c r="F249" s="221" t="s">
        <v>2902</v>
      </c>
      <c r="G249" s="222" t="s">
        <v>2900</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1006</v>
      </c>
    </row>
    <row r="250" s="2" customFormat="1" ht="24.15" customHeight="1">
      <c r="A250" s="38"/>
      <c r="B250" s="39"/>
      <c r="C250" s="219" t="s">
        <v>806</v>
      </c>
      <c r="D250" s="219" t="s">
        <v>248</v>
      </c>
      <c r="E250" s="220" t="s">
        <v>6568</v>
      </c>
      <c r="F250" s="221" t="s">
        <v>2904</v>
      </c>
      <c r="G250" s="222" t="s">
        <v>1966</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1010</v>
      </c>
    </row>
    <row r="251" s="2" customFormat="1" ht="16.5" customHeight="1">
      <c r="A251" s="38"/>
      <c r="B251" s="39"/>
      <c r="C251" s="219" t="s">
        <v>1012</v>
      </c>
      <c r="D251" s="219" t="s">
        <v>248</v>
      </c>
      <c r="E251" s="220" t="s">
        <v>6569</v>
      </c>
      <c r="F251" s="221" t="s">
        <v>2906</v>
      </c>
      <c r="G251" s="222" t="s">
        <v>1966</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1015</v>
      </c>
    </row>
    <row r="252" s="11" customFormat="1" ht="25.92" customHeight="1">
      <c r="A252" s="11"/>
      <c r="B252" s="205"/>
      <c r="C252" s="206"/>
      <c r="D252" s="207" t="s">
        <v>76</v>
      </c>
      <c r="E252" s="208" t="s">
        <v>2993</v>
      </c>
      <c r="F252" s="208" t="s">
        <v>6570</v>
      </c>
      <c r="G252" s="206"/>
      <c r="H252" s="206"/>
      <c r="I252" s="209"/>
      <c r="J252" s="210">
        <f>BK252</f>
        <v>0</v>
      </c>
      <c r="K252" s="206"/>
      <c r="L252" s="211"/>
      <c r="M252" s="212"/>
      <c r="N252" s="213"/>
      <c r="O252" s="213"/>
      <c r="P252" s="214">
        <f>SUM(P253:P261)</f>
        <v>0</v>
      </c>
      <c r="Q252" s="213"/>
      <c r="R252" s="214">
        <f>SUM(R253:R261)</f>
        <v>0</v>
      </c>
      <c r="S252" s="213"/>
      <c r="T252" s="215">
        <f>SUM(T253:T261)</f>
        <v>0</v>
      </c>
      <c r="U252" s="11"/>
      <c r="V252" s="11"/>
      <c r="W252" s="11"/>
      <c r="X252" s="11"/>
      <c r="Y252" s="11"/>
      <c r="Z252" s="11"/>
      <c r="AA252" s="11"/>
      <c r="AB252" s="11"/>
      <c r="AC252" s="11"/>
      <c r="AD252" s="11"/>
      <c r="AE252" s="11"/>
      <c r="AR252" s="216" t="s">
        <v>85</v>
      </c>
      <c r="AT252" s="217" t="s">
        <v>76</v>
      </c>
      <c r="AU252" s="217" t="s">
        <v>77</v>
      </c>
      <c r="AY252" s="216" t="s">
        <v>247</v>
      </c>
      <c r="BK252" s="218">
        <f>SUM(BK253:BK261)</f>
        <v>0</v>
      </c>
    </row>
    <row r="253" s="2" customFormat="1" ht="24.15" customHeight="1">
      <c r="A253" s="38"/>
      <c r="B253" s="39"/>
      <c r="C253" s="219" t="s">
        <v>812</v>
      </c>
      <c r="D253" s="219" t="s">
        <v>248</v>
      </c>
      <c r="E253" s="220" t="s">
        <v>6571</v>
      </c>
      <c r="F253" s="221" t="s">
        <v>6572</v>
      </c>
      <c r="G253" s="222" t="s">
        <v>1966</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1019</v>
      </c>
    </row>
    <row r="254" s="2" customFormat="1" ht="16.5" customHeight="1">
      <c r="A254" s="38"/>
      <c r="B254" s="39"/>
      <c r="C254" s="219" t="s">
        <v>1021</v>
      </c>
      <c r="D254" s="219" t="s">
        <v>248</v>
      </c>
      <c r="E254" s="220" t="s">
        <v>2911</v>
      </c>
      <c r="F254" s="221" t="s">
        <v>2912</v>
      </c>
      <c r="G254" s="222" t="s">
        <v>1966</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1023</v>
      </c>
    </row>
    <row r="255" s="2" customFormat="1" ht="21.75" customHeight="1">
      <c r="A255" s="38"/>
      <c r="B255" s="39"/>
      <c r="C255" s="219" t="s">
        <v>347</v>
      </c>
      <c r="D255" s="219" t="s">
        <v>248</v>
      </c>
      <c r="E255" s="220" t="s">
        <v>2915</v>
      </c>
      <c r="F255" s="221" t="s">
        <v>2914</v>
      </c>
      <c r="G255" s="222" t="s">
        <v>1966</v>
      </c>
      <c r="H255" s="223">
        <v>5</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1026</v>
      </c>
    </row>
    <row r="256" s="2" customFormat="1" ht="21.75" customHeight="1">
      <c r="A256" s="38"/>
      <c r="B256" s="39"/>
      <c r="C256" s="219" t="s">
        <v>1027</v>
      </c>
      <c r="D256" s="219" t="s">
        <v>248</v>
      </c>
      <c r="E256" s="220" t="s">
        <v>6551</v>
      </c>
      <c r="F256" s="221" t="s">
        <v>2950</v>
      </c>
      <c r="G256" s="222" t="s">
        <v>1966</v>
      </c>
      <c r="H256" s="223">
        <v>10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1029</v>
      </c>
    </row>
    <row r="257" s="2" customFormat="1" ht="21.75" customHeight="1">
      <c r="A257" s="38"/>
      <c r="B257" s="39"/>
      <c r="C257" s="219" t="s">
        <v>355</v>
      </c>
      <c r="D257" s="219" t="s">
        <v>248</v>
      </c>
      <c r="E257" s="220" t="s">
        <v>2933</v>
      </c>
      <c r="F257" s="221" t="s">
        <v>2920</v>
      </c>
      <c r="G257" s="222" t="s">
        <v>1966</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1031</v>
      </c>
    </row>
    <row r="258" s="2" customFormat="1" ht="24.15" customHeight="1">
      <c r="A258" s="38"/>
      <c r="B258" s="39"/>
      <c r="C258" s="219" t="s">
        <v>360</v>
      </c>
      <c r="D258" s="219" t="s">
        <v>248</v>
      </c>
      <c r="E258" s="220" t="s">
        <v>2981</v>
      </c>
      <c r="F258" s="221" t="s">
        <v>2899</v>
      </c>
      <c r="G258" s="222" t="s">
        <v>2900</v>
      </c>
      <c r="H258" s="223">
        <v>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1033</v>
      </c>
    </row>
    <row r="259" s="2" customFormat="1" ht="24.15" customHeight="1">
      <c r="A259" s="38"/>
      <c r="B259" s="39"/>
      <c r="C259" s="219" t="s">
        <v>831</v>
      </c>
      <c r="D259" s="219" t="s">
        <v>248</v>
      </c>
      <c r="E259" s="220" t="s">
        <v>2982</v>
      </c>
      <c r="F259" s="221" t="s">
        <v>2902</v>
      </c>
      <c r="G259" s="222" t="s">
        <v>2900</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1035</v>
      </c>
    </row>
    <row r="260" s="2" customFormat="1" ht="24.15" customHeight="1">
      <c r="A260" s="38"/>
      <c r="B260" s="39"/>
      <c r="C260" s="219" t="s">
        <v>1037</v>
      </c>
      <c r="D260" s="219" t="s">
        <v>248</v>
      </c>
      <c r="E260" s="220" t="s">
        <v>2983</v>
      </c>
      <c r="F260" s="221" t="s">
        <v>2904</v>
      </c>
      <c r="G260" s="222" t="s">
        <v>1966</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1039</v>
      </c>
    </row>
    <row r="261" s="2" customFormat="1" ht="16.5" customHeight="1">
      <c r="A261" s="38"/>
      <c r="B261" s="39"/>
      <c r="C261" s="219" t="s">
        <v>837</v>
      </c>
      <c r="D261" s="219" t="s">
        <v>248</v>
      </c>
      <c r="E261" s="220" t="s">
        <v>2984</v>
      </c>
      <c r="F261" s="221" t="s">
        <v>2906</v>
      </c>
      <c r="G261" s="222" t="s">
        <v>1966</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1042</v>
      </c>
    </row>
    <row r="262" s="11" customFormat="1" ht="25.92" customHeight="1">
      <c r="A262" s="11"/>
      <c r="B262" s="205"/>
      <c r="C262" s="206"/>
      <c r="D262" s="207" t="s">
        <v>76</v>
      </c>
      <c r="E262" s="208" t="s">
        <v>3000</v>
      </c>
      <c r="F262" s="208" t="s">
        <v>6573</v>
      </c>
      <c r="G262" s="206"/>
      <c r="H262" s="206"/>
      <c r="I262" s="209"/>
      <c r="J262" s="210">
        <f>BK262</f>
        <v>0</v>
      </c>
      <c r="K262" s="206"/>
      <c r="L262" s="211"/>
      <c r="M262" s="212"/>
      <c r="N262" s="213"/>
      <c r="O262" s="213"/>
      <c r="P262" s="214">
        <f>SUM(P263:P271)</f>
        <v>0</v>
      </c>
      <c r="Q262" s="213"/>
      <c r="R262" s="214">
        <f>SUM(R263:R271)</f>
        <v>0</v>
      </c>
      <c r="S262" s="213"/>
      <c r="T262" s="215">
        <f>SUM(T263:T271)</f>
        <v>0</v>
      </c>
      <c r="U262" s="11"/>
      <c r="V262" s="11"/>
      <c r="W262" s="11"/>
      <c r="X262" s="11"/>
      <c r="Y262" s="11"/>
      <c r="Z262" s="11"/>
      <c r="AA262" s="11"/>
      <c r="AB262" s="11"/>
      <c r="AC262" s="11"/>
      <c r="AD262" s="11"/>
      <c r="AE262" s="11"/>
      <c r="AR262" s="216" t="s">
        <v>85</v>
      </c>
      <c r="AT262" s="217" t="s">
        <v>76</v>
      </c>
      <c r="AU262" s="217" t="s">
        <v>77</v>
      </c>
      <c r="AY262" s="216" t="s">
        <v>247</v>
      </c>
      <c r="BK262" s="218">
        <f>SUM(BK263:BK271)</f>
        <v>0</v>
      </c>
    </row>
    <row r="263" s="2" customFormat="1" ht="24.15" customHeight="1">
      <c r="A263" s="38"/>
      <c r="B263" s="39"/>
      <c r="C263" s="219" t="s">
        <v>1044</v>
      </c>
      <c r="D263" s="219" t="s">
        <v>248</v>
      </c>
      <c r="E263" s="220" t="s">
        <v>2987</v>
      </c>
      <c r="F263" s="221" t="s">
        <v>2910</v>
      </c>
      <c r="G263" s="222" t="s">
        <v>1966</v>
      </c>
      <c r="H263" s="223">
        <v>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1046</v>
      </c>
    </row>
    <row r="264" s="2" customFormat="1" ht="16.5" customHeight="1">
      <c r="A264" s="38"/>
      <c r="B264" s="39"/>
      <c r="C264" s="219" t="s">
        <v>840</v>
      </c>
      <c r="D264" s="219" t="s">
        <v>248</v>
      </c>
      <c r="E264" s="220" t="s">
        <v>2911</v>
      </c>
      <c r="F264" s="221" t="s">
        <v>2912</v>
      </c>
      <c r="G264" s="222" t="s">
        <v>1966</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1049</v>
      </c>
    </row>
    <row r="265" s="2" customFormat="1" ht="21.75" customHeight="1">
      <c r="A265" s="38"/>
      <c r="B265" s="39"/>
      <c r="C265" s="219" t="s">
        <v>1050</v>
      </c>
      <c r="D265" s="219" t="s">
        <v>248</v>
      </c>
      <c r="E265" s="220" t="s">
        <v>2915</v>
      </c>
      <c r="F265" s="221" t="s">
        <v>2914</v>
      </c>
      <c r="G265" s="222" t="s">
        <v>1966</v>
      </c>
      <c r="H265" s="223">
        <v>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1052</v>
      </c>
    </row>
    <row r="266" s="2" customFormat="1" ht="21.75" customHeight="1">
      <c r="A266" s="38"/>
      <c r="B266" s="39"/>
      <c r="C266" s="219" t="s">
        <v>846</v>
      </c>
      <c r="D266" s="219" t="s">
        <v>248</v>
      </c>
      <c r="E266" s="220" t="s">
        <v>6551</v>
      </c>
      <c r="F266" s="221" t="s">
        <v>2950</v>
      </c>
      <c r="G266" s="222" t="s">
        <v>1966</v>
      </c>
      <c r="H266" s="223">
        <v>14</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1054</v>
      </c>
    </row>
    <row r="267" s="2" customFormat="1" ht="21.75" customHeight="1">
      <c r="A267" s="38"/>
      <c r="B267" s="39"/>
      <c r="C267" s="219" t="s">
        <v>1056</v>
      </c>
      <c r="D267" s="219" t="s">
        <v>248</v>
      </c>
      <c r="E267" s="220" t="s">
        <v>2933</v>
      </c>
      <c r="F267" s="221" t="s">
        <v>2920</v>
      </c>
      <c r="G267" s="222" t="s">
        <v>1966</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1058</v>
      </c>
    </row>
    <row r="268" s="2" customFormat="1" ht="24.15" customHeight="1">
      <c r="A268" s="38"/>
      <c r="B268" s="39"/>
      <c r="C268" s="219" t="s">
        <v>850</v>
      </c>
      <c r="D268" s="219" t="s">
        <v>248</v>
      </c>
      <c r="E268" s="220" t="s">
        <v>6574</v>
      </c>
      <c r="F268" s="221" t="s">
        <v>2899</v>
      </c>
      <c r="G268" s="222" t="s">
        <v>2900</v>
      </c>
      <c r="H268" s="223">
        <v>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1060</v>
      </c>
    </row>
    <row r="269" s="2" customFormat="1" ht="24.15" customHeight="1">
      <c r="A269" s="38"/>
      <c r="B269" s="39"/>
      <c r="C269" s="219" t="s">
        <v>1061</v>
      </c>
      <c r="D269" s="219" t="s">
        <v>248</v>
      </c>
      <c r="E269" s="220" t="s">
        <v>6575</v>
      </c>
      <c r="F269" s="221" t="s">
        <v>2902</v>
      </c>
      <c r="G269" s="222" t="s">
        <v>2900</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1063</v>
      </c>
    </row>
    <row r="270" s="2" customFormat="1" ht="24.15" customHeight="1">
      <c r="A270" s="38"/>
      <c r="B270" s="39"/>
      <c r="C270" s="219" t="s">
        <v>855</v>
      </c>
      <c r="D270" s="219" t="s">
        <v>248</v>
      </c>
      <c r="E270" s="220" t="s">
        <v>6576</v>
      </c>
      <c r="F270" s="221" t="s">
        <v>2904</v>
      </c>
      <c r="G270" s="222" t="s">
        <v>1966</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1065</v>
      </c>
    </row>
    <row r="271" s="2" customFormat="1" ht="16.5" customHeight="1">
      <c r="A271" s="38"/>
      <c r="B271" s="39"/>
      <c r="C271" s="219" t="s">
        <v>1066</v>
      </c>
      <c r="D271" s="219" t="s">
        <v>248</v>
      </c>
      <c r="E271" s="220" t="s">
        <v>6577</v>
      </c>
      <c r="F271" s="221" t="s">
        <v>2906</v>
      </c>
      <c r="G271" s="222" t="s">
        <v>1966</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1069</v>
      </c>
    </row>
    <row r="272" s="11" customFormat="1" ht="25.92" customHeight="1">
      <c r="A272" s="11"/>
      <c r="B272" s="205"/>
      <c r="C272" s="206"/>
      <c r="D272" s="207" t="s">
        <v>76</v>
      </c>
      <c r="E272" s="208" t="s">
        <v>3012</v>
      </c>
      <c r="F272" s="208" t="s">
        <v>6578</v>
      </c>
      <c r="G272" s="206"/>
      <c r="H272" s="206"/>
      <c r="I272" s="209"/>
      <c r="J272" s="210">
        <f>BK272</f>
        <v>0</v>
      </c>
      <c r="K272" s="206"/>
      <c r="L272" s="211"/>
      <c r="M272" s="212"/>
      <c r="N272" s="213"/>
      <c r="O272" s="213"/>
      <c r="P272" s="214">
        <f>SUM(P273:P285)</f>
        <v>0</v>
      </c>
      <c r="Q272" s="213"/>
      <c r="R272" s="214">
        <f>SUM(R273:R285)</f>
        <v>0</v>
      </c>
      <c r="S272" s="213"/>
      <c r="T272" s="215">
        <f>SUM(T273:T285)</f>
        <v>0</v>
      </c>
      <c r="U272" s="11"/>
      <c r="V272" s="11"/>
      <c r="W272" s="11"/>
      <c r="X272" s="11"/>
      <c r="Y272" s="11"/>
      <c r="Z272" s="11"/>
      <c r="AA272" s="11"/>
      <c r="AB272" s="11"/>
      <c r="AC272" s="11"/>
      <c r="AD272" s="11"/>
      <c r="AE272" s="11"/>
      <c r="AR272" s="216" t="s">
        <v>85</v>
      </c>
      <c r="AT272" s="217" t="s">
        <v>76</v>
      </c>
      <c r="AU272" s="217" t="s">
        <v>77</v>
      </c>
      <c r="AY272" s="216" t="s">
        <v>247</v>
      </c>
      <c r="BK272" s="218">
        <f>SUM(BK273:BK285)</f>
        <v>0</v>
      </c>
    </row>
    <row r="273" s="2" customFormat="1" ht="24.15" customHeight="1">
      <c r="A273" s="38"/>
      <c r="B273" s="39"/>
      <c r="C273" s="219" t="s">
        <v>858</v>
      </c>
      <c r="D273" s="219" t="s">
        <v>248</v>
      </c>
      <c r="E273" s="220" t="s">
        <v>6579</v>
      </c>
      <c r="F273" s="221" t="s">
        <v>6580</v>
      </c>
      <c r="G273" s="222" t="s">
        <v>1966</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1072</v>
      </c>
    </row>
    <row r="274" s="2" customFormat="1" ht="16.5" customHeight="1">
      <c r="A274" s="38"/>
      <c r="B274" s="39"/>
      <c r="C274" s="219" t="s">
        <v>1074</v>
      </c>
      <c r="D274" s="219" t="s">
        <v>248</v>
      </c>
      <c r="E274" s="220" t="s">
        <v>6581</v>
      </c>
      <c r="F274" s="221" t="s">
        <v>6582</v>
      </c>
      <c r="G274" s="222" t="s">
        <v>1966</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1076</v>
      </c>
    </row>
    <row r="275" s="2" customFormat="1" ht="24.15" customHeight="1">
      <c r="A275" s="38"/>
      <c r="B275" s="39"/>
      <c r="C275" s="219" t="s">
        <v>864</v>
      </c>
      <c r="D275" s="219" t="s">
        <v>248</v>
      </c>
      <c r="E275" s="220" t="s">
        <v>3044</v>
      </c>
      <c r="F275" s="221" t="s">
        <v>3045</v>
      </c>
      <c r="G275" s="222" t="s">
        <v>1966</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1079</v>
      </c>
    </row>
    <row r="276" s="2" customFormat="1" ht="24.15" customHeight="1">
      <c r="A276" s="38"/>
      <c r="B276" s="39"/>
      <c r="C276" s="219" t="s">
        <v>1081</v>
      </c>
      <c r="D276" s="219" t="s">
        <v>248</v>
      </c>
      <c r="E276" s="220" t="s">
        <v>6583</v>
      </c>
      <c r="F276" s="221" t="s">
        <v>6584</v>
      </c>
      <c r="G276" s="222" t="s">
        <v>1966</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1083</v>
      </c>
    </row>
    <row r="277" s="2" customFormat="1" ht="24.15" customHeight="1">
      <c r="A277" s="38"/>
      <c r="B277" s="39"/>
      <c r="C277" s="219" t="s">
        <v>871</v>
      </c>
      <c r="D277" s="219" t="s">
        <v>248</v>
      </c>
      <c r="E277" s="220" t="s">
        <v>2913</v>
      </c>
      <c r="F277" s="221" t="s">
        <v>2916</v>
      </c>
      <c r="G277" s="222" t="s">
        <v>1966</v>
      </c>
      <c r="H277" s="223">
        <v>3</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1086</v>
      </c>
    </row>
    <row r="278" s="2" customFormat="1" ht="21.75" customHeight="1">
      <c r="A278" s="38"/>
      <c r="B278" s="39"/>
      <c r="C278" s="219" t="s">
        <v>1088</v>
      </c>
      <c r="D278" s="219" t="s">
        <v>248</v>
      </c>
      <c r="E278" s="220" t="s">
        <v>3048</v>
      </c>
      <c r="F278" s="221" t="s">
        <v>6585</v>
      </c>
      <c r="G278" s="222" t="s">
        <v>1966</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1090</v>
      </c>
    </row>
    <row r="279" s="2" customFormat="1" ht="21.75" customHeight="1">
      <c r="A279" s="38"/>
      <c r="B279" s="39"/>
      <c r="C279" s="219" t="s">
        <v>884</v>
      </c>
      <c r="D279" s="219" t="s">
        <v>248</v>
      </c>
      <c r="E279" s="220" t="s">
        <v>6586</v>
      </c>
      <c r="F279" s="221" t="s">
        <v>6587</v>
      </c>
      <c r="G279" s="222" t="s">
        <v>1966</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1092</v>
      </c>
    </row>
    <row r="280" s="2" customFormat="1" ht="21.75" customHeight="1">
      <c r="A280" s="38"/>
      <c r="B280" s="39"/>
      <c r="C280" s="219" t="s">
        <v>1094</v>
      </c>
      <c r="D280" s="219" t="s">
        <v>248</v>
      </c>
      <c r="E280" s="220" t="s">
        <v>2949</v>
      </c>
      <c r="F280" s="221" t="s">
        <v>2922</v>
      </c>
      <c r="G280" s="222" t="s">
        <v>1966</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1096</v>
      </c>
    </row>
    <row r="281" s="2" customFormat="1" ht="16.5" customHeight="1">
      <c r="A281" s="38"/>
      <c r="B281" s="39"/>
      <c r="C281" s="219" t="s">
        <v>890</v>
      </c>
      <c r="D281" s="219" t="s">
        <v>248</v>
      </c>
      <c r="E281" s="220" t="s">
        <v>2921</v>
      </c>
      <c r="F281" s="221" t="s">
        <v>2924</v>
      </c>
      <c r="G281" s="222" t="s">
        <v>1966</v>
      </c>
      <c r="H281" s="223">
        <v>4</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1099</v>
      </c>
    </row>
    <row r="282" s="2" customFormat="1" ht="24.15" customHeight="1">
      <c r="A282" s="38"/>
      <c r="B282" s="39"/>
      <c r="C282" s="219" t="s">
        <v>1101</v>
      </c>
      <c r="D282" s="219" t="s">
        <v>248</v>
      </c>
      <c r="E282" s="220" t="s">
        <v>2990</v>
      </c>
      <c r="F282" s="221" t="s">
        <v>2899</v>
      </c>
      <c r="G282" s="222" t="s">
        <v>2900</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1104</v>
      </c>
    </row>
    <row r="283" s="2" customFormat="1" ht="24.15" customHeight="1">
      <c r="A283" s="38"/>
      <c r="B283" s="39"/>
      <c r="C283" s="219" t="s">
        <v>902</v>
      </c>
      <c r="D283" s="219" t="s">
        <v>248</v>
      </c>
      <c r="E283" s="220" t="s">
        <v>2991</v>
      </c>
      <c r="F283" s="221" t="s">
        <v>2902</v>
      </c>
      <c r="G283" s="222" t="s">
        <v>2900</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1107</v>
      </c>
    </row>
    <row r="284" s="2" customFormat="1" ht="24.15" customHeight="1">
      <c r="A284" s="38"/>
      <c r="B284" s="39"/>
      <c r="C284" s="219" t="s">
        <v>1109</v>
      </c>
      <c r="D284" s="219" t="s">
        <v>248</v>
      </c>
      <c r="E284" s="220" t="s">
        <v>2992</v>
      </c>
      <c r="F284" s="221" t="s">
        <v>2904</v>
      </c>
      <c r="G284" s="222" t="s">
        <v>1966</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1111</v>
      </c>
    </row>
    <row r="285" s="2" customFormat="1" ht="16.5" customHeight="1">
      <c r="A285" s="38"/>
      <c r="B285" s="39"/>
      <c r="C285" s="219" t="s">
        <v>906</v>
      </c>
      <c r="D285" s="219" t="s">
        <v>248</v>
      </c>
      <c r="E285" s="220" t="s">
        <v>2995</v>
      </c>
      <c r="F285" s="221" t="s">
        <v>2906</v>
      </c>
      <c r="G285" s="222" t="s">
        <v>1966</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1114</v>
      </c>
    </row>
    <row r="286" s="11" customFormat="1" ht="25.92" customHeight="1">
      <c r="A286" s="11"/>
      <c r="B286" s="205"/>
      <c r="C286" s="206"/>
      <c r="D286" s="207" t="s">
        <v>76</v>
      </c>
      <c r="E286" s="208" t="s">
        <v>3019</v>
      </c>
      <c r="F286" s="208" t="s">
        <v>6588</v>
      </c>
      <c r="G286" s="206"/>
      <c r="H286" s="206"/>
      <c r="I286" s="209"/>
      <c r="J286" s="210">
        <f>BK286</f>
        <v>0</v>
      </c>
      <c r="K286" s="206"/>
      <c r="L286" s="211"/>
      <c r="M286" s="212"/>
      <c r="N286" s="213"/>
      <c r="O286" s="213"/>
      <c r="P286" s="214">
        <f>SUM(P287:P298)</f>
        <v>0</v>
      </c>
      <c r="Q286" s="213"/>
      <c r="R286" s="214">
        <f>SUM(R287:R298)</f>
        <v>0</v>
      </c>
      <c r="S286" s="213"/>
      <c r="T286" s="215">
        <f>SUM(T287:T298)</f>
        <v>0</v>
      </c>
      <c r="U286" s="11"/>
      <c r="V286" s="11"/>
      <c r="W286" s="11"/>
      <c r="X286" s="11"/>
      <c r="Y286" s="11"/>
      <c r="Z286" s="11"/>
      <c r="AA286" s="11"/>
      <c r="AB286" s="11"/>
      <c r="AC286" s="11"/>
      <c r="AD286" s="11"/>
      <c r="AE286" s="11"/>
      <c r="AR286" s="216" t="s">
        <v>85</v>
      </c>
      <c r="AT286" s="217" t="s">
        <v>76</v>
      </c>
      <c r="AU286" s="217" t="s">
        <v>77</v>
      </c>
      <c r="AY286" s="216" t="s">
        <v>247</v>
      </c>
      <c r="BK286" s="218">
        <f>SUM(BK287:BK298)</f>
        <v>0</v>
      </c>
    </row>
    <row r="287" s="2" customFormat="1" ht="24.15" customHeight="1">
      <c r="A287" s="38"/>
      <c r="B287" s="39"/>
      <c r="C287" s="219" t="s">
        <v>1116</v>
      </c>
      <c r="D287" s="219" t="s">
        <v>248</v>
      </c>
      <c r="E287" s="220" t="s">
        <v>6589</v>
      </c>
      <c r="F287" s="221" t="s">
        <v>6590</v>
      </c>
      <c r="G287" s="222" t="s">
        <v>1966</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1118</v>
      </c>
    </row>
    <row r="288" s="2" customFormat="1" ht="16.5" customHeight="1">
      <c r="A288" s="38"/>
      <c r="B288" s="39"/>
      <c r="C288" s="219" t="s">
        <v>910</v>
      </c>
      <c r="D288" s="219" t="s">
        <v>248</v>
      </c>
      <c r="E288" s="220" t="s">
        <v>2911</v>
      </c>
      <c r="F288" s="221" t="s">
        <v>2912</v>
      </c>
      <c r="G288" s="222" t="s">
        <v>1966</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1120</v>
      </c>
    </row>
    <row r="289" s="2" customFormat="1" ht="24.15" customHeight="1">
      <c r="A289" s="38"/>
      <c r="B289" s="39"/>
      <c r="C289" s="219" t="s">
        <v>1122</v>
      </c>
      <c r="D289" s="219" t="s">
        <v>248</v>
      </c>
      <c r="E289" s="220" t="s">
        <v>6591</v>
      </c>
      <c r="F289" s="221" t="s">
        <v>6592</v>
      </c>
      <c r="G289" s="222" t="s">
        <v>1966</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1125</v>
      </c>
    </row>
    <row r="290" s="2" customFormat="1" ht="24.15" customHeight="1">
      <c r="A290" s="38"/>
      <c r="B290" s="39"/>
      <c r="C290" s="219" t="s">
        <v>1127</v>
      </c>
      <c r="D290" s="219" t="s">
        <v>248</v>
      </c>
      <c r="E290" s="220" t="s">
        <v>6593</v>
      </c>
      <c r="F290" s="221" t="s">
        <v>6594</v>
      </c>
      <c r="G290" s="222" t="s">
        <v>1966</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1129</v>
      </c>
    </row>
    <row r="291" s="2" customFormat="1" ht="24.15" customHeight="1">
      <c r="A291" s="38"/>
      <c r="B291" s="39"/>
      <c r="C291" s="219" t="s">
        <v>1132</v>
      </c>
      <c r="D291" s="219" t="s">
        <v>248</v>
      </c>
      <c r="E291" s="220" t="s">
        <v>2913</v>
      </c>
      <c r="F291" s="221" t="s">
        <v>2916</v>
      </c>
      <c r="G291" s="222" t="s">
        <v>1966</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1135</v>
      </c>
    </row>
    <row r="292" s="2" customFormat="1" ht="21.75" customHeight="1">
      <c r="A292" s="38"/>
      <c r="B292" s="39"/>
      <c r="C292" s="219" t="s">
        <v>915</v>
      </c>
      <c r="D292" s="219" t="s">
        <v>248</v>
      </c>
      <c r="E292" s="220" t="s">
        <v>6595</v>
      </c>
      <c r="F292" s="221" t="s">
        <v>2885</v>
      </c>
      <c r="G292" s="222" t="s">
        <v>1966</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1140</v>
      </c>
    </row>
    <row r="293" s="2" customFormat="1" ht="21.75" customHeight="1">
      <c r="A293" s="38"/>
      <c r="B293" s="39"/>
      <c r="C293" s="219" t="s">
        <v>1143</v>
      </c>
      <c r="D293" s="219" t="s">
        <v>248</v>
      </c>
      <c r="E293" s="220" t="s">
        <v>2949</v>
      </c>
      <c r="F293" s="221" t="s">
        <v>2922</v>
      </c>
      <c r="G293" s="222" t="s">
        <v>1966</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1146</v>
      </c>
    </row>
    <row r="294" s="2" customFormat="1" ht="16.5" customHeight="1">
      <c r="A294" s="38"/>
      <c r="B294" s="39"/>
      <c r="C294" s="219" t="s">
        <v>918</v>
      </c>
      <c r="D294" s="219" t="s">
        <v>248</v>
      </c>
      <c r="E294" s="220" t="s">
        <v>2921</v>
      </c>
      <c r="F294" s="221" t="s">
        <v>2924</v>
      </c>
      <c r="G294" s="222" t="s">
        <v>1966</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1150</v>
      </c>
    </row>
    <row r="295" s="2" customFormat="1" ht="24.15" customHeight="1">
      <c r="A295" s="38"/>
      <c r="B295" s="39"/>
      <c r="C295" s="219" t="s">
        <v>1152</v>
      </c>
      <c r="D295" s="219" t="s">
        <v>248</v>
      </c>
      <c r="E295" s="220" t="s">
        <v>6596</v>
      </c>
      <c r="F295" s="221" t="s">
        <v>2899</v>
      </c>
      <c r="G295" s="222" t="s">
        <v>2900</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1155</v>
      </c>
    </row>
    <row r="296" s="2" customFormat="1" ht="24.15" customHeight="1">
      <c r="A296" s="38"/>
      <c r="B296" s="39"/>
      <c r="C296" s="219" t="s">
        <v>922</v>
      </c>
      <c r="D296" s="219" t="s">
        <v>248</v>
      </c>
      <c r="E296" s="220" t="s">
        <v>6597</v>
      </c>
      <c r="F296" s="221" t="s">
        <v>2902</v>
      </c>
      <c r="G296" s="222" t="s">
        <v>2900</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516</v>
      </c>
    </row>
    <row r="297" s="2" customFormat="1" ht="24.15" customHeight="1">
      <c r="A297" s="38"/>
      <c r="B297" s="39"/>
      <c r="C297" s="219" t="s">
        <v>1159</v>
      </c>
      <c r="D297" s="219" t="s">
        <v>248</v>
      </c>
      <c r="E297" s="220" t="s">
        <v>6598</v>
      </c>
      <c r="F297" s="221" t="s">
        <v>2904</v>
      </c>
      <c r="G297" s="222" t="s">
        <v>1966</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1162</v>
      </c>
    </row>
    <row r="298" s="2" customFormat="1" ht="16.5" customHeight="1">
      <c r="A298" s="38"/>
      <c r="B298" s="39"/>
      <c r="C298" s="219" t="s">
        <v>1164</v>
      </c>
      <c r="D298" s="219" t="s">
        <v>248</v>
      </c>
      <c r="E298" s="220" t="s">
        <v>6599</v>
      </c>
      <c r="F298" s="221" t="s">
        <v>2906</v>
      </c>
      <c r="G298" s="222" t="s">
        <v>1966</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1167</v>
      </c>
    </row>
    <row r="299" s="11" customFormat="1" ht="25.92" customHeight="1">
      <c r="A299" s="11"/>
      <c r="B299" s="205"/>
      <c r="C299" s="206"/>
      <c r="D299" s="207" t="s">
        <v>76</v>
      </c>
      <c r="E299" s="208" t="s">
        <v>3028</v>
      </c>
      <c r="F299" s="208" t="s">
        <v>6600</v>
      </c>
      <c r="G299" s="206"/>
      <c r="H299" s="206"/>
      <c r="I299" s="209"/>
      <c r="J299" s="210">
        <f>BK299</f>
        <v>0</v>
      </c>
      <c r="K299" s="206"/>
      <c r="L299" s="211"/>
      <c r="M299" s="212"/>
      <c r="N299" s="213"/>
      <c r="O299" s="213"/>
      <c r="P299" s="214">
        <f>SUM(P300:P306)</f>
        <v>0</v>
      </c>
      <c r="Q299" s="213"/>
      <c r="R299" s="214">
        <f>SUM(R300:R306)</f>
        <v>0</v>
      </c>
      <c r="S299" s="213"/>
      <c r="T299" s="215">
        <f>SUM(T300:T306)</f>
        <v>0</v>
      </c>
      <c r="U299" s="11"/>
      <c r="V299" s="11"/>
      <c r="W299" s="11"/>
      <c r="X299" s="11"/>
      <c r="Y299" s="11"/>
      <c r="Z299" s="11"/>
      <c r="AA299" s="11"/>
      <c r="AB299" s="11"/>
      <c r="AC299" s="11"/>
      <c r="AD299" s="11"/>
      <c r="AE299" s="11"/>
      <c r="AR299" s="216" t="s">
        <v>85</v>
      </c>
      <c r="AT299" s="217" t="s">
        <v>76</v>
      </c>
      <c r="AU299" s="217" t="s">
        <v>77</v>
      </c>
      <c r="AY299" s="216" t="s">
        <v>247</v>
      </c>
      <c r="BK299" s="218">
        <f>SUM(BK300:BK306)</f>
        <v>0</v>
      </c>
    </row>
    <row r="300" s="2" customFormat="1" ht="24.15" customHeight="1">
      <c r="A300" s="38"/>
      <c r="B300" s="39"/>
      <c r="C300" s="219" t="s">
        <v>1170</v>
      </c>
      <c r="D300" s="219" t="s">
        <v>248</v>
      </c>
      <c r="E300" s="220" t="s">
        <v>6601</v>
      </c>
      <c r="F300" s="221" t="s">
        <v>3022</v>
      </c>
      <c r="G300" s="222" t="s">
        <v>1966</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1173</v>
      </c>
    </row>
    <row r="301" s="2" customFormat="1" ht="24.15" customHeight="1">
      <c r="A301" s="38"/>
      <c r="B301" s="39"/>
      <c r="C301" s="219" t="s">
        <v>927</v>
      </c>
      <c r="D301" s="219" t="s">
        <v>248</v>
      </c>
      <c r="E301" s="220" t="s">
        <v>6602</v>
      </c>
      <c r="F301" s="221" t="s">
        <v>6603</v>
      </c>
      <c r="G301" s="222" t="s">
        <v>1966</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1176</v>
      </c>
    </row>
    <row r="302" s="2" customFormat="1" ht="21.75" customHeight="1">
      <c r="A302" s="38"/>
      <c r="B302" s="39"/>
      <c r="C302" s="219" t="s">
        <v>1178</v>
      </c>
      <c r="D302" s="219" t="s">
        <v>248</v>
      </c>
      <c r="E302" s="220" t="s">
        <v>6604</v>
      </c>
      <c r="F302" s="221" t="s">
        <v>6605</v>
      </c>
      <c r="G302" s="222" t="s">
        <v>1966</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264</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264</v>
      </c>
      <c r="BM302" s="230" t="s">
        <v>1181</v>
      </c>
    </row>
    <row r="303" s="2" customFormat="1" ht="24.15" customHeight="1">
      <c r="A303" s="38"/>
      <c r="B303" s="39"/>
      <c r="C303" s="219" t="s">
        <v>931</v>
      </c>
      <c r="D303" s="219" t="s">
        <v>248</v>
      </c>
      <c r="E303" s="220" t="s">
        <v>6606</v>
      </c>
      <c r="F303" s="221" t="s">
        <v>2899</v>
      </c>
      <c r="G303" s="222" t="s">
        <v>2900</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1187</v>
      </c>
    </row>
    <row r="304" s="2" customFormat="1" ht="24.15" customHeight="1">
      <c r="A304" s="38"/>
      <c r="B304" s="39"/>
      <c r="C304" s="219" t="s">
        <v>1191</v>
      </c>
      <c r="D304" s="219" t="s">
        <v>248</v>
      </c>
      <c r="E304" s="220" t="s">
        <v>2996</v>
      </c>
      <c r="F304" s="221" t="s">
        <v>2902</v>
      </c>
      <c r="G304" s="222" t="s">
        <v>2900</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1194</v>
      </c>
    </row>
    <row r="305" s="2" customFormat="1" ht="24.15" customHeight="1">
      <c r="A305" s="38"/>
      <c r="B305" s="39"/>
      <c r="C305" s="219" t="s">
        <v>935</v>
      </c>
      <c r="D305" s="219" t="s">
        <v>248</v>
      </c>
      <c r="E305" s="220" t="s">
        <v>2997</v>
      </c>
      <c r="F305" s="221" t="s">
        <v>2904</v>
      </c>
      <c r="G305" s="222" t="s">
        <v>1966</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1200</v>
      </c>
    </row>
    <row r="306" s="2" customFormat="1" ht="16.5" customHeight="1">
      <c r="A306" s="38"/>
      <c r="B306" s="39"/>
      <c r="C306" s="219" t="s">
        <v>1202</v>
      </c>
      <c r="D306" s="219" t="s">
        <v>248</v>
      </c>
      <c r="E306" s="220" t="s">
        <v>2998</v>
      </c>
      <c r="F306" s="221" t="s">
        <v>2906</v>
      </c>
      <c r="G306" s="222" t="s">
        <v>1966</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1204</v>
      </c>
    </row>
    <row r="307" s="11" customFormat="1" ht="25.92" customHeight="1">
      <c r="A307" s="11"/>
      <c r="B307" s="205"/>
      <c r="C307" s="206"/>
      <c r="D307" s="207" t="s">
        <v>76</v>
      </c>
      <c r="E307" s="208" t="s">
        <v>3038</v>
      </c>
      <c r="F307" s="208" t="s">
        <v>6607</v>
      </c>
      <c r="G307" s="206"/>
      <c r="H307" s="206"/>
      <c r="I307" s="209"/>
      <c r="J307" s="210">
        <f>BK307</f>
        <v>0</v>
      </c>
      <c r="K307" s="206"/>
      <c r="L307" s="211"/>
      <c r="M307" s="212"/>
      <c r="N307" s="213"/>
      <c r="O307" s="213"/>
      <c r="P307" s="214">
        <f>SUM(P308:P326)</f>
        <v>0</v>
      </c>
      <c r="Q307" s="213"/>
      <c r="R307" s="214">
        <f>SUM(R308:R326)</f>
        <v>0</v>
      </c>
      <c r="S307" s="213"/>
      <c r="T307" s="215">
        <f>SUM(T308:T326)</f>
        <v>0</v>
      </c>
      <c r="U307" s="11"/>
      <c r="V307" s="11"/>
      <c r="W307" s="11"/>
      <c r="X307" s="11"/>
      <c r="Y307" s="11"/>
      <c r="Z307" s="11"/>
      <c r="AA307" s="11"/>
      <c r="AB307" s="11"/>
      <c r="AC307" s="11"/>
      <c r="AD307" s="11"/>
      <c r="AE307" s="11"/>
      <c r="AR307" s="216" t="s">
        <v>85</v>
      </c>
      <c r="AT307" s="217" t="s">
        <v>76</v>
      </c>
      <c r="AU307" s="217" t="s">
        <v>77</v>
      </c>
      <c r="AY307" s="216" t="s">
        <v>247</v>
      </c>
      <c r="BK307" s="218">
        <f>SUM(BK308:BK326)</f>
        <v>0</v>
      </c>
    </row>
    <row r="308" s="2" customFormat="1" ht="24.15" customHeight="1">
      <c r="A308" s="38"/>
      <c r="B308" s="39"/>
      <c r="C308" s="219" t="s">
        <v>937</v>
      </c>
      <c r="D308" s="219" t="s">
        <v>248</v>
      </c>
      <c r="E308" s="220" t="s">
        <v>2999</v>
      </c>
      <c r="F308" s="221" t="s">
        <v>6608</v>
      </c>
      <c r="G308" s="222" t="s">
        <v>1966</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1209</v>
      </c>
    </row>
    <row r="309" s="2" customFormat="1" ht="24.15" customHeight="1">
      <c r="A309" s="38"/>
      <c r="B309" s="39"/>
      <c r="C309" s="219" t="s">
        <v>1211</v>
      </c>
      <c r="D309" s="219" t="s">
        <v>248</v>
      </c>
      <c r="E309" s="220" t="s">
        <v>6609</v>
      </c>
      <c r="F309" s="221" t="s">
        <v>6610</v>
      </c>
      <c r="G309" s="222" t="s">
        <v>1966</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1213</v>
      </c>
    </row>
    <row r="310" s="2" customFormat="1" ht="24.15" customHeight="1">
      <c r="A310" s="38"/>
      <c r="B310" s="39"/>
      <c r="C310" s="219" t="s">
        <v>941</v>
      </c>
      <c r="D310" s="219" t="s">
        <v>248</v>
      </c>
      <c r="E310" s="220" t="s">
        <v>2935</v>
      </c>
      <c r="F310" s="221" t="s">
        <v>3047</v>
      </c>
      <c r="G310" s="222" t="s">
        <v>1966</v>
      </c>
      <c r="H310" s="223">
        <v>4</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1218</v>
      </c>
    </row>
    <row r="311" s="2" customFormat="1" ht="24.15" customHeight="1">
      <c r="A311" s="38"/>
      <c r="B311" s="39"/>
      <c r="C311" s="219" t="s">
        <v>1220</v>
      </c>
      <c r="D311" s="219" t="s">
        <v>248</v>
      </c>
      <c r="E311" s="220" t="s">
        <v>2913</v>
      </c>
      <c r="F311" s="221" t="s">
        <v>2916</v>
      </c>
      <c r="G311" s="222" t="s">
        <v>1966</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1222</v>
      </c>
    </row>
    <row r="312" s="2" customFormat="1" ht="21.75" customHeight="1">
      <c r="A312" s="38"/>
      <c r="B312" s="39"/>
      <c r="C312" s="219" t="s">
        <v>943</v>
      </c>
      <c r="D312" s="219" t="s">
        <v>248</v>
      </c>
      <c r="E312" s="220" t="s">
        <v>6611</v>
      </c>
      <c r="F312" s="221" t="s">
        <v>6612</v>
      </c>
      <c r="G312" s="222" t="s">
        <v>1966</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1225</v>
      </c>
    </row>
    <row r="313" s="2" customFormat="1" ht="21.75" customHeight="1">
      <c r="A313" s="38"/>
      <c r="B313" s="39"/>
      <c r="C313" s="219" t="s">
        <v>1227</v>
      </c>
      <c r="D313" s="219" t="s">
        <v>248</v>
      </c>
      <c r="E313" s="220" t="s">
        <v>6549</v>
      </c>
      <c r="F313" s="221" t="s">
        <v>6550</v>
      </c>
      <c r="G313" s="222" t="s">
        <v>1966</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1230</v>
      </c>
    </row>
    <row r="314" s="2" customFormat="1" ht="21.75" customHeight="1">
      <c r="A314" s="38"/>
      <c r="B314" s="39"/>
      <c r="C314" s="219" t="s">
        <v>947</v>
      </c>
      <c r="D314" s="219" t="s">
        <v>248</v>
      </c>
      <c r="E314" s="220" t="s">
        <v>6595</v>
      </c>
      <c r="F314" s="221" t="s">
        <v>2885</v>
      </c>
      <c r="G314" s="222" t="s">
        <v>1966</v>
      </c>
      <c r="H314" s="223">
        <v>11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1233</v>
      </c>
    </row>
    <row r="315" s="2" customFormat="1" ht="21.75" customHeight="1">
      <c r="A315" s="38"/>
      <c r="B315" s="39"/>
      <c r="C315" s="219" t="s">
        <v>1236</v>
      </c>
      <c r="D315" s="219" t="s">
        <v>248</v>
      </c>
      <c r="E315" s="220" t="s">
        <v>6558</v>
      </c>
      <c r="F315" s="221" t="s">
        <v>2887</v>
      </c>
      <c r="G315" s="222" t="s">
        <v>1966</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1239</v>
      </c>
    </row>
    <row r="316" s="2" customFormat="1" ht="21.75" customHeight="1">
      <c r="A316" s="38"/>
      <c r="B316" s="39"/>
      <c r="C316" s="219" t="s">
        <v>949</v>
      </c>
      <c r="D316" s="219" t="s">
        <v>248</v>
      </c>
      <c r="E316" s="220" t="s">
        <v>2949</v>
      </c>
      <c r="F316" s="221" t="s">
        <v>2922</v>
      </c>
      <c r="G316" s="222" t="s">
        <v>1966</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1243</v>
      </c>
    </row>
    <row r="317" s="2" customFormat="1" ht="16.5" customHeight="1">
      <c r="A317" s="38"/>
      <c r="B317" s="39"/>
      <c r="C317" s="219" t="s">
        <v>1244</v>
      </c>
      <c r="D317" s="219" t="s">
        <v>248</v>
      </c>
      <c r="E317" s="220" t="s">
        <v>2921</v>
      </c>
      <c r="F317" s="221" t="s">
        <v>2924</v>
      </c>
      <c r="G317" s="222" t="s">
        <v>1966</v>
      </c>
      <c r="H317" s="223">
        <v>2</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1247</v>
      </c>
    </row>
    <row r="318" s="2" customFormat="1" ht="16.5" customHeight="1">
      <c r="A318" s="38"/>
      <c r="B318" s="39"/>
      <c r="C318" s="219" t="s">
        <v>952</v>
      </c>
      <c r="D318" s="219" t="s">
        <v>248</v>
      </c>
      <c r="E318" s="220" t="s">
        <v>6560</v>
      </c>
      <c r="F318" s="221" t="s">
        <v>2889</v>
      </c>
      <c r="G318" s="222" t="s">
        <v>1966</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1251</v>
      </c>
    </row>
    <row r="319" s="2" customFormat="1" ht="24.15" customHeight="1">
      <c r="A319" s="38"/>
      <c r="B319" s="39"/>
      <c r="C319" s="219" t="s">
        <v>1253</v>
      </c>
      <c r="D319" s="219" t="s">
        <v>248</v>
      </c>
      <c r="E319" s="220" t="s">
        <v>6613</v>
      </c>
      <c r="F319" s="221" t="s">
        <v>2891</v>
      </c>
      <c r="G319" s="222" t="s">
        <v>1966</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1256</v>
      </c>
    </row>
    <row r="320" s="2" customFormat="1" ht="21.75" customHeight="1">
      <c r="A320" s="38"/>
      <c r="B320" s="39"/>
      <c r="C320" s="219" t="s">
        <v>954</v>
      </c>
      <c r="D320" s="219" t="s">
        <v>248</v>
      </c>
      <c r="E320" s="220" t="s">
        <v>2892</v>
      </c>
      <c r="F320" s="221" t="s">
        <v>2893</v>
      </c>
      <c r="G320" s="222" t="s">
        <v>1966</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1260</v>
      </c>
    </row>
    <row r="321" s="2" customFormat="1" ht="21.75" customHeight="1">
      <c r="A321" s="38"/>
      <c r="B321" s="39"/>
      <c r="C321" s="219" t="s">
        <v>1261</v>
      </c>
      <c r="D321" s="219" t="s">
        <v>248</v>
      </c>
      <c r="E321" s="220" t="s">
        <v>2894</v>
      </c>
      <c r="F321" s="221" t="s">
        <v>2895</v>
      </c>
      <c r="G321" s="222" t="s">
        <v>1966</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1264</v>
      </c>
    </row>
    <row r="322" s="2" customFormat="1" ht="24.15" customHeight="1">
      <c r="A322" s="38"/>
      <c r="B322" s="39"/>
      <c r="C322" s="219" t="s">
        <v>959</v>
      </c>
      <c r="D322" s="219" t="s">
        <v>248</v>
      </c>
      <c r="E322" s="220" t="s">
        <v>2896</v>
      </c>
      <c r="F322" s="221" t="s">
        <v>2897</v>
      </c>
      <c r="G322" s="222" t="s">
        <v>1966</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1268</v>
      </c>
    </row>
    <row r="323" s="2" customFormat="1" ht="24.15" customHeight="1">
      <c r="A323" s="38"/>
      <c r="B323" s="39"/>
      <c r="C323" s="219" t="s">
        <v>1270</v>
      </c>
      <c r="D323" s="219" t="s">
        <v>248</v>
      </c>
      <c r="E323" s="220" t="s">
        <v>6614</v>
      </c>
      <c r="F323" s="221" t="s">
        <v>2899</v>
      </c>
      <c r="G323" s="222" t="s">
        <v>2900</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1272</v>
      </c>
    </row>
    <row r="324" s="2" customFormat="1" ht="24.15" customHeight="1">
      <c r="A324" s="38"/>
      <c r="B324" s="39"/>
      <c r="C324" s="219" t="s">
        <v>963</v>
      </c>
      <c r="D324" s="219" t="s">
        <v>248</v>
      </c>
      <c r="E324" s="220" t="s">
        <v>6615</v>
      </c>
      <c r="F324" s="221" t="s">
        <v>2902</v>
      </c>
      <c r="G324" s="222" t="s">
        <v>2900</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1275</v>
      </c>
    </row>
    <row r="325" s="2" customFormat="1" ht="24.15" customHeight="1">
      <c r="A325" s="38"/>
      <c r="B325" s="39"/>
      <c r="C325" s="219" t="s">
        <v>1277</v>
      </c>
      <c r="D325" s="219" t="s">
        <v>248</v>
      </c>
      <c r="E325" s="220" t="s">
        <v>6616</v>
      </c>
      <c r="F325" s="221" t="s">
        <v>2904</v>
      </c>
      <c r="G325" s="222" t="s">
        <v>1966</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1280</v>
      </c>
    </row>
    <row r="326" s="2" customFormat="1" ht="16.5" customHeight="1">
      <c r="A326" s="38"/>
      <c r="B326" s="39"/>
      <c r="C326" s="219" t="s">
        <v>967</v>
      </c>
      <c r="D326" s="219" t="s">
        <v>248</v>
      </c>
      <c r="E326" s="220" t="s">
        <v>6617</v>
      </c>
      <c r="F326" s="221" t="s">
        <v>2906</v>
      </c>
      <c r="G326" s="222" t="s">
        <v>1966</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1284</v>
      </c>
    </row>
    <row r="327" s="11" customFormat="1" ht="25.92" customHeight="1">
      <c r="A327" s="11"/>
      <c r="B327" s="205"/>
      <c r="C327" s="206"/>
      <c r="D327" s="207" t="s">
        <v>76</v>
      </c>
      <c r="E327" s="208" t="s">
        <v>3054</v>
      </c>
      <c r="F327" s="208" t="s">
        <v>6618</v>
      </c>
      <c r="G327" s="206"/>
      <c r="H327" s="206"/>
      <c r="I327" s="209"/>
      <c r="J327" s="210">
        <f>BK327</f>
        <v>0</v>
      </c>
      <c r="K327" s="206"/>
      <c r="L327" s="211"/>
      <c r="M327" s="212"/>
      <c r="N327" s="213"/>
      <c r="O327" s="213"/>
      <c r="P327" s="214">
        <f>SUM(P328:P339)</f>
        <v>0</v>
      </c>
      <c r="Q327" s="213"/>
      <c r="R327" s="214">
        <f>SUM(R328:R339)</f>
        <v>0</v>
      </c>
      <c r="S327" s="213"/>
      <c r="T327" s="215">
        <f>SUM(T328:T339)</f>
        <v>0</v>
      </c>
      <c r="U327" s="11"/>
      <c r="V327" s="11"/>
      <c r="W327" s="11"/>
      <c r="X327" s="11"/>
      <c r="Y327" s="11"/>
      <c r="Z327" s="11"/>
      <c r="AA327" s="11"/>
      <c r="AB327" s="11"/>
      <c r="AC327" s="11"/>
      <c r="AD327" s="11"/>
      <c r="AE327" s="11"/>
      <c r="AR327" s="216" t="s">
        <v>85</v>
      </c>
      <c r="AT327" s="217" t="s">
        <v>76</v>
      </c>
      <c r="AU327" s="217" t="s">
        <v>77</v>
      </c>
      <c r="AY327" s="216" t="s">
        <v>247</v>
      </c>
      <c r="BK327" s="218">
        <f>SUM(BK328:BK339)</f>
        <v>0</v>
      </c>
    </row>
    <row r="328" s="2" customFormat="1" ht="24.15" customHeight="1">
      <c r="A328" s="38"/>
      <c r="B328" s="39"/>
      <c r="C328" s="219" t="s">
        <v>1286</v>
      </c>
      <c r="D328" s="219" t="s">
        <v>248</v>
      </c>
      <c r="E328" s="220" t="s">
        <v>3008</v>
      </c>
      <c r="F328" s="221" t="s">
        <v>6619</v>
      </c>
      <c r="G328" s="222" t="s">
        <v>1966</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1289</v>
      </c>
    </row>
    <row r="329" s="2" customFormat="1" ht="16.5" customHeight="1">
      <c r="A329" s="38"/>
      <c r="B329" s="39"/>
      <c r="C329" s="219" t="s">
        <v>971</v>
      </c>
      <c r="D329" s="219" t="s">
        <v>248</v>
      </c>
      <c r="E329" s="220" t="s">
        <v>6620</v>
      </c>
      <c r="F329" s="221" t="s">
        <v>2934</v>
      </c>
      <c r="G329" s="222" t="s">
        <v>1966</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1292</v>
      </c>
    </row>
    <row r="330" s="2" customFormat="1" ht="21.75" customHeight="1">
      <c r="A330" s="38"/>
      <c r="B330" s="39"/>
      <c r="C330" s="219" t="s">
        <v>1293</v>
      </c>
      <c r="D330" s="219" t="s">
        <v>248</v>
      </c>
      <c r="E330" s="220" t="s">
        <v>2915</v>
      </c>
      <c r="F330" s="221" t="s">
        <v>2914</v>
      </c>
      <c r="G330" s="222" t="s">
        <v>1966</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1296</v>
      </c>
    </row>
    <row r="331" s="2" customFormat="1" ht="24.15" customHeight="1">
      <c r="A331" s="38"/>
      <c r="B331" s="39"/>
      <c r="C331" s="219" t="s">
        <v>975</v>
      </c>
      <c r="D331" s="219" t="s">
        <v>248</v>
      </c>
      <c r="E331" s="220" t="s">
        <v>2913</v>
      </c>
      <c r="F331" s="221" t="s">
        <v>2916</v>
      </c>
      <c r="G331" s="222" t="s">
        <v>1966</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1299</v>
      </c>
    </row>
    <row r="332" s="2" customFormat="1" ht="24.15" customHeight="1">
      <c r="A332" s="38"/>
      <c r="B332" s="39"/>
      <c r="C332" s="219" t="s">
        <v>1301</v>
      </c>
      <c r="D332" s="219" t="s">
        <v>248</v>
      </c>
      <c r="E332" s="220" t="s">
        <v>2917</v>
      </c>
      <c r="F332" s="221" t="s">
        <v>2918</v>
      </c>
      <c r="G332" s="222" t="s">
        <v>1966</v>
      </c>
      <c r="H332" s="223">
        <v>3</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1304</v>
      </c>
    </row>
    <row r="333" s="2" customFormat="1" ht="21.75" customHeight="1">
      <c r="A333" s="38"/>
      <c r="B333" s="39"/>
      <c r="C333" s="219" t="s">
        <v>977</v>
      </c>
      <c r="D333" s="219" t="s">
        <v>248</v>
      </c>
      <c r="E333" s="220" t="s">
        <v>2933</v>
      </c>
      <c r="F333" s="221" t="s">
        <v>2920</v>
      </c>
      <c r="G333" s="222" t="s">
        <v>1966</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1308</v>
      </c>
    </row>
    <row r="334" s="2" customFormat="1" ht="21.75" customHeight="1">
      <c r="A334" s="38"/>
      <c r="B334" s="39"/>
      <c r="C334" s="219" t="s">
        <v>1310</v>
      </c>
      <c r="D334" s="219" t="s">
        <v>248</v>
      </c>
      <c r="E334" s="220" t="s">
        <v>2949</v>
      </c>
      <c r="F334" s="221" t="s">
        <v>2922</v>
      </c>
      <c r="G334" s="222" t="s">
        <v>1966</v>
      </c>
      <c r="H334" s="223">
        <v>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1313</v>
      </c>
    </row>
    <row r="335" s="2" customFormat="1" ht="16.5" customHeight="1">
      <c r="A335" s="38"/>
      <c r="B335" s="39"/>
      <c r="C335" s="219" t="s">
        <v>980</v>
      </c>
      <c r="D335" s="219" t="s">
        <v>248</v>
      </c>
      <c r="E335" s="220" t="s">
        <v>2921</v>
      </c>
      <c r="F335" s="221" t="s">
        <v>2924</v>
      </c>
      <c r="G335" s="222" t="s">
        <v>1966</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1318</v>
      </c>
    </row>
    <row r="336" s="2" customFormat="1" ht="24.15" customHeight="1">
      <c r="A336" s="38"/>
      <c r="B336" s="39"/>
      <c r="C336" s="219" t="s">
        <v>1319</v>
      </c>
      <c r="D336" s="219" t="s">
        <v>248</v>
      </c>
      <c r="E336" s="220" t="s">
        <v>6621</v>
      </c>
      <c r="F336" s="221" t="s">
        <v>2899</v>
      </c>
      <c r="G336" s="222" t="s">
        <v>2900</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1322</v>
      </c>
    </row>
    <row r="337" s="2" customFormat="1" ht="24.15" customHeight="1">
      <c r="A337" s="38"/>
      <c r="B337" s="39"/>
      <c r="C337" s="219" t="s">
        <v>983</v>
      </c>
      <c r="D337" s="219" t="s">
        <v>248</v>
      </c>
      <c r="E337" s="220" t="s">
        <v>6622</v>
      </c>
      <c r="F337" s="221" t="s">
        <v>2902</v>
      </c>
      <c r="G337" s="222" t="s">
        <v>2900</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1331</v>
      </c>
    </row>
    <row r="338" s="2" customFormat="1" ht="24.15" customHeight="1">
      <c r="A338" s="38"/>
      <c r="B338" s="39"/>
      <c r="C338" s="219" t="s">
        <v>1336</v>
      </c>
      <c r="D338" s="219" t="s">
        <v>248</v>
      </c>
      <c r="E338" s="220" t="s">
        <v>6623</v>
      </c>
      <c r="F338" s="221" t="s">
        <v>2904</v>
      </c>
      <c r="G338" s="222" t="s">
        <v>1966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1339</v>
      </c>
    </row>
    <row r="339" s="2" customFormat="1" ht="16.5" customHeight="1">
      <c r="A339" s="38"/>
      <c r="B339" s="39"/>
      <c r="C339" s="219" t="s">
        <v>988</v>
      </c>
      <c r="D339" s="219" t="s">
        <v>248</v>
      </c>
      <c r="E339" s="220" t="s">
        <v>6624</v>
      </c>
      <c r="F339" s="221" t="s">
        <v>2906</v>
      </c>
      <c r="G339" s="222" t="s">
        <v>1966</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1345</v>
      </c>
    </row>
    <row r="340" s="11" customFormat="1" ht="25.92" customHeight="1">
      <c r="A340" s="11"/>
      <c r="B340" s="205"/>
      <c r="C340" s="206"/>
      <c r="D340" s="207" t="s">
        <v>76</v>
      </c>
      <c r="E340" s="208" t="s">
        <v>3062</v>
      </c>
      <c r="F340" s="208" t="s">
        <v>6625</v>
      </c>
      <c r="G340" s="206"/>
      <c r="H340" s="206"/>
      <c r="I340" s="209"/>
      <c r="J340" s="210">
        <f>BK340</f>
        <v>0</v>
      </c>
      <c r="K340" s="206"/>
      <c r="L340" s="211"/>
      <c r="M340" s="212"/>
      <c r="N340" s="213"/>
      <c r="O340" s="213"/>
      <c r="P340" s="214">
        <f>SUM(P341:P356)</f>
        <v>0</v>
      </c>
      <c r="Q340" s="213"/>
      <c r="R340" s="214">
        <f>SUM(R341:R356)</f>
        <v>0</v>
      </c>
      <c r="S340" s="213"/>
      <c r="T340" s="215">
        <f>SUM(T341:T356)</f>
        <v>0</v>
      </c>
      <c r="U340" s="11"/>
      <c r="V340" s="11"/>
      <c r="W340" s="11"/>
      <c r="X340" s="11"/>
      <c r="Y340" s="11"/>
      <c r="Z340" s="11"/>
      <c r="AA340" s="11"/>
      <c r="AB340" s="11"/>
      <c r="AC340" s="11"/>
      <c r="AD340" s="11"/>
      <c r="AE340" s="11"/>
      <c r="AR340" s="216" t="s">
        <v>85</v>
      </c>
      <c r="AT340" s="217" t="s">
        <v>76</v>
      </c>
      <c r="AU340" s="217" t="s">
        <v>77</v>
      </c>
      <c r="AY340" s="216" t="s">
        <v>247</v>
      </c>
      <c r="BK340" s="218">
        <f>SUM(BK341:BK356)</f>
        <v>0</v>
      </c>
    </row>
    <row r="341" s="2" customFormat="1" ht="24.15" customHeight="1">
      <c r="A341" s="38"/>
      <c r="B341" s="39"/>
      <c r="C341" s="219" t="s">
        <v>1348</v>
      </c>
      <c r="D341" s="219" t="s">
        <v>248</v>
      </c>
      <c r="E341" s="220" t="s">
        <v>6626</v>
      </c>
      <c r="F341" s="221" t="s">
        <v>6572</v>
      </c>
      <c r="G341" s="222" t="s">
        <v>1966</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1351</v>
      </c>
    </row>
    <row r="342" s="2" customFormat="1" ht="24.15" customHeight="1">
      <c r="A342" s="38"/>
      <c r="B342" s="39"/>
      <c r="C342" s="219" t="s">
        <v>992</v>
      </c>
      <c r="D342" s="219" t="s">
        <v>248</v>
      </c>
      <c r="E342" s="220" t="s">
        <v>3044</v>
      </c>
      <c r="F342" s="221" t="s">
        <v>3045</v>
      </c>
      <c r="G342" s="222" t="s">
        <v>1966</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1357</v>
      </c>
    </row>
    <row r="343" s="2" customFormat="1" ht="16.5" customHeight="1">
      <c r="A343" s="38"/>
      <c r="B343" s="39"/>
      <c r="C343" s="219" t="s">
        <v>1362</v>
      </c>
      <c r="D343" s="219" t="s">
        <v>248</v>
      </c>
      <c r="E343" s="220" t="s">
        <v>6627</v>
      </c>
      <c r="F343" s="221" t="s">
        <v>6628</v>
      </c>
      <c r="G343" s="222" t="s">
        <v>1966</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1365</v>
      </c>
    </row>
    <row r="344" s="2" customFormat="1" ht="21.75" customHeight="1">
      <c r="A344" s="38"/>
      <c r="B344" s="39"/>
      <c r="C344" s="219" t="s">
        <v>997</v>
      </c>
      <c r="D344" s="219" t="s">
        <v>248</v>
      </c>
      <c r="E344" s="220" t="s">
        <v>2915</v>
      </c>
      <c r="F344" s="221" t="s">
        <v>2914</v>
      </c>
      <c r="G344" s="222" t="s">
        <v>1966</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1370</v>
      </c>
    </row>
    <row r="345" s="2" customFormat="1" ht="24.15" customHeight="1">
      <c r="A345" s="38"/>
      <c r="B345" s="39"/>
      <c r="C345" s="219" t="s">
        <v>1373</v>
      </c>
      <c r="D345" s="219" t="s">
        <v>248</v>
      </c>
      <c r="E345" s="220" t="s">
        <v>2947</v>
      </c>
      <c r="F345" s="221" t="s">
        <v>2936</v>
      </c>
      <c r="G345" s="222" t="s">
        <v>1966</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1376</v>
      </c>
    </row>
    <row r="346" s="2" customFormat="1" ht="21.75" customHeight="1">
      <c r="A346" s="38"/>
      <c r="B346" s="39"/>
      <c r="C346" s="219" t="s">
        <v>1001</v>
      </c>
      <c r="D346" s="219" t="s">
        <v>248</v>
      </c>
      <c r="E346" s="220" t="s">
        <v>6629</v>
      </c>
      <c r="F346" s="221" t="s">
        <v>6630</v>
      </c>
      <c r="G346" s="222" t="s">
        <v>1966</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1381</v>
      </c>
    </row>
    <row r="347" s="2" customFormat="1" ht="21.75" customHeight="1">
      <c r="A347" s="38"/>
      <c r="B347" s="39"/>
      <c r="C347" s="219" t="s">
        <v>1383</v>
      </c>
      <c r="D347" s="219" t="s">
        <v>248</v>
      </c>
      <c r="E347" s="220" t="s">
        <v>6631</v>
      </c>
      <c r="F347" s="221" t="s">
        <v>3049</v>
      </c>
      <c r="G347" s="222" t="s">
        <v>1966</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1386</v>
      </c>
    </row>
    <row r="348" s="2" customFormat="1" ht="21.75" customHeight="1">
      <c r="A348" s="38"/>
      <c r="B348" s="39"/>
      <c r="C348" s="219" t="s">
        <v>1006</v>
      </c>
      <c r="D348" s="219" t="s">
        <v>248</v>
      </c>
      <c r="E348" s="220" t="s">
        <v>2949</v>
      </c>
      <c r="F348" s="221" t="s">
        <v>2922</v>
      </c>
      <c r="G348" s="222" t="s">
        <v>1966</v>
      </c>
      <c r="H348" s="223">
        <v>5</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1391</v>
      </c>
    </row>
    <row r="349" s="2" customFormat="1" ht="16.5" customHeight="1">
      <c r="A349" s="38"/>
      <c r="B349" s="39"/>
      <c r="C349" s="219" t="s">
        <v>1394</v>
      </c>
      <c r="D349" s="219" t="s">
        <v>248</v>
      </c>
      <c r="E349" s="220" t="s">
        <v>2921</v>
      </c>
      <c r="F349" s="221" t="s">
        <v>2924</v>
      </c>
      <c r="G349" s="222" t="s">
        <v>1966</v>
      </c>
      <c r="H349" s="223">
        <v>2</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1397</v>
      </c>
    </row>
    <row r="350" s="2" customFormat="1" ht="37.8" customHeight="1">
      <c r="A350" s="38"/>
      <c r="B350" s="39"/>
      <c r="C350" s="219" t="s">
        <v>1010</v>
      </c>
      <c r="D350" s="219" t="s">
        <v>248</v>
      </c>
      <c r="E350" s="220" t="s">
        <v>6632</v>
      </c>
      <c r="F350" s="221" t="s">
        <v>3067</v>
      </c>
      <c r="G350" s="222" t="s">
        <v>1966</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1402</v>
      </c>
    </row>
    <row r="351" s="2" customFormat="1" ht="16.5" customHeight="1">
      <c r="A351" s="38"/>
      <c r="B351" s="39"/>
      <c r="C351" s="219" t="s">
        <v>1407</v>
      </c>
      <c r="D351" s="219" t="s">
        <v>248</v>
      </c>
      <c r="E351" s="220" t="s">
        <v>3015</v>
      </c>
      <c r="F351" s="221" t="s">
        <v>3069</v>
      </c>
      <c r="G351" s="222" t="s">
        <v>1966</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1410</v>
      </c>
    </row>
    <row r="352" s="2" customFormat="1" ht="16.5" customHeight="1">
      <c r="A352" s="38"/>
      <c r="B352" s="39"/>
      <c r="C352" s="219" t="s">
        <v>1015</v>
      </c>
      <c r="D352" s="219" t="s">
        <v>248</v>
      </c>
      <c r="E352" s="220" t="s">
        <v>3016</v>
      </c>
      <c r="F352" s="221" t="s">
        <v>3071</v>
      </c>
      <c r="G352" s="222" t="s">
        <v>1966</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1414</v>
      </c>
    </row>
    <row r="353" s="2" customFormat="1" ht="24.15" customHeight="1">
      <c r="A353" s="38"/>
      <c r="B353" s="39"/>
      <c r="C353" s="219" t="s">
        <v>1418</v>
      </c>
      <c r="D353" s="219" t="s">
        <v>248</v>
      </c>
      <c r="E353" s="220" t="s">
        <v>3017</v>
      </c>
      <c r="F353" s="221" t="s">
        <v>2899</v>
      </c>
      <c r="G353" s="222" t="s">
        <v>2900</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1421</v>
      </c>
    </row>
    <row r="354" s="2" customFormat="1" ht="24.15" customHeight="1">
      <c r="A354" s="38"/>
      <c r="B354" s="39"/>
      <c r="C354" s="219" t="s">
        <v>1019</v>
      </c>
      <c r="D354" s="219" t="s">
        <v>248</v>
      </c>
      <c r="E354" s="220" t="s">
        <v>3018</v>
      </c>
      <c r="F354" s="221" t="s">
        <v>2902</v>
      </c>
      <c r="G354" s="222" t="s">
        <v>2900</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1425</v>
      </c>
    </row>
    <row r="355" s="2" customFormat="1" ht="24.15" customHeight="1">
      <c r="A355" s="38"/>
      <c r="B355" s="39"/>
      <c r="C355" s="219" t="s">
        <v>1429</v>
      </c>
      <c r="D355" s="219" t="s">
        <v>248</v>
      </c>
      <c r="E355" s="220" t="s">
        <v>3021</v>
      </c>
      <c r="F355" s="221" t="s">
        <v>2904</v>
      </c>
      <c r="G355" s="222" t="s">
        <v>1966</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1432</v>
      </c>
    </row>
    <row r="356" s="2" customFormat="1" ht="16.5" customHeight="1">
      <c r="A356" s="38"/>
      <c r="B356" s="39"/>
      <c r="C356" s="219" t="s">
        <v>1023</v>
      </c>
      <c r="D356" s="219" t="s">
        <v>248</v>
      </c>
      <c r="E356" s="220" t="s">
        <v>6633</v>
      </c>
      <c r="F356" s="221" t="s">
        <v>2906</v>
      </c>
      <c r="G356" s="222" t="s">
        <v>1966</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1437</v>
      </c>
    </row>
    <row r="357" s="11" customFormat="1" ht="25.92" customHeight="1">
      <c r="A357" s="11"/>
      <c r="B357" s="205"/>
      <c r="C357" s="206"/>
      <c r="D357" s="207" t="s">
        <v>76</v>
      </c>
      <c r="E357" s="208" t="s">
        <v>3076</v>
      </c>
      <c r="F357" s="208" t="s">
        <v>6634</v>
      </c>
      <c r="G357" s="206"/>
      <c r="H357" s="206"/>
      <c r="I357" s="209"/>
      <c r="J357" s="210">
        <f>BK357</f>
        <v>0</v>
      </c>
      <c r="K357" s="206"/>
      <c r="L357" s="211"/>
      <c r="M357" s="212"/>
      <c r="N357" s="213"/>
      <c r="O357" s="213"/>
      <c r="P357" s="214">
        <f>SUM(P358:P379)</f>
        <v>0</v>
      </c>
      <c r="Q357" s="213"/>
      <c r="R357" s="214">
        <f>SUM(R358:R379)</f>
        <v>0</v>
      </c>
      <c r="S357" s="213"/>
      <c r="T357" s="215">
        <f>SUM(T358:T379)</f>
        <v>0</v>
      </c>
      <c r="U357" s="11"/>
      <c r="V357" s="11"/>
      <c r="W357" s="11"/>
      <c r="X357" s="11"/>
      <c r="Y357" s="11"/>
      <c r="Z357" s="11"/>
      <c r="AA357" s="11"/>
      <c r="AB357" s="11"/>
      <c r="AC357" s="11"/>
      <c r="AD357" s="11"/>
      <c r="AE357" s="11"/>
      <c r="AR357" s="216" t="s">
        <v>85</v>
      </c>
      <c r="AT357" s="217" t="s">
        <v>76</v>
      </c>
      <c r="AU357" s="217" t="s">
        <v>77</v>
      </c>
      <c r="AY357" s="216" t="s">
        <v>247</v>
      </c>
      <c r="BK357" s="218">
        <f>SUM(BK358:BK379)</f>
        <v>0</v>
      </c>
    </row>
    <row r="358" s="2" customFormat="1" ht="24.15" customHeight="1">
      <c r="A358" s="38"/>
      <c r="B358" s="39"/>
      <c r="C358" s="219" t="s">
        <v>1438</v>
      </c>
      <c r="D358" s="219" t="s">
        <v>248</v>
      </c>
      <c r="E358" s="220" t="s">
        <v>6635</v>
      </c>
      <c r="F358" s="221" t="s">
        <v>6636</v>
      </c>
      <c r="G358" s="222" t="s">
        <v>1966</v>
      </c>
      <c r="H358" s="223">
        <v>1</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1441</v>
      </c>
    </row>
    <row r="359" s="2" customFormat="1" ht="16.5" customHeight="1">
      <c r="A359" s="38"/>
      <c r="B359" s="39"/>
      <c r="C359" s="219" t="s">
        <v>1026</v>
      </c>
      <c r="D359" s="219" t="s">
        <v>248</v>
      </c>
      <c r="E359" s="220" t="s">
        <v>2911</v>
      </c>
      <c r="F359" s="221" t="s">
        <v>2912</v>
      </c>
      <c r="G359" s="222" t="s">
        <v>1966</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1444</v>
      </c>
    </row>
    <row r="360" s="2" customFormat="1" ht="21.75" customHeight="1">
      <c r="A360" s="38"/>
      <c r="B360" s="39"/>
      <c r="C360" s="219" t="s">
        <v>1448</v>
      </c>
      <c r="D360" s="219" t="s">
        <v>248</v>
      </c>
      <c r="E360" s="220" t="s">
        <v>2915</v>
      </c>
      <c r="F360" s="221" t="s">
        <v>2914</v>
      </c>
      <c r="G360" s="222" t="s">
        <v>1966</v>
      </c>
      <c r="H360" s="223">
        <v>2</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1451</v>
      </c>
    </row>
    <row r="361" s="2" customFormat="1" ht="24.15" customHeight="1">
      <c r="A361" s="38"/>
      <c r="B361" s="39"/>
      <c r="C361" s="219" t="s">
        <v>1029</v>
      </c>
      <c r="D361" s="219" t="s">
        <v>248</v>
      </c>
      <c r="E361" s="220" t="s">
        <v>2945</v>
      </c>
      <c r="F361" s="221" t="s">
        <v>2946</v>
      </c>
      <c r="G361" s="222" t="s">
        <v>1966</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1456</v>
      </c>
    </row>
    <row r="362" s="2" customFormat="1" ht="24.15" customHeight="1">
      <c r="A362" s="38"/>
      <c r="B362" s="39"/>
      <c r="C362" s="219" t="s">
        <v>1459</v>
      </c>
      <c r="D362" s="219" t="s">
        <v>248</v>
      </c>
      <c r="E362" s="220" t="s">
        <v>2913</v>
      </c>
      <c r="F362" s="221" t="s">
        <v>2916</v>
      </c>
      <c r="G362" s="222" t="s">
        <v>1966</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1462</v>
      </c>
    </row>
    <row r="363" s="2" customFormat="1" ht="21.75" customHeight="1">
      <c r="A363" s="38"/>
      <c r="B363" s="39"/>
      <c r="C363" s="219" t="s">
        <v>1031</v>
      </c>
      <c r="D363" s="219" t="s">
        <v>248</v>
      </c>
      <c r="E363" s="220" t="s">
        <v>6595</v>
      </c>
      <c r="F363" s="221" t="s">
        <v>2885</v>
      </c>
      <c r="G363" s="222" t="s">
        <v>1966</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1466</v>
      </c>
    </row>
    <row r="364" s="2" customFormat="1" ht="21.75" customHeight="1">
      <c r="A364" s="38"/>
      <c r="B364" s="39"/>
      <c r="C364" s="219" t="s">
        <v>1467</v>
      </c>
      <c r="D364" s="219" t="s">
        <v>248</v>
      </c>
      <c r="E364" s="220" t="s">
        <v>6551</v>
      </c>
      <c r="F364" s="221" t="s">
        <v>2950</v>
      </c>
      <c r="G364" s="222" t="s">
        <v>1966</v>
      </c>
      <c r="H364" s="223">
        <v>4</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1470</v>
      </c>
    </row>
    <row r="365" s="2" customFormat="1" ht="21.75" customHeight="1">
      <c r="A365" s="38"/>
      <c r="B365" s="39"/>
      <c r="C365" s="219" t="s">
        <v>1033</v>
      </c>
      <c r="D365" s="219" t="s">
        <v>248</v>
      </c>
      <c r="E365" s="220" t="s">
        <v>2949</v>
      </c>
      <c r="F365" s="221" t="s">
        <v>2922</v>
      </c>
      <c r="G365" s="222" t="s">
        <v>1966</v>
      </c>
      <c r="H365" s="223">
        <v>2</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1476</v>
      </c>
    </row>
    <row r="366" s="2" customFormat="1" ht="21.75" customHeight="1">
      <c r="A366" s="38"/>
      <c r="B366" s="39"/>
      <c r="C366" s="219" t="s">
        <v>1478</v>
      </c>
      <c r="D366" s="219" t="s">
        <v>248</v>
      </c>
      <c r="E366" s="220" t="s">
        <v>2933</v>
      </c>
      <c r="F366" s="221" t="s">
        <v>2920</v>
      </c>
      <c r="G366" s="222" t="s">
        <v>1966</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1481</v>
      </c>
    </row>
    <row r="367" s="2" customFormat="1" ht="16.5" customHeight="1">
      <c r="A367" s="38"/>
      <c r="B367" s="39"/>
      <c r="C367" s="219" t="s">
        <v>1035</v>
      </c>
      <c r="D367" s="219" t="s">
        <v>248</v>
      </c>
      <c r="E367" s="220" t="s">
        <v>2921</v>
      </c>
      <c r="F367" s="221" t="s">
        <v>2924</v>
      </c>
      <c r="G367" s="222" t="s">
        <v>1966</v>
      </c>
      <c r="H367" s="223">
        <v>1</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1486</v>
      </c>
    </row>
    <row r="368" s="2" customFormat="1" ht="16.5" customHeight="1">
      <c r="A368" s="38"/>
      <c r="B368" s="39"/>
      <c r="C368" s="219" t="s">
        <v>1487</v>
      </c>
      <c r="D368" s="219" t="s">
        <v>248</v>
      </c>
      <c r="E368" s="220" t="s">
        <v>6560</v>
      </c>
      <c r="F368" s="221" t="s">
        <v>2889</v>
      </c>
      <c r="G368" s="222" t="s">
        <v>1966</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1490</v>
      </c>
    </row>
    <row r="369" s="2" customFormat="1" ht="24.15" customHeight="1">
      <c r="A369" s="38"/>
      <c r="B369" s="39"/>
      <c r="C369" s="219" t="s">
        <v>1039</v>
      </c>
      <c r="D369" s="219" t="s">
        <v>248</v>
      </c>
      <c r="E369" s="220" t="s">
        <v>2951</v>
      </c>
      <c r="F369" s="221" t="s">
        <v>2952</v>
      </c>
      <c r="G369" s="222" t="s">
        <v>1966</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1496</v>
      </c>
    </row>
    <row r="370" s="2" customFormat="1" ht="21.75" customHeight="1">
      <c r="A370" s="38"/>
      <c r="B370" s="39"/>
      <c r="C370" s="219" t="s">
        <v>1498</v>
      </c>
      <c r="D370" s="219" t="s">
        <v>248</v>
      </c>
      <c r="E370" s="220" t="s">
        <v>2953</v>
      </c>
      <c r="F370" s="221" t="s">
        <v>2954</v>
      </c>
      <c r="G370" s="222" t="s">
        <v>1966</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1501</v>
      </c>
    </row>
    <row r="371" s="2" customFormat="1" ht="24.15" customHeight="1">
      <c r="A371" s="38"/>
      <c r="B371" s="39"/>
      <c r="C371" s="219" t="s">
        <v>1042</v>
      </c>
      <c r="D371" s="219" t="s">
        <v>248</v>
      </c>
      <c r="E371" s="220" t="s">
        <v>2955</v>
      </c>
      <c r="F371" s="221" t="s">
        <v>2956</v>
      </c>
      <c r="G371" s="222" t="s">
        <v>1966</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1505</v>
      </c>
    </row>
    <row r="372" s="2" customFormat="1" ht="24.15" customHeight="1">
      <c r="A372" s="38"/>
      <c r="B372" s="39"/>
      <c r="C372" s="219" t="s">
        <v>1510</v>
      </c>
      <c r="D372" s="219" t="s">
        <v>248</v>
      </c>
      <c r="E372" s="220" t="s">
        <v>2957</v>
      </c>
      <c r="F372" s="221" t="s">
        <v>2958</v>
      </c>
      <c r="G372" s="222" t="s">
        <v>1966</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1513</v>
      </c>
    </row>
    <row r="373" s="2" customFormat="1" ht="24.15" customHeight="1">
      <c r="A373" s="38"/>
      <c r="B373" s="39"/>
      <c r="C373" s="219" t="s">
        <v>1046</v>
      </c>
      <c r="D373" s="219" t="s">
        <v>248</v>
      </c>
      <c r="E373" s="220" t="s">
        <v>2959</v>
      </c>
      <c r="F373" s="221" t="s">
        <v>2960</v>
      </c>
      <c r="G373" s="222" t="s">
        <v>1966</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1517</v>
      </c>
    </row>
    <row r="374" s="2" customFormat="1" ht="24.15" customHeight="1">
      <c r="A374" s="38"/>
      <c r="B374" s="39"/>
      <c r="C374" s="219" t="s">
        <v>1522</v>
      </c>
      <c r="D374" s="219" t="s">
        <v>248</v>
      </c>
      <c r="E374" s="220" t="s">
        <v>6637</v>
      </c>
      <c r="F374" s="221" t="s">
        <v>2962</v>
      </c>
      <c r="G374" s="222" t="s">
        <v>1966</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1525</v>
      </c>
    </row>
    <row r="375" s="2" customFormat="1" ht="24.15" customHeight="1">
      <c r="A375" s="38"/>
      <c r="B375" s="39"/>
      <c r="C375" s="219" t="s">
        <v>1049</v>
      </c>
      <c r="D375" s="219" t="s">
        <v>248</v>
      </c>
      <c r="E375" s="220" t="s">
        <v>6638</v>
      </c>
      <c r="F375" s="221" t="s">
        <v>2964</v>
      </c>
      <c r="G375" s="222" t="s">
        <v>1966</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1529</v>
      </c>
    </row>
    <row r="376" s="2" customFormat="1" ht="24.15" customHeight="1">
      <c r="A376" s="38"/>
      <c r="B376" s="39"/>
      <c r="C376" s="219" t="s">
        <v>1532</v>
      </c>
      <c r="D376" s="219" t="s">
        <v>248</v>
      </c>
      <c r="E376" s="220" t="s">
        <v>6639</v>
      </c>
      <c r="F376" s="221" t="s">
        <v>2899</v>
      </c>
      <c r="G376" s="222" t="s">
        <v>2900</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1535</v>
      </c>
    </row>
    <row r="377" s="2" customFormat="1" ht="24.15" customHeight="1">
      <c r="A377" s="38"/>
      <c r="B377" s="39"/>
      <c r="C377" s="219" t="s">
        <v>1052</v>
      </c>
      <c r="D377" s="219" t="s">
        <v>248</v>
      </c>
      <c r="E377" s="220" t="s">
        <v>6640</v>
      </c>
      <c r="F377" s="221" t="s">
        <v>2902</v>
      </c>
      <c r="G377" s="222" t="s">
        <v>2900</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1539</v>
      </c>
    </row>
    <row r="378" s="2" customFormat="1" ht="24.15" customHeight="1">
      <c r="A378" s="38"/>
      <c r="B378" s="39"/>
      <c r="C378" s="219" t="s">
        <v>1543</v>
      </c>
      <c r="D378" s="219" t="s">
        <v>248</v>
      </c>
      <c r="E378" s="220" t="s">
        <v>6641</v>
      </c>
      <c r="F378" s="221" t="s">
        <v>2904</v>
      </c>
      <c r="G378" s="222" t="s">
        <v>1966</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1546</v>
      </c>
    </row>
    <row r="379" s="2" customFormat="1" ht="16.5" customHeight="1">
      <c r="A379" s="38"/>
      <c r="B379" s="39"/>
      <c r="C379" s="219" t="s">
        <v>1054</v>
      </c>
      <c r="D379" s="219" t="s">
        <v>248</v>
      </c>
      <c r="E379" s="220" t="s">
        <v>6642</v>
      </c>
      <c r="F379" s="221" t="s">
        <v>2906</v>
      </c>
      <c r="G379" s="222" t="s">
        <v>1966</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1553</v>
      </c>
    </row>
    <row r="380" s="11" customFormat="1" ht="25.92" customHeight="1">
      <c r="A380" s="11"/>
      <c r="B380" s="205"/>
      <c r="C380" s="206"/>
      <c r="D380" s="207" t="s">
        <v>76</v>
      </c>
      <c r="E380" s="208" t="s">
        <v>3106</v>
      </c>
      <c r="F380" s="208" t="s">
        <v>6643</v>
      </c>
      <c r="G380" s="206"/>
      <c r="H380" s="206"/>
      <c r="I380" s="209"/>
      <c r="J380" s="210">
        <f>BK380</f>
        <v>0</v>
      </c>
      <c r="K380" s="206"/>
      <c r="L380" s="211"/>
      <c r="M380" s="212"/>
      <c r="N380" s="213"/>
      <c r="O380" s="213"/>
      <c r="P380" s="214">
        <f>SUM(P381:P402)</f>
        <v>0</v>
      </c>
      <c r="Q380" s="213"/>
      <c r="R380" s="214">
        <f>SUM(R381:R402)</f>
        <v>0</v>
      </c>
      <c r="S380" s="213"/>
      <c r="T380" s="215">
        <f>SUM(T381:T402)</f>
        <v>0</v>
      </c>
      <c r="U380" s="11"/>
      <c r="V380" s="11"/>
      <c r="W380" s="11"/>
      <c r="X380" s="11"/>
      <c r="Y380" s="11"/>
      <c r="Z380" s="11"/>
      <c r="AA380" s="11"/>
      <c r="AB380" s="11"/>
      <c r="AC380" s="11"/>
      <c r="AD380" s="11"/>
      <c r="AE380" s="11"/>
      <c r="AR380" s="216" t="s">
        <v>85</v>
      </c>
      <c r="AT380" s="217" t="s">
        <v>76</v>
      </c>
      <c r="AU380" s="217" t="s">
        <v>77</v>
      </c>
      <c r="AY380" s="216" t="s">
        <v>247</v>
      </c>
      <c r="BK380" s="218">
        <f>SUM(BK381:BK402)</f>
        <v>0</v>
      </c>
    </row>
    <row r="381" s="2" customFormat="1" ht="24.15" customHeight="1">
      <c r="A381" s="38"/>
      <c r="B381" s="39"/>
      <c r="C381" s="219" t="s">
        <v>1554</v>
      </c>
      <c r="D381" s="219" t="s">
        <v>248</v>
      </c>
      <c r="E381" s="220" t="s">
        <v>6644</v>
      </c>
      <c r="F381" s="221" t="s">
        <v>6636</v>
      </c>
      <c r="G381" s="222" t="s">
        <v>1966</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1557</v>
      </c>
    </row>
    <row r="382" s="2" customFormat="1" ht="16.5" customHeight="1">
      <c r="A382" s="38"/>
      <c r="B382" s="39"/>
      <c r="C382" s="219" t="s">
        <v>1058</v>
      </c>
      <c r="D382" s="219" t="s">
        <v>248</v>
      </c>
      <c r="E382" s="220" t="s">
        <v>2911</v>
      </c>
      <c r="F382" s="221" t="s">
        <v>2912</v>
      </c>
      <c r="G382" s="222" t="s">
        <v>1966</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1561</v>
      </c>
    </row>
    <row r="383" s="2" customFormat="1" ht="21.75" customHeight="1">
      <c r="A383" s="38"/>
      <c r="B383" s="39"/>
      <c r="C383" s="219" t="s">
        <v>1565</v>
      </c>
      <c r="D383" s="219" t="s">
        <v>248</v>
      </c>
      <c r="E383" s="220" t="s">
        <v>2915</v>
      </c>
      <c r="F383" s="221" t="s">
        <v>2914</v>
      </c>
      <c r="G383" s="222" t="s">
        <v>1966</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1568</v>
      </c>
    </row>
    <row r="384" s="2" customFormat="1" ht="24.15" customHeight="1">
      <c r="A384" s="38"/>
      <c r="B384" s="39"/>
      <c r="C384" s="219" t="s">
        <v>1060</v>
      </c>
      <c r="D384" s="219" t="s">
        <v>248</v>
      </c>
      <c r="E384" s="220" t="s">
        <v>2945</v>
      </c>
      <c r="F384" s="221" t="s">
        <v>2946</v>
      </c>
      <c r="G384" s="222" t="s">
        <v>1966</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1572</v>
      </c>
    </row>
    <row r="385" s="2" customFormat="1" ht="24.15" customHeight="1">
      <c r="A385" s="38"/>
      <c r="B385" s="39"/>
      <c r="C385" s="219" t="s">
        <v>1574</v>
      </c>
      <c r="D385" s="219" t="s">
        <v>248</v>
      </c>
      <c r="E385" s="220" t="s">
        <v>2913</v>
      </c>
      <c r="F385" s="221" t="s">
        <v>2916</v>
      </c>
      <c r="G385" s="222" t="s">
        <v>1966</v>
      </c>
      <c r="H385" s="223">
        <v>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1577</v>
      </c>
    </row>
    <row r="386" s="2" customFormat="1" ht="21.75" customHeight="1">
      <c r="A386" s="38"/>
      <c r="B386" s="39"/>
      <c r="C386" s="219" t="s">
        <v>1063</v>
      </c>
      <c r="D386" s="219" t="s">
        <v>248</v>
      </c>
      <c r="E386" s="220" t="s">
        <v>6595</v>
      </c>
      <c r="F386" s="221" t="s">
        <v>2885</v>
      </c>
      <c r="G386" s="222" t="s">
        <v>1966</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1581</v>
      </c>
    </row>
    <row r="387" s="2" customFormat="1" ht="21.75" customHeight="1">
      <c r="A387" s="38"/>
      <c r="B387" s="39"/>
      <c r="C387" s="219" t="s">
        <v>1583</v>
      </c>
      <c r="D387" s="219" t="s">
        <v>248</v>
      </c>
      <c r="E387" s="220" t="s">
        <v>6551</v>
      </c>
      <c r="F387" s="221" t="s">
        <v>2950</v>
      </c>
      <c r="G387" s="222" t="s">
        <v>1966</v>
      </c>
      <c r="H387" s="223">
        <v>4</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1586</v>
      </c>
    </row>
    <row r="388" s="2" customFormat="1" ht="21.75" customHeight="1">
      <c r="A388" s="38"/>
      <c r="B388" s="39"/>
      <c r="C388" s="219" t="s">
        <v>1065</v>
      </c>
      <c r="D388" s="219" t="s">
        <v>248</v>
      </c>
      <c r="E388" s="220" t="s">
        <v>2949</v>
      </c>
      <c r="F388" s="221" t="s">
        <v>2922</v>
      </c>
      <c r="G388" s="222" t="s">
        <v>1966</v>
      </c>
      <c r="H388" s="223">
        <v>2</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1589</v>
      </c>
    </row>
    <row r="389" s="2" customFormat="1" ht="21.75" customHeight="1">
      <c r="A389" s="38"/>
      <c r="B389" s="39"/>
      <c r="C389" s="219" t="s">
        <v>1591</v>
      </c>
      <c r="D389" s="219" t="s">
        <v>248</v>
      </c>
      <c r="E389" s="220" t="s">
        <v>2933</v>
      </c>
      <c r="F389" s="221" t="s">
        <v>2920</v>
      </c>
      <c r="G389" s="222" t="s">
        <v>1966</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1594</v>
      </c>
    </row>
    <row r="390" s="2" customFormat="1" ht="16.5" customHeight="1">
      <c r="A390" s="38"/>
      <c r="B390" s="39"/>
      <c r="C390" s="219" t="s">
        <v>1069</v>
      </c>
      <c r="D390" s="219" t="s">
        <v>248</v>
      </c>
      <c r="E390" s="220" t="s">
        <v>2921</v>
      </c>
      <c r="F390" s="221" t="s">
        <v>2924</v>
      </c>
      <c r="G390" s="222" t="s">
        <v>1966</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1598</v>
      </c>
    </row>
    <row r="391" s="2" customFormat="1" ht="16.5" customHeight="1">
      <c r="A391" s="38"/>
      <c r="B391" s="39"/>
      <c r="C391" s="219" t="s">
        <v>1600</v>
      </c>
      <c r="D391" s="219" t="s">
        <v>248</v>
      </c>
      <c r="E391" s="220" t="s">
        <v>6560</v>
      </c>
      <c r="F391" s="221" t="s">
        <v>2889</v>
      </c>
      <c r="G391" s="222" t="s">
        <v>1966</v>
      </c>
      <c r="H391" s="223">
        <v>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1603</v>
      </c>
    </row>
    <row r="392" s="2" customFormat="1" ht="24.15" customHeight="1">
      <c r="A392" s="38"/>
      <c r="B392" s="39"/>
      <c r="C392" s="219" t="s">
        <v>1072</v>
      </c>
      <c r="D392" s="219" t="s">
        <v>248</v>
      </c>
      <c r="E392" s="220" t="s">
        <v>2951</v>
      </c>
      <c r="F392" s="221" t="s">
        <v>2952</v>
      </c>
      <c r="G392" s="222" t="s">
        <v>1966</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1609</v>
      </c>
    </row>
    <row r="393" s="2" customFormat="1" ht="21.75" customHeight="1">
      <c r="A393" s="38"/>
      <c r="B393" s="39"/>
      <c r="C393" s="219" t="s">
        <v>1612</v>
      </c>
      <c r="D393" s="219" t="s">
        <v>248</v>
      </c>
      <c r="E393" s="220" t="s">
        <v>2953</v>
      </c>
      <c r="F393" s="221" t="s">
        <v>2954</v>
      </c>
      <c r="G393" s="222" t="s">
        <v>1966</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1615</v>
      </c>
    </row>
    <row r="394" s="2" customFormat="1" ht="24.15" customHeight="1">
      <c r="A394" s="38"/>
      <c r="B394" s="39"/>
      <c r="C394" s="219" t="s">
        <v>1076</v>
      </c>
      <c r="D394" s="219" t="s">
        <v>248</v>
      </c>
      <c r="E394" s="220" t="s">
        <v>2955</v>
      </c>
      <c r="F394" s="221" t="s">
        <v>2956</v>
      </c>
      <c r="G394" s="222" t="s">
        <v>1966</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1618</v>
      </c>
    </row>
    <row r="395" s="2" customFormat="1" ht="24.15" customHeight="1">
      <c r="A395" s="38"/>
      <c r="B395" s="39"/>
      <c r="C395" s="219" t="s">
        <v>1619</v>
      </c>
      <c r="D395" s="219" t="s">
        <v>248</v>
      </c>
      <c r="E395" s="220" t="s">
        <v>2957</v>
      </c>
      <c r="F395" s="221" t="s">
        <v>2958</v>
      </c>
      <c r="G395" s="222" t="s">
        <v>1966</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1622</v>
      </c>
    </row>
    <row r="396" s="2" customFormat="1" ht="24.15" customHeight="1">
      <c r="A396" s="38"/>
      <c r="B396" s="39"/>
      <c r="C396" s="219" t="s">
        <v>1079</v>
      </c>
      <c r="D396" s="219" t="s">
        <v>248</v>
      </c>
      <c r="E396" s="220" t="s">
        <v>2959</v>
      </c>
      <c r="F396" s="221" t="s">
        <v>2960</v>
      </c>
      <c r="G396" s="222" t="s">
        <v>1966</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1627</v>
      </c>
    </row>
    <row r="397" s="2" customFormat="1" ht="24.15" customHeight="1">
      <c r="A397" s="38"/>
      <c r="B397" s="39"/>
      <c r="C397" s="219" t="s">
        <v>1629</v>
      </c>
      <c r="D397" s="219" t="s">
        <v>248</v>
      </c>
      <c r="E397" s="220" t="s">
        <v>6637</v>
      </c>
      <c r="F397" s="221" t="s">
        <v>2962</v>
      </c>
      <c r="G397" s="222" t="s">
        <v>1966</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1632</v>
      </c>
    </row>
    <row r="398" s="2" customFormat="1" ht="24.15" customHeight="1">
      <c r="A398" s="38"/>
      <c r="B398" s="39"/>
      <c r="C398" s="219" t="s">
        <v>1083</v>
      </c>
      <c r="D398" s="219" t="s">
        <v>248</v>
      </c>
      <c r="E398" s="220" t="s">
        <v>6638</v>
      </c>
      <c r="F398" s="221" t="s">
        <v>2964</v>
      </c>
      <c r="G398" s="222" t="s">
        <v>1966</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1636</v>
      </c>
    </row>
    <row r="399" s="2" customFormat="1" ht="24.15" customHeight="1">
      <c r="A399" s="38"/>
      <c r="B399" s="39"/>
      <c r="C399" s="219" t="s">
        <v>1639</v>
      </c>
      <c r="D399" s="219" t="s">
        <v>248</v>
      </c>
      <c r="E399" s="220" t="s">
        <v>3050</v>
      </c>
      <c r="F399" s="221" t="s">
        <v>2899</v>
      </c>
      <c r="G399" s="222" t="s">
        <v>2900</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1642</v>
      </c>
    </row>
    <row r="400" s="2" customFormat="1" ht="24.15" customHeight="1">
      <c r="A400" s="38"/>
      <c r="B400" s="39"/>
      <c r="C400" s="219" t="s">
        <v>1086</v>
      </c>
      <c r="D400" s="219" t="s">
        <v>248</v>
      </c>
      <c r="E400" s="220" t="s">
        <v>3051</v>
      </c>
      <c r="F400" s="221" t="s">
        <v>2902</v>
      </c>
      <c r="G400" s="222" t="s">
        <v>2900</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1646</v>
      </c>
    </row>
    <row r="401" s="2" customFormat="1" ht="24.15" customHeight="1">
      <c r="A401" s="38"/>
      <c r="B401" s="39"/>
      <c r="C401" s="219" t="s">
        <v>1649</v>
      </c>
      <c r="D401" s="219" t="s">
        <v>248</v>
      </c>
      <c r="E401" s="220" t="s">
        <v>3052</v>
      </c>
      <c r="F401" s="221" t="s">
        <v>2904</v>
      </c>
      <c r="G401" s="222" t="s">
        <v>1966</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1652</v>
      </c>
    </row>
    <row r="402" s="2" customFormat="1" ht="16.5" customHeight="1">
      <c r="A402" s="38"/>
      <c r="B402" s="39"/>
      <c r="C402" s="219" t="s">
        <v>1090</v>
      </c>
      <c r="D402" s="219" t="s">
        <v>248</v>
      </c>
      <c r="E402" s="220" t="s">
        <v>3053</v>
      </c>
      <c r="F402" s="221" t="s">
        <v>2906</v>
      </c>
      <c r="G402" s="222" t="s">
        <v>1966</v>
      </c>
      <c r="H402" s="223">
        <v>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1656</v>
      </c>
    </row>
    <row r="403" s="11" customFormat="1" ht="25.92" customHeight="1">
      <c r="A403" s="11"/>
      <c r="B403" s="205"/>
      <c r="C403" s="206"/>
      <c r="D403" s="207" t="s">
        <v>76</v>
      </c>
      <c r="E403" s="208" t="s">
        <v>3144</v>
      </c>
      <c r="F403" s="208" t="s">
        <v>6645</v>
      </c>
      <c r="G403" s="206"/>
      <c r="H403" s="206"/>
      <c r="I403" s="209"/>
      <c r="J403" s="210">
        <f>BK403</f>
        <v>0</v>
      </c>
      <c r="K403" s="206"/>
      <c r="L403" s="211"/>
      <c r="M403" s="212"/>
      <c r="N403" s="213"/>
      <c r="O403" s="213"/>
      <c r="P403" s="214">
        <f>SUM(P404:P425)</f>
        <v>0</v>
      </c>
      <c r="Q403" s="213"/>
      <c r="R403" s="214">
        <f>SUM(R404:R425)</f>
        <v>0</v>
      </c>
      <c r="S403" s="213"/>
      <c r="T403" s="215">
        <f>SUM(T404:T425)</f>
        <v>0</v>
      </c>
      <c r="U403" s="11"/>
      <c r="V403" s="11"/>
      <c r="W403" s="11"/>
      <c r="X403" s="11"/>
      <c r="Y403" s="11"/>
      <c r="Z403" s="11"/>
      <c r="AA403" s="11"/>
      <c r="AB403" s="11"/>
      <c r="AC403" s="11"/>
      <c r="AD403" s="11"/>
      <c r="AE403" s="11"/>
      <c r="AR403" s="216" t="s">
        <v>85</v>
      </c>
      <c r="AT403" s="217" t="s">
        <v>76</v>
      </c>
      <c r="AU403" s="217" t="s">
        <v>77</v>
      </c>
      <c r="AY403" s="216" t="s">
        <v>247</v>
      </c>
      <c r="BK403" s="218">
        <f>SUM(BK404:BK425)</f>
        <v>0</v>
      </c>
    </row>
    <row r="404" s="2" customFormat="1" ht="24.15" customHeight="1">
      <c r="A404" s="38"/>
      <c r="B404" s="39"/>
      <c r="C404" s="219" t="s">
        <v>1665</v>
      </c>
      <c r="D404" s="219" t="s">
        <v>248</v>
      </c>
      <c r="E404" s="220" t="s">
        <v>3056</v>
      </c>
      <c r="F404" s="221" t="s">
        <v>6646</v>
      </c>
      <c r="G404" s="222" t="s">
        <v>1966</v>
      </c>
      <c r="H404" s="223">
        <v>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1668</v>
      </c>
    </row>
    <row r="405" s="2" customFormat="1" ht="16.5" customHeight="1">
      <c r="A405" s="38"/>
      <c r="B405" s="39"/>
      <c r="C405" s="219" t="s">
        <v>1092</v>
      </c>
      <c r="D405" s="219" t="s">
        <v>248</v>
      </c>
      <c r="E405" s="220" t="s">
        <v>2911</v>
      </c>
      <c r="F405" s="221" t="s">
        <v>2912</v>
      </c>
      <c r="G405" s="222" t="s">
        <v>1966</v>
      </c>
      <c r="H405" s="223">
        <v>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1673</v>
      </c>
    </row>
    <row r="406" s="2" customFormat="1" ht="21.75" customHeight="1">
      <c r="A406" s="38"/>
      <c r="B406" s="39"/>
      <c r="C406" s="219" t="s">
        <v>1676</v>
      </c>
      <c r="D406" s="219" t="s">
        <v>248</v>
      </c>
      <c r="E406" s="220" t="s">
        <v>2915</v>
      </c>
      <c r="F406" s="221" t="s">
        <v>2914</v>
      </c>
      <c r="G406" s="222" t="s">
        <v>1966</v>
      </c>
      <c r="H406" s="223">
        <v>4</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1679</v>
      </c>
    </row>
    <row r="407" s="2" customFormat="1" ht="24.15" customHeight="1">
      <c r="A407" s="38"/>
      <c r="B407" s="39"/>
      <c r="C407" s="219" t="s">
        <v>1096</v>
      </c>
      <c r="D407" s="219" t="s">
        <v>248</v>
      </c>
      <c r="E407" s="220" t="s">
        <v>2945</v>
      </c>
      <c r="F407" s="221" t="s">
        <v>2946</v>
      </c>
      <c r="G407" s="222" t="s">
        <v>1966</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1685</v>
      </c>
    </row>
    <row r="408" s="2" customFormat="1" ht="24.15" customHeight="1">
      <c r="A408" s="38"/>
      <c r="B408" s="39"/>
      <c r="C408" s="219" t="s">
        <v>1687</v>
      </c>
      <c r="D408" s="219" t="s">
        <v>248</v>
      </c>
      <c r="E408" s="220" t="s">
        <v>2913</v>
      </c>
      <c r="F408" s="221" t="s">
        <v>2916</v>
      </c>
      <c r="G408" s="222" t="s">
        <v>1966</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1690</v>
      </c>
    </row>
    <row r="409" s="2" customFormat="1" ht="21.75" customHeight="1">
      <c r="A409" s="38"/>
      <c r="B409" s="39"/>
      <c r="C409" s="219" t="s">
        <v>1099</v>
      </c>
      <c r="D409" s="219" t="s">
        <v>248</v>
      </c>
      <c r="E409" s="220" t="s">
        <v>6595</v>
      </c>
      <c r="F409" s="221" t="s">
        <v>2885</v>
      </c>
      <c r="G409" s="222" t="s">
        <v>1966</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1701</v>
      </c>
    </row>
    <row r="410" s="2" customFormat="1" ht="21.75" customHeight="1">
      <c r="A410" s="38"/>
      <c r="B410" s="39"/>
      <c r="C410" s="219" t="s">
        <v>1704</v>
      </c>
      <c r="D410" s="219" t="s">
        <v>248</v>
      </c>
      <c r="E410" s="220" t="s">
        <v>6551</v>
      </c>
      <c r="F410" s="221" t="s">
        <v>2950</v>
      </c>
      <c r="G410" s="222" t="s">
        <v>1966</v>
      </c>
      <c r="H410" s="223">
        <v>8</v>
      </c>
      <c r="I410" s="224"/>
      <c r="J410" s="225">
        <f>ROUND(I410*H410,2)</f>
        <v>0</v>
      </c>
      <c r="K410" s="221" t="s">
        <v>1</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264</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264</v>
      </c>
      <c r="BM410" s="230" t="s">
        <v>1707</v>
      </c>
    </row>
    <row r="411" s="2" customFormat="1" ht="21.75" customHeight="1">
      <c r="A411" s="38"/>
      <c r="B411" s="39"/>
      <c r="C411" s="219" t="s">
        <v>1104</v>
      </c>
      <c r="D411" s="219" t="s">
        <v>248</v>
      </c>
      <c r="E411" s="220" t="s">
        <v>2949</v>
      </c>
      <c r="F411" s="221" t="s">
        <v>2922</v>
      </c>
      <c r="G411" s="222" t="s">
        <v>1966</v>
      </c>
      <c r="H411" s="223">
        <v>2</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1729</v>
      </c>
    </row>
    <row r="412" s="2" customFormat="1" ht="21.75" customHeight="1">
      <c r="A412" s="38"/>
      <c r="B412" s="39"/>
      <c r="C412" s="219" t="s">
        <v>1731</v>
      </c>
      <c r="D412" s="219" t="s">
        <v>248</v>
      </c>
      <c r="E412" s="220" t="s">
        <v>2933</v>
      </c>
      <c r="F412" s="221" t="s">
        <v>2920</v>
      </c>
      <c r="G412" s="222" t="s">
        <v>1966</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1734</v>
      </c>
    </row>
    <row r="413" s="2" customFormat="1" ht="16.5" customHeight="1">
      <c r="A413" s="38"/>
      <c r="B413" s="39"/>
      <c r="C413" s="219" t="s">
        <v>1107</v>
      </c>
      <c r="D413" s="219" t="s">
        <v>248</v>
      </c>
      <c r="E413" s="220" t="s">
        <v>2921</v>
      </c>
      <c r="F413" s="221" t="s">
        <v>2924</v>
      </c>
      <c r="G413" s="222" t="s">
        <v>1966</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1739</v>
      </c>
    </row>
    <row r="414" s="2" customFormat="1" ht="16.5" customHeight="1">
      <c r="A414" s="38"/>
      <c r="B414" s="39"/>
      <c r="C414" s="219" t="s">
        <v>1742</v>
      </c>
      <c r="D414" s="219" t="s">
        <v>248</v>
      </c>
      <c r="E414" s="220" t="s">
        <v>6560</v>
      </c>
      <c r="F414" s="221" t="s">
        <v>2889</v>
      </c>
      <c r="G414" s="222" t="s">
        <v>1966</v>
      </c>
      <c r="H414" s="223">
        <v>2</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1745</v>
      </c>
    </row>
    <row r="415" s="2" customFormat="1" ht="24.15" customHeight="1">
      <c r="A415" s="38"/>
      <c r="B415" s="39"/>
      <c r="C415" s="219" t="s">
        <v>1111</v>
      </c>
      <c r="D415" s="219" t="s">
        <v>248</v>
      </c>
      <c r="E415" s="220" t="s">
        <v>2951</v>
      </c>
      <c r="F415" s="221" t="s">
        <v>2952</v>
      </c>
      <c r="G415" s="222" t="s">
        <v>1966</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1748</v>
      </c>
    </row>
    <row r="416" s="2" customFormat="1" ht="21.75" customHeight="1">
      <c r="A416" s="38"/>
      <c r="B416" s="39"/>
      <c r="C416" s="219" t="s">
        <v>1762</v>
      </c>
      <c r="D416" s="219" t="s">
        <v>248</v>
      </c>
      <c r="E416" s="220" t="s">
        <v>2953</v>
      </c>
      <c r="F416" s="221" t="s">
        <v>2954</v>
      </c>
      <c r="G416" s="222" t="s">
        <v>1966</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1765</v>
      </c>
    </row>
    <row r="417" s="2" customFormat="1" ht="24.15" customHeight="1">
      <c r="A417" s="38"/>
      <c r="B417" s="39"/>
      <c r="C417" s="219" t="s">
        <v>1114</v>
      </c>
      <c r="D417" s="219" t="s">
        <v>248</v>
      </c>
      <c r="E417" s="220" t="s">
        <v>2955</v>
      </c>
      <c r="F417" s="221" t="s">
        <v>2956</v>
      </c>
      <c r="G417" s="222" t="s">
        <v>1966</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1769</v>
      </c>
    </row>
    <row r="418" s="2" customFormat="1" ht="24.15" customHeight="1">
      <c r="A418" s="38"/>
      <c r="B418" s="39"/>
      <c r="C418" s="219" t="s">
        <v>1770</v>
      </c>
      <c r="D418" s="219" t="s">
        <v>248</v>
      </c>
      <c r="E418" s="220" t="s">
        <v>2957</v>
      </c>
      <c r="F418" s="221" t="s">
        <v>2958</v>
      </c>
      <c r="G418" s="222" t="s">
        <v>1966</v>
      </c>
      <c r="H418" s="223">
        <v>1</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1773</v>
      </c>
    </row>
    <row r="419" s="2" customFormat="1" ht="24.15" customHeight="1">
      <c r="A419" s="38"/>
      <c r="B419" s="39"/>
      <c r="C419" s="219" t="s">
        <v>1118</v>
      </c>
      <c r="D419" s="219" t="s">
        <v>248</v>
      </c>
      <c r="E419" s="220" t="s">
        <v>2959</v>
      </c>
      <c r="F419" s="221" t="s">
        <v>2960</v>
      </c>
      <c r="G419" s="222" t="s">
        <v>1966</v>
      </c>
      <c r="H419" s="223">
        <v>1</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1778</v>
      </c>
    </row>
    <row r="420" s="2" customFormat="1" ht="24.15" customHeight="1">
      <c r="A420" s="38"/>
      <c r="B420" s="39"/>
      <c r="C420" s="219" t="s">
        <v>1782</v>
      </c>
      <c r="D420" s="219" t="s">
        <v>248</v>
      </c>
      <c r="E420" s="220" t="s">
        <v>6637</v>
      </c>
      <c r="F420" s="221" t="s">
        <v>2962</v>
      </c>
      <c r="G420" s="222" t="s">
        <v>1966</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1785</v>
      </c>
    </row>
    <row r="421" s="2" customFormat="1" ht="24.15" customHeight="1">
      <c r="A421" s="38"/>
      <c r="B421" s="39"/>
      <c r="C421" s="219" t="s">
        <v>1120</v>
      </c>
      <c r="D421" s="219" t="s">
        <v>248</v>
      </c>
      <c r="E421" s="220" t="s">
        <v>6638</v>
      </c>
      <c r="F421" s="221" t="s">
        <v>2964</v>
      </c>
      <c r="G421" s="222" t="s">
        <v>1966</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1807</v>
      </c>
    </row>
    <row r="422" s="2" customFormat="1" ht="24.15" customHeight="1">
      <c r="A422" s="38"/>
      <c r="B422" s="39"/>
      <c r="C422" s="219" t="s">
        <v>1809</v>
      </c>
      <c r="D422" s="219" t="s">
        <v>248</v>
      </c>
      <c r="E422" s="220" t="s">
        <v>6647</v>
      </c>
      <c r="F422" s="221" t="s">
        <v>2899</v>
      </c>
      <c r="G422" s="222" t="s">
        <v>2900</v>
      </c>
      <c r="H422" s="223">
        <v>1</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1812</v>
      </c>
    </row>
    <row r="423" s="2" customFormat="1" ht="24.15" customHeight="1">
      <c r="A423" s="38"/>
      <c r="B423" s="39"/>
      <c r="C423" s="219" t="s">
        <v>1125</v>
      </c>
      <c r="D423" s="219" t="s">
        <v>248</v>
      </c>
      <c r="E423" s="220" t="s">
        <v>6648</v>
      </c>
      <c r="F423" s="221" t="s">
        <v>2902</v>
      </c>
      <c r="G423" s="222" t="s">
        <v>2900</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1817</v>
      </c>
    </row>
    <row r="424" s="2" customFormat="1" ht="24.15" customHeight="1">
      <c r="A424" s="38"/>
      <c r="B424" s="39"/>
      <c r="C424" s="219" t="s">
        <v>1819</v>
      </c>
      <c r="D424" s="219" t="s">
        <v>248</v>
      </c>
      <c r="E424" s="220" t="s">
        <v>6649</v>
      </c>
      <c r="F424" s="221" t="s">
        <v>2904</v>
      </c>
      <c r="G424" s="222" t="s">
        <v>1966</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1822</v>
      </c>
    </row>
    <row r="425" s="2" customFormat="1" ht="16.5" customHeight="1">
      <c r="A425" s="38"/>
      <c r="B425" s="39"/>
      <c r="C425" s="219" t="s">
        <v>1129</v>
      </c>
      <c r="D425" s="219" t="s">
        <v>248</v>
      </c>
      <c r="E425" s="220" t="s">
        <v>3066</v>
      </c>
      <c r="F425" s="221" t="s">
        <v>2906</v>
      </c>
      <c r="G425" s="222" t="s">
        <v>1966</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1827</v>
      </c>
    </row>
    <row r="426" s="11" customFormat="1" ht="25.92" customHeight="1">
      <c r="A426" s="11"/>
      <c r="B426" s="205"/>
      <c r="C426" s="206"/>
      <c r="D426" s="207" t="s">
        <v>76</v>
      </c>
      <c r="E426" s="208" t="s">
        <v>3183</v>
      </c>
      <c r="F426" s="208" t="s">
        <v>6650</v>
      </c>
      <c r="G426" s="206"/>
      <c r="H426" s="206"/>
      <c r="I426" s="209"/>
      <c r="J426" s="210">
        <f>BK426</f>
        <v>0</v>
      </c>
      <c r="K426" s="206"/>
      <c r="L426" s="211"/>
      <c r="M426" s="212"/>
      <c r="N426" s="213"/>
      <c r="O426" s="213"/>
      <c r="P426" s="214">
        <f>SUM(P427:P448)</f>
        <v>0</v>
      </c>
      <c r="Q426" s="213"/>
      <c r="R426" s="214">
        <f>SUM(R427:R448)</f>
        <v>0</v>
      </c>
      <c r="S426" s="213"/>
      <c r="T426" s="215">
        <f>SUM(T427:T448)</f>
        <v>0</v>
      </c>
      <c r="U426" s="11"/>
      <c r="V426" s="11"/>
      <c r="W426" s="11"/>
      <c r="X426" s="11"/>
      <c r="Y426" s="11"/>
      <c r="Z426" s="11"/>
      <c r="AA426" s="11"/>
      <c r="AB426" s="11"/>
      <c r="AC426" s="11"/>
      <c r="AD426" s="11"/>
      <c r="AE426" s="11"/>
      <c r="AR426" s="216" t="s">
        <v>85</v>
      </c>
      <c r="AT426" s="217" t="s">
        <v>76</v>
      </c>
      <c r="AU426" s="217" t="s">
        <v>77</v>
      </c>
      <c r="AY426" s="216" t="s">
        <v>247</v>
      </c>
      <c r="BK426" s="218">
        <f>SUM(BK427:BK448)</f>
        <v>0</v>
      </c>
    </row>
    <row r="427" s="2" customFormat="1" ht="24.15" customHeight="1">
      <c r="A427" s="38"/>
      <c r="B427" s="39"/>
      <c r="C427" s="219" t="s">
        <v>1829</v>
      </c>
      <c r="D427" s="219" t="s">
        <v>248</v>
      </c>
      <c r="E427" s="220" t="s">
        <v>3068</v>
      </c>
      <c r="F427" s="221" t="s">
        <v>6651</v>
      </c>
      <c r="G427" s="222" t="s">
        <v>1966</v>
      </c>
      <c r="H427" s="223">
        <v>1</v>
      </c>
      <c r="I427" s="224"/>
      <c r="J427" s="225">
        <f>ROUND(I427*H427,2)</f>
        <v>0</v>
      </c>
      <c r="K427" s="221" t="s">
        <v>1</v>
      </c>
      <c r="L427" s="44"/>
      <c r="M427" s="226" t="s">
        <v>1</v>
      </c>
      <c r="N427" s="227" t="s">
        <v>42</v>
      </c>
      <c r="O427" s="91"/>
      <c r="P427" s="228">
        <f>O427*H427</f>
        <v>0</v>
      </c>
      <c r="Q427" s="228">
        <v>0</v>
      </c>
      <c r="R427" s="228">
        <f>Q427*H427</f>
        <v>0</v>
      </c>
      <c r="S427" s="228">
        <v>0</v>
      </c>
      <c r="T427" s="229">
        <f>S427*H427</f>
        <v>0</v>
      </c>
      <c r="U427" s="38"/>
      <c r="V427" s="38"/>
      <c r="W427" s="38"/>
      <c r="X427" s="38"/>
      <c r="Y427" s="38"/>
      <c r="Z427" s="38"/>
      <c r="AA427" s="38"/>
      <c r="AB427" s="38"/>
      <c r="AC427" s="38"/>
      <c r="AD427" s="38"/>
      <c r="AE427" s="38"/>
      <c r="AR427" s="230" t="s">
        <v>264</v>
      </c>
      <c r="AT427" s="230" t="s">
        <v>248</v>
      </c>
      <c r="AU427" s="230" t="s">
        <v>85</v>
      </c>
      <c r="AY427" s="17" t="s">
        <v>247</v>
      </c>
      <c r="BE427" s="231">
        <f>IF(N427="základní",J427,0)</f>
        <v>0</v>
      </c>
      <c r="BF427" s="231">
        <f>IF(N427="snížená",J427,0)</f>
        <v>0</v>
      </c>
      <c r="BG427" s="231">
        <f>IF(N427="zákl. přenesená",J427,0)</f>
        <v>0</v>
      </c>
      <c r="BH427" s="231">
        <f>IF(N427="sníž. přenesená",J427,0)</f>
        <v>0</v>
      </c>
      <c r="BI427" s="231">
        <f>IF(N427="nulová",J427,0)</f>
        <v>0</v>
      </c>
      <c r="BJ427" s="17" t="s">
        <v>85</v>
      </c>
      <c r="BK427" s="231">
        <f>ROUND(I427*H427,2)</f>
        <v>0</v>
      </c>
      <c r="BL427" s="17" t="s">
        <v>264</v>
      </c>
      <c r="BM427" s="230" t="s">
        <v>1832</v>
      </c>
    </row>
    <row r="428" s="2" customFormat="1" ht="16.5" customHeight="1">
      <c r="A428" s="38"/>
      <c r="B428" s="39"/>
      <c r="C428" s="219" t="s">
        <v>1135</v>
      </c>
      <c r="D428" s="219" t="s">
        <v>248</v>
      </c>
      <c r="E428" s="220" t="s">
        <v>2911</v>
      </c>
      <c r="F428" s="221" t="s">
        <v>2912</v>
      </c>
      <c r="G428" s="222" t="s">
        <v>1966</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1838</v>
      </c>
    </row>
    <row r="429" s="2" customFormat="1" ht="21.75" customHeight="1">
      <c r="A429" s="38"/>
      <c r="B429" s="39"/>
      <c r="C429" s="219" t="s">
        <v>1840</v>
      </c>
      <c r="D429" s="219" t="s">
        <v>248</v>
      </c>
      <c r="E429" s="220" t="s">
        <v>2915</v>
      </c>
      <c r="F429" s="221" t="s">
        <v>2914</v>
      </c>
      <c r="G429" s="222" t="s">
        <v>1966</v>
      </c>
      <c r="H429" s="223">
        <v>3</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1843</v>
      </c>
    </row>
    <row r="430" s="2" customFormat="1" ht="24.15" customHeight="1">
      <c r="A430" s="38"/>
      <c r="B430" s="39"/>
      <c r="C430" s="219" t="s">
        <v>1140</v>
      </c>
      <c r="D430" s="219" t="s">
        <v>248</v>
      </c>
      <c r="E430" s="220" t="s">
        <v>2945</v>
      </c>
      <c r="F430" s="221" t="s">
        <v>2946</v>
      </c>
      <c r="G430" s="222" t="s">
        <v>1966</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1848</v>
      </c>
    </row>
    <row r="431" s="2" customFormat="1" ht="24.15" customHeight="1">
      <c r="A431" s="38"/>
      <c r="B431" s="39"/>
      <c r="C431" s="219" t="s">
        <v>1853</v>
      </c>
      <c r="D431" s="219" t="s">
        <v>248</v>
      </c>
      <c r="E431" s="220" t="s">
        <v>3046</v>
      </c>
      <c r="F431" s="221" t="s">
        <v>6652</v>
      </c>
      <c r="G431" s="222" t="s">
        <v>1966</v>
      </c>
      <c r="H431" s="223">
        <v>1</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1856</v>
      </c>
    </row>
    <row r="432" s="2" customFormat="1" ht="21.75" customHeight="1">
      <c r="A432" s="38"/>
      <c r="B432" s="39"/>
      <c r="C432" s="219" t="s">
        <v>1146</v>
      </c>
      <c r="D432" s="219" t="s">
        <v>248</v>
      </c>
      <c r="E432" s="220" t="s">
        <v>6595</v>
      </c>
      <c r="F432" s="221" t="s">
        <v>2885</v>
      </c>
      <c r="G432" s="222" t="s">
        <v>1966</v>
      </c>
      <c r="H432" s="223">
        <v>1</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1860</v>
      </c>
    </row>
    <row r="433" s="2" customFormat="1" ht="21.75" customHeight="1">
      <c r="A433" s="38"/>
      <c r="B433" s="39"/>
      <c r="C433" s="219" t="s">
        <v>1861</v>
      </c>
      <c r="D433" s="219" t="s">
        <v>248</v>
      </c>
      <c r="E433" s="220" t="s">
        <v>6551</v>
      </c>
      <c r="F433" s="221" t="s">
        <v>2950</v>
      </c>
      <c r="G433" s="222" t="s">
        <v>1966</v>
      </c>
      <c r="H433" s="223">
        <v>6</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1864</v>
      </c>
    </row>
    <row r="434" s="2" customFormat="1" ht="21.75" customHeight="1">
      <c r="A434" s="38"/>
      <c r="B434" s="39"/>
      <c r="C434" s="219" t="s">
        <v>1150</v>
      </c>
      <c r="D434" s="219" t="s">
        <v>248</v>
      </c>
      <c r="E434" s="220" t="s">
        <v>2949</v>
      </c>
      <c r="F434" s="221" t="s">
        <v>2922</v>
      </c>
      <c r="G434" s="222" t="s">
        <v>1966</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1867</v>
      </c>
    </row>
    <row r="435" s="2" customFormat="1" ht="21.75" customHeight="1">
      <c r="A435" s="38"/>
      <c r="B435" s="39"/>
      <c r="C435" s="219" t="s">
        <v>1868</v>
      </c>
      <c r="D435" s="219" t="s">
        <v>248</v>
      </c>
      <c r="E435" s="220" t="s">
        <v>2933</v>
      </c>
      <c r="F435" s="221" t="s">
        <v>2920</v>
      </c>
      <c r="G435" s="222" t="s">
        <v>1966</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1869</v>
      </c>
    </row>
    <row r="436" s="2" customFormat="1" ht="16.5" customHeight="1">
      <c r="A436" s="38"/>
      <c r="B436" s="39"/>
      <c r="C436" s="219" t="s">
        <v>1155</v>
      </c>
      <c r="D436" s="219" t="s">
        <v>248</v>
      </c>
      <c r="E436" s="220" t="s">
        <v>2921</v>
      </c>
      <c r="F436" s="221" t="s">
        <v>2924</v>
      </c>
      <c r="G436" s="222" t="s">
        <v>1966</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1870</v>
      </c>
    </row>
    <row r="437" s="2" customFormat="1" ht="16.5" customHeight="1">
      <c r="A437" s="38"/>
      <c r="B437" s="39"/>
      <c r="C437" s="219" t="s">
        <v>1871</v>
      </c>
      <c r="D437" s="219" t="s">
        <v>248</v>
      </c>
      <c r="E437" s="220" t="s">
        <v>6560</v>
      </c>
      <c r="F437" s="221" t="s">
        <v>2889</v>
      </c>
      <c r="G437" s="222" t="s">
        <v>1966</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1874</v>
      </c>
    </row>
    <row r="438" s="2" customFormat="1" ht="24.15" customHeight="1">
      <c r="A438" s="38"/>
      <c r="B438" s="39"/>
      <c r="C438" s="219" t="s">
        <v>516</v>
      </c>
      <c r="D438" s="219" t="s">
        <v>248</v>
      </c>
      <c r="E438" s="220" t="s">
        <v>2951</v>
      </c>
      <c r="F438" s="221" t="s">
        <v>2952</v>
      </c>
      <c r="G438" s="222" t="s">
        <v>1966</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3079</v>
      </c>
    </row>
    <row r="439" s="2" customFormat="1" ht="21.75" customHeight="1">
      <c r="A439" s="38"/>
      <c r="B439" s="39"/>
      <c r="C439" s="219" t="s">
        <v>641</v>
      </c>
      <c r="D439" s="219" t="s">
        <v>248</v>
      </c>
      <c r="E439" s="220" t="s">
        <v>2953</v>
      </c>
      <c r="F439" s="221" t="s">
        <v>2954</v>
      </c>
      <c r="G439" s="222" t="s">
        <v>1966</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3080</v>
      </c>
    </row>
    <row r="440" s="2" customFormat="1" ht="24.15" customHeight="1">
      <c r="A440" s="38"/>
      <c r="B440" s="39"/>
      <c r="C440" s="219" t="s">
        <v>1162</v>
      </c>
      <c r="D440" s="219" t="s">
        <v>248</v>
      </c>
      <c r="E440" s="220" t="s">
        <v>2955</v>
      </c>
      <c r="F440" s="221" t="s">
        <v>2956</v>
      </c>
      <c r="G440" s="222" t="s">
        <v>1966</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3081</v>
      </c>
    </row>
    <row r="441" s="2" customFormat="1" ht="24.15" customHeight="1">
      <c r="A441" s="38"/>
      <c r="B441" s="39"/>
      <c r="C441" s="219" t="s">
        <v>3082</v>
      </c>
      <c r="D441" s="219" t="s">
        <v>248</v>
      </c>
      <c r="E441" s="220" t="s">
        <v>2957</v>
      </c>
      <c r="F441" s="221" t="s">
        <v>2958</v>
      </c>
      <c r="G441" s="222" t="s">
        <v>1966</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3083</v>
      </c>
    </row>
    <row r="442" s="2" customFormat="1" ht="24.15" customHeight="1">
      <c r="A442" s="38"/>
      <c r="B442" s="39"/>
      <c r="C442" s="219" t="s">
        <v>1167</v>
      </c>
      <c r="D442" s="219" t="s">
        <v>248</v>
      </c>
      <c r="E442" s="220" t="s">
        <v>2959</v>
      </c>
      <c r="F442" s="221" t="s">
        <v>2960</v>
      </c>
      <c r="G442" s="222" t="s">
        <v>1966</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3084</v>
      </c>
    </row>
    <row r="443" s="2" customFormat="1" ht="24.15" customHeight="1">
      <c r="A443" s="38"/>
      <c r="B443" s="39"/>
      <c r="C443" s="219" t="s">
        <v>3085</v>
      </c>
      <c r="D443" s="219" t="s">
        <v>248</v>
      </c>
      <c r="E443" s="220" t="s">
        <v>6637</v>
      </c>
      <c r="F443" s="221" t="s">
        <v>2962</v>
      </c>
      <c r="G443" s="222" t="s">
        <v>1966</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3086</v>
      </c>
    </row>
    <row r="444" s="2" customFormat="1" ht="24.15" customHeight="1">
      <c r="A444" s="38"/>
      <c r="B444" s="39"/>
      <c r="C444" s="219" t="s">
        <v>1173</v>
      </c>
      <c r="D444" s="219" t="s">
        <v>248</v>
      </c>
      <c r="E444" s="220" t="s">
        <v>6638</v>
      </c>
      <c r="F444" s="221" t="s">
        <v>2964</v>
      </c>
      <c r="G444" s="222" t="s">
        <v>1966</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3087</v>
      </c>
    </row>
    <row r="445" s="2" customFormat="1" ht="24.15" customHeight="1">
      <c r="A445" s="38"/>
      <c r="B445" s="39"/>
      <c r="C445" s="219" t="s">
        <v>3088</v>
      </c>
      <c r="D445" s="219" t="s">
        <v>248</v>
      </c>
      <c r="E445" s="220" t="s">
        <v>6653</v>
      </c>
      <c r="F445" s="221" t="s">
        <v>2899</v>
      </c>
      <c r="G445" s="222" t="s">
        <v>2900</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3089</v>
      </c>
    </row>
    <row r="446" s="2" customFormat="1" ht="24.15" customHeight="1">
      <c r="A446" s="38"/>
      <c r="B446" s="39"/>
      <c r="C446" s="219" t="s">
        <v>1176</v>
      </c>
      <c r="D446" s="219" t="s">
        <v>248</v>
      </c>
      <c r="E446" s="220" t="s">
        <v>6654</v>
      </c>
      <c r="F446" s="221" t="s">
        <v>2902</v>
      </c>
      <c r="G446" s="222" t="s">
        <v>2900</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3090</v>
      </c>
    </row>
    <row r="447" s="2" customFormat="1" ht="24.15" customHeight="1">
      <c r="A447" s="38"/>
      <c r="B447" s="39"/>
      <c r="C447" s="219" t="s">
        <v>3091</v>
      </c>
      <c r="D447" s="219" t="s">
        <v>248</v>
      </c>
      <c r="E447" s="220" t="s">
        <v>6655</v>
      </c>
      <c r="F447" s="221" t="s">
        <v>2904</v>
      </c>
      <c r="G447" s="222" t="s">
        <v>1966</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3092</v>
      </c>
    </row>
    <row r="448" s="2" customFormat="1" ht="16.5" customHeight="1">
      <c r="A448" s="38"/>
      <c r="B448" s="39"/>
      <c r="C448" s="219" t="s">
        <v>1181</v>
      </c>
      <c r="D448" s="219" t="s">
        <v>248</v>
      </c>
      <c r="E448" s="220" t="s">
        <v>6656</v>
      </c>
      <c r="F448" s="221" t="s">
        <v>2906</v>
      </c>
      <c r="G448" s="222" t="s">
        <v>1966</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3093</v>
      </c>
    </row>
    <row r="449" s="11" customFormat="1" ht="25.92" customHeight="1">
      <c r="A449" s="11"/>
      <c r="B449" s="205"/>
      <c r="C449" s="206"/>
      <c r="D449" s="207" t="s">
        <v>76</v>
      </c>
      <c r="E449" s="208" t="s">
        <v>3224</v>
      </c>
      <c r="F449" s="208" t="s">
        <v>6657</v>
      </c>
      <c r="G449" s="206"/>
      <c r="H449" s="206"/>
      <c r="I449" s="209"/>
      <c r="J449" s="210">
        <f>BK449</f>
        <v>0</v>
      </c>
      <c r="K449" s="206"/>
      <c r="L449" s="211"/>
      <c r="M449" s="212"/>
      <c r="N449" s="213"/>
      <c r="O449" s="213"/>
      <c r="P449" s="214">
        <f>SUM(P450:P471)</f>
        <v>0</v>
      </c>
      <c r="Q449" s="213"/>
      <c r="R449" s="214">
        <f>SUM(R450:R471)</f>
        <v>0</v>
      </c>
      <c r="S449" s="213"/>
      <c r="T449" s="215">
        <f>SUM(T450:T471)</f>
        <v>0</v>
      </c>
      <c r="U449" s="11"/>
      <c r="V449" s="11"/>
      <c r="W449" s="11"/>
      <c r="X449" s="11"/>
      <c r="Y449" s="11"/>
      <c r="Z449" s="11"/>
      <c r="AA449" s="11"/>
      <c r="AB449" s="11"/>
      <c r="AC449" s="11"/>
      <c r="AD449" s="11"/>
      <c r="AE449" s="11"/>
      <c r="AR449" s="216" t="s">
        <v>85</v>
      </c>
      <c r="AT449" s="217" t="s">
        <v>76</v>
      </c>
      <c r="AU449" s="217" t="s">
        <v>77</v>
      </c>
      <c r="AY449" s="216" t="s">
        <v>247</v>
      </c>
      <c r="BK449" s="218">
        <f>SUM(BK450:BK471)</f>
        <v>0</v>
      </c>
    </row>
    <row r="450" s="2" customFormat="1" ht="24.15" customHeight="1">
      <c r="A450" s="38"/>
      <c r="B450" s="39"/>
      <c r="C450" s="219" t="s">
        <v>3094</v>
      </c>
      <c r="D450" s="219" t="s">
        <v>248</v>
      </c>
      <c r="E450" s="220" t="s">
        <v>6658</v>
      </c>
      <c r="F450" s="221" t="s">
        <v>6651</v>
      </c>
      <c r="G450" s="222" t="s">
        <v>1966</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3095</v>
      </c>
    </row>
    <row r="451" s="2" customFormat="1" ht="16.5" customHeight="1">
      <c r="A451" s="38"/>
      <c r="B451" s="39"/>
      <c r="C451" s="219" t="s">
        <v>1187</v>
      </c>
      <c r="D451" s="219" t="s">
        <v>248</v>
      </c>
      <c r="E451" s="220" t="s">
        <v>2911</v>
      </c>
      <c r="F451" s="221" t="s">
        <v>2912</v>
      </c>
      <c r="G451" s="222" t="s">
        <v>1966</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3097</v>
      </c>
    </row>
    <row r="452" s="2" customFormat="1" ht="21.75" customHeight="1">
      <c r="A452" s="38"/>
      <c r="B452" s="39"/>
      <c r="C452" s="219" t="s">
        <v>3098</v>
      </c>
      <c r="D452" s="219" t="s">
        <v>248</v>
      </c>
      <c r="E452" s="220" t="s">
        <v>2915</v>
      </c>
      <c r="F452" s="221" t="s">
        <v>2914</v>
      </c>
      <c r="G452" s="222" t="s">
        <v>1966</v>
      </c>
      <c r="H452" s="223">
        <v>3</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3100</v>
      </c>
    </row>
    <row r="453" s="2" customFormat="1" ht="24.15" customHeight="1">
      <c r="A453" s="38"/>
      <c r="B453" s="39"/>
      <c r="C453" s="219" t="s">
        <v>1194</v>
      </c>
      <c r="D453" s="219" t="s">
        <v>248</v>
      </c>
      <c r="E453" s="220" t="s">
        <v>2945</v>
      </c>
      <c r="F453" s="221" t="s">
        <v>2946</v>
      </c>
      <c r="G453" s="222" t="s">
        <v>1966</v>
      </c>
      <c r="H453" s="223">
        <v>1</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3102</v>
      </c>
    </row>
    <row r="454" s="2" customFormat="1" ht="24.15" customHeight="1">
      <c r="A454" s="38"/>
      <c r="B454" s="39"/>
      <c r="C454" s="219" t="s">
        <v>3103</v>
      </c>
      <c r="D454" s="219" t="s">
        <v>248</v>
      </c>
      <c r="E454" s="220" t="s">
        <v>2913</v>
      </c>
      <c r="F454" s="221" t="s">
        <v>2916</v>
      </c>
      <c r="G454" s="222" t="s">
        <v>1966</v>
      </c>
      <c r="H454" s="223">
        <v>1</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3105</v>
      </c>
    </row>
    <row r="455" s="2" customFormat="1" ht="21.75" customHeight="1">
      <c r="A455" s="38"/>
      <c r="B455" s="39"/>
      <c r="C455" s="219" t="s">
        <v>1200</v>
      </c>
      <c r="D455" s="219" t="s">
        <v>248</v>
      </c>
      <c r="E455" s="220" t="s">
        <v>6595</v>
      </c>
      <c r="F455" s="221" t="s">
        <v>2885</v>
      </c>
      <c r="G455" s="222" t="s">
        <v>1966</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3109</v>
      </c>
    </row>
    <row r="456" s="2" customFormat="1" ht="21.75" customHeight="1">
      <c r="A456" s="38"/>
      <c r="B456" s="39"/>
      <c r="C456" s="219" t="s">
        <v>3110</v>
      </c>
      <c r="D456" s="219" t="s">
        <v>248</v>
      </c>
      <c r="E456" s="220" t="s">
        <v>6551</v>
      </c>
      <c r="F456" s="221" t="s">
        <v>2950</v>
      </c>
      <c r="G456" s="222" t="s">
        <v>1966</v>
      </c>
      <c r="H456" s="223">
        <v>6</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3111</v>
      </c>
    </row>
    <row r="457" s="2" customFormat="1" ht="21.75" customHeight="1">
      <c r="A457" s="38"/>
      <c r="B457" s="39"/>
      <c r="C457" s="219" t="s">
        <v>1204</v>
      </c>
      <c r="D457" s="219" t="s">
        <v>248</v>
      </c>
      <c r="E457" s="220" t="s">
        <v>2949</v>
      </c>
      <c r="F457" s="221" t="s">
        <v>2922</v>
      </c>
      <c r="G457" s="222" t="s">
        <v>1966</v>
      </c>
      <c r="H457" s="223">
        <v>2</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3112</v>
      </c>
    </row>
    <row r="458" s="2" customFormat="1" ht="21.75" customHeight="1">
      <c r="A458" s="38"/>
      <c r="B458" s="39"/>
      <c r="C458" s="219" t="s">
        <v>3113</v>
      </c>
      <c r="D458" s="219" t="s">
        <v>248</v>
      </c>
      <c r="E458" s="220" t="s">
        <v>2933</v>
      </c>
      <c r="F458" s="221" t="s">
        <v>2920</v>
      </c>
      <c r="G458" s="222" t="s">
        <v>1966</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3114</v>
      </c>
    </row>
    <row r="459" s="2" customFormat="1" ht="16.5" customHeight="1">
      <c r="A459" s="38"/>
      <c r="B459" s="39"/>
      <c r="C459" s="219" t="s">
        <v>1209</v>
      </c>
      <c r="D459" s="219" t="s">
        <v>248</v>
      </c>
      <c r="E459" s="220" t="s">
        <v>2921</v>
      </c>
      <c r="F459" s="221" t="s">
        <v>2924</v>
      </c>
      <c r="G459" s="222" t="s">
        <v>1966</v>
      </c>
      <c r="H459" s="223">
        <v>1</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3115</v>
      </c>
    </row>
    <row r="460" s="2" customFormat="1" ht="16.5" customHeight="1">
      <c r="A460" s="38"/>
      <c r="B460" s="39"/>
      <c r="C460" s="219" t="s">
        <v>3116</v>
      </c>
      <c r="D460" s="219" t="s">
        <v>248</v>
      </c>
      <c r="E460" s="220" t="s">
        <v>6560</v>
      </c>
      <c r="F460" s="221" t="s">
        <v>2889</v>
      </c>
      <c r="G460" s="222" t="s">
        <v>1966</v>
      </c>
      <c r="H460" s="223">
        <v>2</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3117</v>
      </c>
    </row>
    <row r="461" s="2" customFormat="1" ht="24.15" customHeight="1">
      <c r="A461" s="38"/>
      <c r="B461" s="39"/>
      <c r="C461" s="219" t="s">
        <v>1213</v>
      </c>
      <c r="D461" s="219" t="s">
        <v>248</v>
      </c>
      <c r="E461" s="220" t="s">
        <v>2951</v>
      </c>
      <c r="F461" s="221" t="s">
        <v>2952</v>
      </c>
      <c r="G461" s="222" t="s">
        <v>1966</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3118</v>
      </c>
    </row>
    <row r="462" s="2" customFormat="1" ht="21.75" customHeight="1">
      <c r="A462" s="38"/>
      <c r="B462" s="39"/>
      <c r="C462" s="219" t="s">
        <v>3119</v>
      </c>
      <c r="D462" s="219" t="s">
        <v>248</v>
      </c>
      <c r="E462" s="220" t="s">
        <v>2953</v>
      </c>
      <c r="F462" s="221" t="s">
        <v>2954</v>
      </c>
      <c r="G462" s="222" t="s">
        <v>1966</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3120</v>
      </c>
    </row>
    <row r="463" s="2" customFormat="1" ht="24.15" customHeight="1">
      <c r="A463" s="38"/>
      <c r="B463" s="39"/>
      <c r="C463" s="219" t="s">
        <v>1218</v>
      </c>
      <c r="D463" s="219" t="s">
        <v>248</v>
      </c>
      <c r="E463" s="220" t="s">
        <v>2955</v>
      </c>
      <c r="F463" s="221" t="s">
        <v>2956</v>
      </c>
      <c r="G463" s="222" t="s">
        <v>1966</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3121</v>
      </c>
    </row>
    <row r="464" s="2" customFormat="1" ht="24.15" customHeight="1">
      <c r="A464" s="38"/>
      <c r="B464" s="39"/>
      <c r="C464" s="219" t="s">
        <v>3122</v>
      </c>
      <c r="D464" s="219" t="s">
        <v>248</v>
      </c>
      <c r="E464" s="220" t="s">
        <v>2957</v>
      </c>
      <c r="F464" s="221" t="s">
        <v>2958</v>
      </c>
      <c r="G464" s="222" t="s">
        <v>1966</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3123</v>
      </c>
    </row>
    <row r="465" s="2" customFormat="1" ht="24.15" customHeight="1">
      <c r="A465" s="38"/>
      <c r="B465" s="39"/>
      <c r="C465" s="219" t="s">
        <v>1222</v>
      </c>
      <c r="D465" s="219" t="s">
        <v>248</v>
      </c>
      <c r="E465" s="220" t="s">
        <v>2959</v>
      </c>
      <c r="F465" s="221" t="s">
        <v>2960</v>
      </c>
      <c r="G465" s="222" t="s">
        <v>1966</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3124</v>
      </c>
    </row>
    <row r="466" s="2" customFormat="1" ht="24.15" customHeight="1">
      <c r="A466" s="38"/>
      <c r="B466" s="39"/>
      <c r="C466" s="219" t="s">
        <v>3125</v>
      </c>
      <c r="D466" s="219" t="s">
        <v>248</v>
      </c>
      <c r="E466" s="220" t="s">
        <v>6659</v>
      </c>
      <c r="F466" s="221" t="s">
        <v>6660</v>
      </c>
      <c r="G466" s="222" t="s">
        <v>1966</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3126</v>
      </c>
    </row>
    <row r="467" s="2" customFormat="1" ht="24.15" customHeight="1">
      <c r="A467" s="38"/>
      <c r="B467" s="39"/>
      <c r="C467" s="219" t="s">
        <v>1225</v>
      </c>
      <c r="D467" s="219" t="s">
        <v>248</v>
      </c>
      <c r="E467" s="220" t="s">
        <v>6638</v>
      </c>
      <c r="F467" s="221" t="s">
        <v>2964</v>
      </c>
      <c r="G467" s="222" t="s">
        <v>1966</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3127</v>
      </c>
    </row>
    <row r="468" s="2" customFormat="1" ht="24.15" customHeight="1">
      <c r="A468" s="38"/>
      <c r="B468" s="39"/>
      <c r="C468" s="219" t="s">
        <v>3128</v>
      </c>
      <c r="D468" s="219" t="s">
        <v>248</v>
      </c>
      <c r="E468" s="220" t="s">
        <v>6661</v>
      </c>
      <c r="F468" s="221" t="s">
        <v>2899</v>
      </c>
      <c r="G468" s="222" t="s">
        <v>2900</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3129</v>
      </c>
    </row>
    <row r="469" s="2" customFormat="1" ht="24.15" customHeight="1">
      <c r="A469" s="38"/>
      <c r="B469" s="39"/>
      <c r="C469" s="219" t="s">
        <v>1230</v>
      </c>
      <c r="D469" s="219" t="s">
        <v>248</v>
      </c>
      <c r="E469" s="220" t="s">
        <v>6662</v>
      </c>
      <c r="F469" s="221" t="s">
        <v>2902</v>
      </c>
      <c r="G469" s="222" t="s">
        <v>2900</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3130</v>
      </c>
    </row>
    <row r="470" s="2" customFormat="1" ht="24.15" customHeight="1">
      <c r="A470" s="38"/>
      <c r="B470" s="39"/>
      <c r="C470" s="219" t="s">
        <v>3131</v>
      </c>
      <c r="D470" s="219" t="s">
        <v>248</v>
      </c>
      <c r="E470" s="220" t="s">
        <v>6663</v>
      </c>
      <c r="F470" s="221" t="s">
        <v>2904</v>
      </c>
      <c r="G470" s="222" t="s">
        <v>1966</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3132</v>
      </c>
    </row>
    <row r="471" s="2" customFormat="1" ht="16.5" customHeight="1">
      <c r="A471" s="38"/>
      <c r="B471" s="39"/>
      <c r="C471" s="219" t="s">
        <v>1233</v>
      </c>
      <c r="D471" s="219" t="s">
        <v>248</v>
      </c>
      <c r="E471" s="220" t="s">
        <v>6664</v>
      </c>
      <c r="F471" s="221" t="s">
        <v>2906</v>
      </c>
      <c r="G471" s="222" t="s">
        <v>1966</v>
      </c>
      <c r="H471" s="223">
        <v>1</v>
      </c>
      <c r="I471" s="224"/>
      <c r="J471" s="225">
        <f>ROUND(I471*H471,2)</f>
        <v>0</v>
      </c>
      <c r="K471" s="221" t="s">
        <v>1</v>
      </c>
      <c r="L471" s="44"/>
      <c r="M471" s="226" t="s">
        <v>1</v>
      </c>
      <c r="N471" s="227" t="s">
        <v>42</v>
      </c>
      <c r="O471" s="91"/>
      <c r="P471" s="228">
        <f>O471*H471</f>
        <v>0</v>
      </c>
      <c r="Q471" s="228">
        <v>0</v>
      </c>
      <c r="R471" s="228">
        <f>Q471*H471</f>
        <v>0</v>
      </c>
      <c r="S471" s="228">
        <v>0</v>
      </c>
      <c r="T471" s="229">
        <f>S471*H471</f>
        <v>0</v>
      </c>
      <c r="U471" s="38"/>
      <c r="V471" s="38"/>
      <c r="W471" s="38"/>
      <c r="X471" s="38"/>
      <c r="Y471" s="38"/>
      <c r="Z471" s="38"/>
      <c r="AA471" s="38"/>
      <c r="AB471" s="38"/>
      <c r="AC471" s="38"/>
      <c r="AD471" s="38"/>
      <c r="AE471" s="38"/>
      <c r="AR471" s="230" t="s">
        <v>264</v>
      </c>
      <c r="AT471" s="230" t="s">
        <v>248</v>
      </c>
      <c r="AU471" s="230" t="s">
        <v>85</v>
      </c>
      <c r="AY471" s="17" t="s">
        <v>247</v>
      </c>
      <c r="BE471" s="231">
        <f>IF(N471="základní",J471,0)</f>
        <v>0</v>
      </c>
      <c r="BF471" s="231">
        <f>IF(N471="snížená",J471,0)</f>
        <v>0</v>
      </c>
      <c r="BG471" s="231">
        <f>IF(N471="zákl. přenesená",J471,0)</f>
        <v>0</v>
      </c>
      <c r="BH471" s="231">
        <f>IF(N471="sníž. přenesená",J471,0)</f>
        <v>0</v>
      </c>
      <c r="BI471" s="231">
        <f>IF(N471="nulová",J471,0)</f>
        <v>0</v>
      </c>
      <c r="BJ471" s="17" t="s">
        <v>85</v>
      </c>
      <c r="BK471" s="231">
        <f>ROUND(I471*H471,2)</f>
        <v>0</v>
      </c>
      <c r="BL471" s="17" t="s">
        <v>264</v>
      </c>
      <c r="BM471" s="230" t="s">
        <v>3133</v>
      </c>
    </row>
    <row r="472" s="11" customFormat="1" ht="25.92" customHeight="1">
      <c r="A472" s="11"/>
      <c r="B472" s="205"/>
      <c r="C472" s="206"/>
      <c r="D472" s="207" t="s">
        <v>76</v>
      </c>
      <c r="E472" s="208" t="s">
        <v>3260</v>
      </c>
      <c r="F472" s="208" t="s">
        <v>6665</v>
      </c>
      <c r="G472" s="206"/>
      <c r="H472" s="206"/>
      <c r="I472" s="209"/>
      <c r="J472" s="210">
        <f>BK472</f>
        <v>0</v>
      </c>
      <c r="K472" s="206"/>
      <c r="L472" s="211"/>
      <c r="M472" s="212"/>
      <c r="N472" s="213"/>
      <c r="O472" s="213"/>
      <c r="P472" s="214">
        <f>SUM(P473:P494)</f>
        <v>0</v>
      </c>
      <c r="Q472" s="213"/>
      <c r="R472" s="214">
        <f>SUM(R473:R494)</f>
        <v>0</v>
      </c>
      <c r="S472" s="213"/>
      <c r="T472" s="215">
        <f>SUM(T473:T494)</f>
        <v>0</v>
      </c>
      <c r="U472" s="11"/>
      <c r="V472" s="11"/>
      <c r="W472" s="11"/>
      <c r="X472" s="11"/>
      <c r="Y472" s="11"/>
      <c r="Z472" s="11"/>
      <c r="AA472" s="11"/>
      <c r="AB472" s="11"/>
      <c r="AC472" s="11"/>
      <c r="AD472" s="11"/>
      <c r="AE472" s="11"/>
      <c r="AR472" s="216" t="s">
        <v>85</v>
      </c>
      <c r="AT472" s="217" t="s">
        <v>76</v>
      </c>
      <c r="AU472" s="217" t="s">
        <v>77</v>
      </c>
      <c r="AY472" s="216" t="s">
        <v>247</v>
      </c>
      <c r="BK472" s="218">
        <f>SUM(BK473:BK494)</f>
        <v>0</v>
      </c>
    </row>
    <row r="473" s="2" customFormat="1" ht="24.15" customHeight="1">
      <c r="A473" s="38"/>
      <c r="B473" s="39"/>
      <c r="C473" s="219" t="s">
        <v>3134</v>
      </c>
      <c r="D473" s="219" t="s">
        <v>248</v>
      </c>
      <c r="E473" s="220" t="s">
        <v>3135</v>
      </c>
      <c r="F473" s="221" t="s">
        <v>6636</v>
      </c>
      <c r="G473" s="222" t="s">
        <v>1966</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3136</v>
      </c>
    </row>
    <row r="474" s="2" customFormat="1" ht="16.5" customHeight="1">
      <c r="A474" s="38"/>
      <c r="B474" s="39"/>
      <c r="C474" s="219" t="s">
        <v>1239</v>
      </c>
      <c r="D474" s="219" t="s">
        <v>248</v>
      </c>
      <c r="E474" s="220" t="s">
        <v>2911</v>
      </c>
      <c r="F474" s="221" t="s">
        <v>2912</v>
      </c>
      <c r="G474" s="222" t="s">
        <v>1966</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3138</v>
      </c>
    </row>
    <row r="475" s="2" customFormat="1" ht="21.75" customHeight="1">
      <c r="A475" s="38"/>
      <c r="B475" s="39"/>
      <c r="C475" s="219" t="s">
        <v>3139</v>
      </c>
      <c r="D475" s="219" t="s">
        <v>248</v>
      </c>
      <c r="E475" s="220" t="s">
        <v>2915</v>
      </c>
      <c r="F475" s="221" t="s">
        <v>2914</v>
      </c>
      <c r="G475" s="222" t="s">
        <v>1966</v>
      </c>
      <c r="H475" s="223">
        <v>2</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3141</v>
      </c>
    </row>
    <row r="476" s="2" customFormat="1" ht="24.15" customHeight="1">
      <c r="A476" s="38"/>
      <c r="B476" s="39"/>
      <c r="C476" s="219" t="s">
        <v>1243</v>
      </c>
      <c r="D476" s="219" t="s">
        <v>248</v>
      </c>
      <c r="E476" s="220" t="s">
        <v>2945</v>
      </c>
      <c r="F476" s="221" t="s">
        <v>2946</v>
      </c>
      <c r="G476" s="222" t="s">
        <v>1966</v>
      </c>
      <c r="H476" s="223">
        <v>1</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3143</v>
      </c>
    </row>
    <row r="477" s="2" customFormat="1" ht="24.15" customHeight="1">
      <c r="A477" s="38"/>
      <c r="B477" s="39"/>
      <c r="C477" s="219" t="s">
        <v>3146</v>
      </c>
      <c r="D477" s="219" t="s">
        <v>248</v>
      </c>
      <c r="E477" s="220" t="s">
        <v>2913</v>
      </c>
      <c r="F477" s="221" t="s">
        <v>2916</v>
      </c>
      <c r="G477" s="222" t="s">
        <v>1966</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3148</v>
      </c>
    </row>
    <row r="478" s="2" customFormat="1" ht="21.75" customHeight="1">
      <c r="A478" s="38"/>
      <c r="B478" s="39"/>
      <c r="C478" s="219" t="s">
        <v>1247</v>
      </c>
      <c r="D478" s="219" t="s">
        <v>248</v>
      </c>
      <c r="E478" s="220" t="s">
        <v>6595</v>
      </c>
      <c r="F478" s="221" t="s">
        <v>2885</v>
      </c>
      <c r="G478" s="222" t="s">
        <v>1966</v>
      </c>
      <c r="H478" s="223">
        <v>1</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3149</v>
      </c>
    </row>
    <row r="479" s="2" customFormat="1" ht="21.75" customHeight="1">
      <c r="A479" s="38"/>
      <c r="B479" s="39"/>
      <c r="C479" s="219" t="s">
        <v>3150</v>
      </c>
      <c r="D479" s="219" t="s">
        <v>248</v>
      </c>
      <c r="E479" s="220" t="s">
        <v>6551</v>
      </c>
      <c r="F479" s="221" t="s">
        <v>2950</v>
      </c>
      <c r="G479" s="222" t="s">
        <v>1966</v>
      </c>
      <c r="H479" s="223">
        <v>4</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3151</v>
      </c>
    </row>
    <row r="480" s="2" customFormat="1" ht="21.75" customHeight="1">
      <c r="A480" s="38"/>
      <c r="B480" s="39"/>
      <c r="C480" s="219" t="s">
        <v>1251</v>
      </c>
      <c r="D480" s="219" t="s">
        <v>248</v>
      </c>
      <c r="E480" s="220" t="s">
        <v>2949</v>
      </c>
      <c r="F480" s="221" t="s">
        <v>2922</v>
      </c>
      <c r="G480" s="222" t="s">
        <v>1966</v>
      </c>
      <c r="H480" s="223">
        <v>2</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3152</v>
      </c>
    </row>
    <row r="481" s="2" customFormat="1" ht="21.75" customHeight="1">
      <c r="A481" s="38"/>
      <c r="B481" s="39"/>
      <c r="C481" s="219" t="s">
        <v>3153</v>
      </c>
      <c r="D481" s="219" t="s">
        <v>248</v>
      </c>
      <c r="E481" s="220" t="s">
        <v>2933</v>
      </c>
      <c r="F481" s="221" t="s">
        <v>2920</v>
      </c>
      <c r="G481" s="222" t="s">
        <v>1966</v>
      </c>
      <c r="H481" s="223">
        <v>1</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3154</v>
      </c>
    </row>
    <row r="482" s="2" customFormat="1" ht="16.5" customHeight="1">
      <c r="A482" s="38"/>
      <c r="B482" s="39"/>
      <c r="C482" s="219" t="s">
        <v>1256</v>
      </c>
      <c r="D482" s="219" t="s">
        <v>248</v>
      </c>
      <c r="E482" s="220" t="s">
        <v>2921</v>
      </c>
      <c r="F482" s="221" t="s">
        <v>2924</v>
      </c>
      <c r="G482" s="222" t="s">
        <v>1966</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3155</v>
      </c>
    </row>
    <row r="483" s="2" customFormat="1" ht="16.5" customHeight="1">
      <c r="A483" s="38"/>
      <c r="B483" s="39"/>
      <c r="C483" s="219" t="s">
        <v>3156</v>
      </c>
      <c r="D483" s="219" t="s">
        <v>248</v>
      </c>
      <c r="E483" s="220" t="s">
        <v>6560</v>
      </c>
      <c r="F483" s="221" t="s">
        <v>2889</v>
      </c>
      <c r="G483" s="222" t="s">
        <v>1966</v>
      </c>
      <c r="H483" s="223">
        <v>2</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3157</v>
      </c>
    </row>
    <row r="484" s="2" customFormat="1" ht="24.15" customHeight="1">
      <c r="A484" s="38"/>
      <c r="B484" s="39"/>
      <c r="C484" s="219" t="s">
        <v>1260</v>
      </c>
      <c r="D484" s="219" t="s">
        <v>248</v>
      </c>
      <c r="E484" s="220" t="s">
        <v>2951</v>
      </c>
      <c r="F484" s="221" t="s">
        <v>2952</v>
      </c>
      <c r="G484" s="222" t="s">
        <v>1966</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3158</v>
      </c>
    </row>
    <row r="485" s="2" customFormat="1" ht="21.75" customHeight="1">
      <c r="A485" s="38"/>
      <c r="B485" s="39"/>
      <c r="C485" s="219" t="s">
        <v>3159</v>
      </c>
      <c r="D485" s="219" t="s">
        <v>248</v>
      </c>
      <c r="E485" s="220" t="s">
        <v>2953</v>
      </c>
      <c r="F485" s="221" t="s">
        <v>2954</v>
      </c>
      <c r="G485" s="222" t="s">
        <v>1966</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3160</v>
      </c>
    </row>
    <row r="486" s="2" customFormat="1" ht="24.15" customHeight="1">
      <c r="A486" s="38"/>
      <c r="B486" s="39"/>
      <c r="C486" s="219" t="s">
        <v>1264</v>
      </c>
      <c r="D486" s="219" t="s">
        <v>248</v>
      </c>
      <c r="E486" s="220" t="s">
        <v>2955</v>
      </c>
      <c r="F486" s="221" t="s">
        <v>2956</v>
      </c>
      <c r="G486" s="222" t="s">
        <v>1966</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3161</v>
      </c>
    </row>
    <row r="487" s="2" customFormat="1" ht="24.15" customHeight="1">
      <c r="A487" s="38"/>
      <c r="B487" s="39"/>
      <c r="C487" s="219" t="s">
        <v>3162</v>
      </c>
      <c r="D487" s="219" t="s">
        <v>248</v>
      </c>
      <c r="E487" s="220" t="s">
        <v>2957</v>
      </c>
      <c r="F487" s="221" t="s">
        <v>2958</v>
      </c>
      <c r="G487" s="222" t="s">
        <v>1966</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3163</v>
      </c>
    </row>
    <row r="488" s="2" customFormat="1" ht="24.15" customHeight="1">
      <c r="A488" s="38"/>
      <c r="B488" s="39"/>
      <c r="C488" s="219" t="s">
        <v>1268</v>
      </c>
      <c r="D488" s="219" t="s">
        <v>248</v>
      </c>
      <c r="E488" s="220" t="s">
        <v>2959</v>
      </c>
      <c r="F488" s="221" t="s">
        <v>2960</v>
      </c>
      <c r="G488" s="222" t="s">
        <v>1966</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3164</v>
      </c>
    </row>
    <row r="489" s="2" customFormat="1" ht="24.15" customHeight="1">
      <c r="A489" s="38"/>
      <c r="B489" s="39"/>
      <c r="C489" s="219" t="s">
        <v>3165</v>
      </c>
      <c r="D489" s="219" t="s">
        <v>248</v>
      </c>
      <c r="E489" s="220" t="s">
        <v>6637</v>
      </c>
      <c r="F489" s="221" t="s">
        <v>2962</v>
      </c>
      <c r="G489" s="222" t="s">
        <v>1966</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3166</v>
      </c>
    </row>
    <row r="490" s="2" customFormat="1" ht="24.15" customHeight="1">
      <c r="A490" s="38"/>
      <c r="B490" s="39"/>
      <c r="C490" s="219" t="s">
        <v>1272</v>
      </c>
      <c r="D490" s="219" t="s">
        <v>248</v>
      </c>
      <c r="E490" s="220" t="s">
        <v>6638</v>
      </c>
      <c r="F490" s="221" t="s">
        <v>2964</v>
      </c>
      <c r="G490" s="222" t="s">
        <v>1966</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3167</v>
      </c>
    </row>
    <row r="491" s="2" customFormat="1" ht="24.15" customHeight="1">
      <c r="A491" s="38"/>
      <c r="B491" s="39"/>
      <c r="C491" s="219" t="s">
        <v>3168</v>
      </c>
      <c r="D491" s="219" t="s">
        <v>248</v>
      </c>
      <c r="E491" s="220" t="s">
        <v>6666</v>
      </c>
      <c r="F491" s="221" t="s">
        <v>2899</v>
      </c>
      <c r="G491" s="222" t="s">
        <v>2900</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3169</v>
      </c>
    </row>
    <row r="492" s="2" customFormat="1" ht="24.15" customHeight="1">
      <c r="A492" s="38"/>
      <c r="B492" s="39"/>
      <c r="C492" s="219" t="s">
        <v>1275</v>
      </c>
      <c r="D492" s="219" t="s">
        <v>248</v>
      </c>
      <c r="E492" s="220" t="s">
        <v>6667</v>
      </c>
      <c r="F492" s="221" t="s">
        <v>2902</v>
      </c>
      <c r="G492" s="222" t="s">
        <v>2900</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3170</v>
      </c>
    </row>
    <row r="493" s="2" customFormat="1" ht="24.15" customHeight="1">
      <c r="A493" s="38"/>
      <c r="B493" s="39"/>
      <c r="C493" s="219" t="s">
        <v>3171</v>
      </c>
      <c r="D493" s="219" t="s">
        <v>248</v>
      </c>
      <c r="E493" s="220" t="s">
        <v>6668</v>
      </c>
      <c r="F493" s="221" t="s">
        <v>2904</v>
      </c>
      <c r="G493" s="222" t="s">
        <v>1966</v>
      </c>
      <c r="H493" s="223">
        <v>1</v>
      </c>
      <c r="I493" s="224"/>
      <c r="J493" s="225">
        <f>ROUND(I493*H493,2)</f>
        <v>0</v>
      </c>
      <c r="K493" s="221" t="s">
        <v>1</v>
      </c>
      <c r="L493" s="44"/>
      <c r="M493" s="226" t="s">
        <v>1</v>
      </c>
      <c r="N493" s="227" t="s">
        <v>42</v>
      </c>
      <c r="O493" s="91"/>
      <c r="P493" s="228">
        <f>O493*H493</f>
        <v>0</v>
      </c>
      <c r="Q493" s="228">
        <v>0</v>
      </c>
      <c r="R493" s="228">
        <f>Q493*H493</f>
        <v>0</v>
      </c>
      <c r="S493" s="228">
        <v>0</v>
      </c>
      <c r="T493" s="229">
        <f>S493*H493</f>
        <v>0</v>
      </c>
      <c r="U493" s="38"/>
      <c r="V493" s="38"/>
      <c r="W493" s="38"/>
      <c r="X493" s="38"/>
      <c r="Y493" s="38"/>
      <c r="Z493" s="38"/>
      <c r="AA493" s="38"/>
      <c r="AB493" s="38"/>
      <c r="AC493" s="38"/>
      <c r="AD493" s="38"/>
      <c r="AE493" s="38"/>
      <c r="AR493" s="230" t="s">
        <v>264</v>
      </c>
      <c r="AT493" s="230" t="s">
        <v>248</v>
      </c>
      <c r="AU493" s="230" t="s">
        <v>85</v>
      </c>
      <c r="AY493" s="17" t="s">
        <v>247</v>
      </c>
      <c r="BE493" s="231">
        <f>IF(N493="základní",J493,0)</f>
        <v>0</v>
      </c>
      <c r="BF493" s="231">
        <f>IF(N493="snížená",J493,0)</f>
        <v>0</v>
      </c>
      <c r="BG493" s="231">
        <f>IF(N493="zákl. přenesená",J493,0)</f>
        <v>0</v>
      </c>
      <c r="BH493" s="231">
        <f>IF(N493="sníž. přenesená",J493,0)</f>
        <v>0</v>
      </c>
      <c r="BI493" s="231">
        <f>IF(N493="nulová",J493,0)</f>
        <v>0</v>
      </c>
      <c r="BJ493" s="17" t="s">
        <v>85</v>
      </c>
      <c r="BK493" s="231">
        <f>ROUND(I493*H493,2)</f>
        <v>0</v>
      </c>
      <c r="BL493" s="17" t="s">
        <v>264</v>
      </c>
      <c r="BM493" s="230" t="s">
        <v>3172</v>
      </c>
    </row>
    <row r="494" s="2" customFormat="1" ht="16.5" customHeight="1">
      <c r="A494" s="38"/>
      <c r="B494" s="39"/>
      <c r="C494" s="219" t="s">
        <v>1280</v>
      </c>
      <c r="D494" s="219" t="s">
        <v>248</v>
      </c>
      <c r="E494" s="220" t="s">
        <v>3173</v>
      </c>
      <c r="F494" s="221" t="s">
        <v>2906</v>
      </c>
      <c r="G494" s="222" t="s">
        <v>1966</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3174</v>
      </c>
    </row>
    <row r="495" s="11" customFormat="1" ht="25.92" customHeight="1">
      <c r="A495" s="11"/>
      <c r="B495" s="205"/>
      <c r="C495" s="206"/>
      <c r="D495" s="207" t="s">
        <v>76</v>
      </c>
      <c r="E495" s="208" t="s">
        <v>3297</v>
      </c>
      <c r="F495" s="208" t="s">
        <v>6669</v>
      </c>
      <c r="G495" s="206"/>
      <c r="H495" s="206"/>
      <c r="I495" s="209"/>
      <c r="J495" s="210">
        <f>BK495</f>
        <v>0</v>
      </c>
      <c r="K495" s="206"/>
      <c r="L495" s="211"/>
      <c r="M495" s="212"/>
      <c r="N495" s="213"/>
      <c r="O495" s="213"/>
      <c r="P495" s="214">
        <f>SUM(P496:P504)</f>
        <v>0</v>
      </c>
      <c r="Q495" s="213"/>
      <c r="R495" s="214">
        <f>SUM(R496:R504)</f>
        <v>0</v>
      </c>
      <c r="S495" s="213"/>
      <c r="T495" s="215">
        <f>SUM(T496:T504)</f>
        <v>0</v>
      </c>
      <c r="U495" s="11"/>
      <c r="V495" s="11"/>
      <c r="W495" s="11"/>
      <c r="X495" s="11"/>
      <c r="Y495" s="11"/>
      <c r="Z495" s="11"/>
      <c r="AA495" s="11"/>
      <c r="AB495" s="11"/>
      <c r="AC495" s="11"/>
      <c r="AD495" s="11"/>
      <c r="AE495" s="11"/>
      <c r="AR495" s="216" t="s">
        <v>85</v>
      </c>
      <c r="AT495" s="217" t="s">
        <v>76</v>
      </c>
      <c r="AU495" s="217" t="s">
        <v>77</v>
      </c>
      <c r="AY495" s="216" t="s">
        <v>247</v>
      </c>
      <c r="BK495" s="218">
        <f>SUM(BK496:BK504)</f>
        <v>0</v>
      </c>
    </row>
    <row r="496" s="2" customFormat="1" ht="24.15" customHeight="1">
      <c r="A496" s="38"/>
      <c r="B496" s="39"/>
      <c r="C496" s="219" t="s">
        <v>3175</v>
      </c>
      <c r="D496" s="219" t="s">
        <v>248</v>
      </c>
      <c r="E496" s="220" t="s">
        <v>3176</v>
      </c>
      <c r="F496" s="221" t="s">
        <v>3022</v>
      </c>
      <c r="G496" s="222" t="s">
        <v>1966</v>
      </c>
      <c r="H496" s="223">
        <v>1</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3177</v>
      </c>
    </row>
    <row r="497" s="2" customFormat="1" ht="16.5" customHeight="1">
      <c r="A497" s="38"/>
      <c r="B497" s="39"/>
      <c r="C497" s="219" t="s">
        <v>1284</v>
      </c>
      <c r="D497" s="219" t="s">
        <v>248</v>
      </c>
      <c r="E497" s="220" t="s">
        <v>6670</v>
      </c>
      <c r="F497" s="221" t="s">
        <v>6671</v>
      </c>
      <c r="G497" s="222" t="s">
        <v>1966</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3179</v>
      </c>
    </row>
    <row r="498" s="2" customFormat="1" ht="21.75" customHeight="1">
      <c r="A498" s="38"/>
      <c r="B498" s="39"/>
      <c r="C498" s="219" t="s">
        <v>3180</v>
      </c>
      <c r="D498" s="219" t="s">
        <v>248</v>
      </c>
      <c r="E498" s="220" t="s">
        <v>2915</v>
      </c>
      <c r="F498" s="221" t="s">
        <v>2914</v>
      </c>
      <c r="G498" s="222" t="s">
        <v>1966</v>
      </c>
      <c r="H498" s="223">
        <v>1</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3182</v>
      </c>
    </row>
    <row r="499" s="2" customFormat="1" ht="21.75" customHeight="1">
      <c r="A499" s="38"/>
      <c r="B499" s="39"/>
      <c r="C499" s="219" t="s">
        <v>1289</v>
      </c>
      <c r="D499" s="219" t="s">
        <v>248</v>
      </c>
      <c r="E499" s="220" t="s">
        <v>6551</v>
      </c>
      <c r="F499" s="221" t="s">
        <v>2950</v>
      </c>
      <c r="G499" s="222" t="s">
        <v>1966</v>
      </c>
      <c r="H499" s="223">
        <v>2</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3186</v>
      </c>
    </row>
    <row r="500" s="2" customFormat="1" ht="21.75" customHeight="1">
      <c r="A500" s="38"/>
      <c r="B500" s="39"/>
      <c r="C500" s="219" t="s">
        <v>3187</v>
      </c>
      <c r="D500" s="219" t="s">
        <v>248</v>
      </c>
      <c r="E500" s="220" t="s">
        <v>2933</v>
      </c>
      <c r="F500" s="221" t="s">
        <v>2920</v>
      </c>
      <c r="G500" s="222" t="s">
        <v>1966</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3188</v>
      </c>
    </row>
    <row r="501" s="2" customFormat="1" ht="24.15" customHeight="1">
      <c r="A501" s="38"/>
      <c r="B501" s="39"/>
      <c r="C501" s="219" t="s">
        <v>1292</v>
      </c>
      <c r="D501" s="219" t="s">
        <v>248</v>
      </c>
      <c r="E501" s="220" t="s">
        <v>6672</v>
      </c>
      <c r="F501" s="221" t="s">
        <v>2899</v>
      </c>
      <c r="G501" s="222" t="s">
        <v>2900</v>
      </c>
      <c r="H501" s="223">
        <v>1</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3189</v>
      </c>
    </row>
    <row r="502" s="2" customFormat="1" ht="24.15" customHeight="1">
      <c r="A502" s="38"/>
      <c r="B502" s="39"/>
      <c r="C502" s="219" t="s">
        <v>3190</v>
      </c>
      <c r="D502" s="219" t="s">
        <v>248</v>
      </c>
      <c r="E502" s="220" t="s">
        <v>6673</v>
      </c>
      <c r="F502" s="221" t="s">
        <v>2902</v>
      </c>
      <c r="G502" s="222" t="s">
        <v>2900</v>
      </c>
      <c r="H502" s="223">
        <v>1</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3191</v>
      </c>
    </row>
    <row r="503" s="2" customFormat="1" ht="24.15" customHeight="1">
      <c r="A503" s="38"/>
      <c r="B503" s="39"/>
      <c r="C503" s="219" t="s">
        <v>1296</v>
      </c>
      <c r="D503" s="219" t="s">
        <v>248</v>
      </c>
      <c r="E503" s="220" t="s">
        <v>6674</v>
      </c>
      <c r="F503" s="221" t="s">
        <v>2904</v>
      </c>
      <c r="G503" s="222" t="s">
        <v>1966</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3192</v>
      </c>
    </row>
    <row r="504" s="2" customFormat="1" ht="16.5" customHeight="1">
      <c r="A504" s="38"/>
      <c r="B504" s="39"/>
      <c r="C504" s="219" t="s">
        <v>3193</v>
      </c>
      <c r="D504" s="219" t="s">
        <v>248</v>
      </c>
      <c r="E504" s="220" t="s">
        <v>6675</v>
      </c>
      <c r="F504" s="221" t="s">
        <v>2906</v>
      </c>
      <c r="G504" s="222" t="s">
        <v>1966</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3194</v>
      </c>
    </row>
    <row r="505" s="11" customFormat="1" ht="25.92" customHeight="1">
      <c r="A505" s="11"/>
      <c r="B505" s="205"/>
      <c r="C505" s="206"/>
      <c r="D505" s="207" t="s">
        <v>76</v>
      </c>
      <c r="E505" s="208" t="s">
        <v>3336</v>
      </c>
      <c r="F505" s="208" t="s">
        <v>6676</v>
      </c>
      <c r="G505" s="206"/>
      <c r="H505" s="206"/>
      <c r="I505" s="209"/>
      <c r="J505" s="210">
        <f>BK505</f>
        <v>0</v>
      </c>
      <c r="K505" s="206"/>
      <c r="L505" s="211"/>
      <c r="M505" s="212"/>
      <c r="N505" s="213"/>
      <c r="O505" s="213"/>
      <c r="P505" s="214">
        <f>SUM(P506:P527)</f>
        <v>0</v>
      </c>
      <c r="Q505" s="213"/>
      <c r="R505" s="214">
        <f>SUM(R506:R527)</f>
        <v>0</v>
      </c>
      <c r="S505" s="213"/>
      <c r="T505" s="215">
        <f>SUM(T506:T527)</f>
        <v>0</v>
      </c>
      <c r="U505" s="11"/>
      <c r="V505" s="11"/>
      <c r="W505" s="11"/>
      <c r="X505" s="11"/>
      <c r="Y505" s="11"/>
      <c r="Z505" s="11"/>
      <c r="AA505" s="11"/>
      <c r="AB505" s="11"/>
      <c r="AC505" s="11"/>
      <c r="AD505" s="11"/>
      <c r="AE505" s="11"/>
      <c r="AR505" s="216" t="s">
        <v>85</v>
      </c>
      <c r="AT505" s="217" t="s">
        <v>76</v>
      </c>
      <c r="AU505" s="217" t="s">
        <v>77</v>
      </c>
      <c r="AY505" s="216" t="s">
        <v>247</v>
      </c>
      <c r="BK505" s="218">
        <f>SUM(BK506:BK527)</f>
        <v>0</v>
      </c>
    </row>
    <row r="506" s="2" customFormat="1" ht="24.15" customHeight="1">
      <c r="A506" s="38"/>
      <c r="B506" s="39"/>
      <c r="C506" s="219" t="s">
        <v>1299</v>
      </c>
      <c r="D506" s="219" t="s">
        <v>248</v>
      </c>
      <c r="E506" s="220" t="s">
        <v>6677</v>
      </c>
      <c r="F506" s="221" t="s">
        <v>6636</v>
      </c>
      <c r="G506" s="222" t="s">
        <v>1966</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3195</v>
      </c>
    </row>
    <row r="507" s="2" customFormat="1" ht="16.5" customHeight="1">
      <c r="A507" s="38"/>
      <c r="B507" s="39"/>
      <c r="C507" s="219" t="s">
        <v>3196</v>
      </c>
      <c r="D507" s="219" t="s">
        <v>248</v>
      </c>
      <c r="E507" s="220" t="s">
        <v>2911</v>
      </c>
      <c r="F507" s="221" t="s">
        <v>2912</v>
      </c>
      <c r="G507" s="222" t="s">
        <v>1966</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3197</v>
      </c>
    </row>
    <row r="508" s="2" customFormat="1" ht="21.75" customHeight="1">
      <c r="A508" s="38"/>
      <c r="B508" s="39"/>
      <c r="C508" s="219" t="s">
        <v>1304</v>
      </c>
      <c r="D508" s="219" t="s">
        <v>248</v>
      </c>
      <c r="E508" s="220" t="s">
        <v>2915</v>
      </c>
      <c r="F508" s="221" t="s">
        <v>2914</v>
      </c>
      <c r="G508" s="222" t="s">
        <v>1966</v>
      </c>
      <c r="H508" s="223">
        <v>2</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3198</v>
      </c>
    </row>
    <row r="509" s="2" customFormat="1" ht="24.15" customHeight="1">
      <c r="A509" s="38"/>
      <c r="B509" s="39"/>
      <c r="C509" s="219" t="s">
        <v>3199</v>
      </c>
      <c r="D509" s="219" t="s">
        <v>248</v>
      </c>
      <c r="E509" s="220" t="s">
        <v>2945</v>
      </c>
      <c r="F509" s="221" t="s">
        <v>2946</v>
      </c>
      <c r="G509" s="222" t="s">
        <v>1966</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3200</v>
      </c>
    </row>
    <row r="510" s="2" customFormat="1" ht="24.15" customHeight="1">
      <c r="A510" s="38"/>
      <c r="B510" s="39"/>
      <c r="C510" s="219" t="s">
        <v>1308</v>
      </c>
      <c r="D510" s="219" t="s">
        <v>248</v>
      </c>
      <c r="E510" s="220" t="s">
        <v>2913</v>
      </c>
      <c r="F510" s="221" t="s">
        <v>2916</v>
      </c>
      <c r="G510" s="222" t="s">
        <v>1966</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3201</v>
      </c>
    </row>
    <row r="511" s="2" customFormat="1" ht="21.75" customHeight="1">
      <c r="A511" s="38"/>
      <c r="B511" s="39"/>
      <c r="C511" s="219" t="s">
        <v>3202</v>
      </c>
      <c r="D511" s="219" t="s">
        <v>248</v>
      </c>
      <c r="E511" s="220" t="s">
        <v>6595</v>
      </c>
      <c r="F511" s="221" t="s">
        <v>2885</v>
      </c>
      <c r="G511" s="222" t="s">
        <v>1966</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3203</v>
      </c>
    </row>
    <row r="512" s="2" customFormat="1" ht="21.75" customHeight="1">
      <c r="A512" s="38"/>
      <c r="B512" s="39"/>
      <c r="C512" s="219" t="s">
        <v>1313</v>
      </c>
      <c r="D512" s="219" t="s">
        <v>248</v>
      </c>
      <c r="E512" s="220" t="s">
        <v>6551</v>
      </c>
      <c r="F512" s="221" t="s">
        <v>2950</v>
      </c>
      <c r="G512" s="222" t="s">
        <v>1966</v>
      </c>
      <c r="H512" s="223">
        <v>4</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3204</v>
      </c>
    </row>
    <row r="513" s="2" customFormat="1" ht="21.75" customHeight="1">
      <c r="A513" s="38"/>
      <c r="B513" s="39"/>
      <c r="C513" s="219" t="s">
        <v>3205</v>
      </c>
      <c r="D513" s="219" t="s">
        <v>248</v>
      </c>
      <c r="E513" s="220" t="s">
        <v>2949</v>
      </c>
      <c r="F513" s="221" t="s">
        <v>2922</v>
      </c>
      <c r="G513" s="222" t="s">
        <v>1966</v>
      </c>
      <c r="H513" s="223">
        <v>2</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3206</v>
      </c>
    </row>
    <row r="514" s="2" customFormat="1" ht="21.75" customHeight="1">
      <c r="A514" s="38"/>
      <c r="B514" s="39"/>
      <c r="C514" s="219" t="s">
        <v>1318</v>
      </c>
      <c r="D514" s="219" t="s">
        <v>248</v>
      </c>
      <c r="E514" s="220" t="s">
        <v>2933</v>
      </c>
      <c r="F514" s="221" t="s">
        <v>2920</v>
      </c>
      <c r="G514" s="222" t="s">
        <v>1966</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3207</v>
      </c>
    </row>
    <row r="515" s="2" customFormat="1" ht="16.5" customHeight="1">
      <c r="A515" s="38"/>
      <c r="B515" s="39"/>
      <c r="C515" s="219" t="s">
        <v>3208</v>
      </c>
      <c r="D515" s="219" t="s">
        <v>248</v>
      </c>
      <c r="E515" s="220" t="s">
        <v>2921</v>
      </c>
      <c r="F515" s="221" t="s">
        <v>2924</v>
      </c>
      <c r="G515" s="222" t="s">
        <v>1966</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3209</v>
      </c>
    </row>
    <row r="516" s="2" customFormat="1" ht="16.5" customHeight="1">
      <c r="A516" s="38"/>
      <c r="B516" s="39"/>
      <c r="C516" s="219" t="s">
        <v>1322</v>
      </c>
      <c r="D516" s="219" t="s">
        <v>248</v>
      </c>
      <c r="E516" s="220" t="s">
        <v>6560</v>
      </c>
      <c r="F516" s="221" t="s">
        <v>2889</v>
      </c>
      <c r="G516" s="222" t="s">
        <v>1966</v>
      </c>
      <c r="H516" s="223">
        <v>2</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3210</v>
      </c>
    </row>
    <row r="517" s="2" customFormat="1" ht="24.15" customHeight="1">
      <c r="A517" s="38"/>
      <c r="B517" s="39"/>
      <c r="C517" s="219" t="s">
        <v>3211</v>
      </c>
      <c r="D517" s="219" t="s">
        <v>248</v>
      </c>
      <c r="E517" s="220" t="s">
        <v>2951</v>
      </c>
      <c r="F517" s="221" t="s">
        <v>2952</v>
      </c>
      <c r="G517" s="222" t="s">
        <v>1966</v>
      </c>
      <c r="H517" s="223">
        <v>1</v>
      </c>
      <c r="I517" s="224"/>
      <c r="J517" s="225">
        <f>ROUND(I517*H517,2)</f>
        <v>0</v>
      </c>
      <c r="K517" s="221" t="s">
        <v>1</v>
      </c>
      <c r="L517" s="44"/>
      <c r="M517" s="226" t="s">
        <v>1</v>
      </c>
      <c r="N517" s="227" t="s">
        <v>42</v>
      </c>
      <c r="O517" s="91"/>
      <c r="P517" s="228">
        <f>O517*H517</f>
        <v>0</v>
      </c>
      <c r="Q517" s="228">
        <v>0</v>
      </c>
      <c r="R517" s="228">
        <f>Q517*H517</f>
        <v>0</v>
      </c>
      <c r="S517" s="228">
        <v>0</v>
      </c>
      <c r="T517" s="229">
        <f>S517*H517</f>
        <v>0</v>
      </c>
      <c r="U517" s="38"/>
      <c r="V517" s="38"/>
      <c r="W517" s="38"/>
      <c r="X517" s="38"/>
      <c r="Y517" s="38"/>
      <c r="Z517" s="38"/>
      <c r="AA517" s="38"/>
      <c r="AB517" s="38"/>
      <c r="AC517" s="38"/>
      <c r="AD517" s="38"/>
      <c r="AE517" s="38"/>
      <c r="AR517" s="230" t="s">
        <v>264</v>
      </c>
      <c r="AT517" s="230" t="s">
        <v>248</v>
      </c>
      <c r="AU517" s="230" t="s">
        <v>85</v>
      </c>
      <c r="AY517" s="17" t="s">
        <v>247</v>
      </c>
      <c r="BE517" s="231">
        <f>IF(N517="základní",J517,0)</f>
        <v>0</v>
      </c>
      <c r="BF517" s="231">
        <f>IF(N517="snížená",J517,0)</f>
        <v>0</v>
      </c>
      <c r="BG517" s="231">
        <f>IF(N517="zákl. přenesená",J517,0)</f>
        <v>0</v>
      </c>
      <c r="BH517" s="231">
        <f>IF(N517="sníž. přenesená",J517,0)</f>
        <v>0</v>
      </c>
      <c r="BI517" s="231">
        <f>IF(N517="nulová",J517,0)</f>
        <v>0</v>
      </c>
      <c r="BJ517" s="17" t="s">
        <v>85</v>
      </c>
      <c r="BK517" s="231">
        <f>ROUND(I517*H517,2)</f>
        <v>0</v>
      </c>
      <c r="BL517" s="17" t="s">
        <v>264</v>
      </c>
      <c r="BM517" s="230" t="s">
        <v>3212</v>
      </c>
    </row>
    <row r="518" s="2" customFormat="1" ht="21.75" customHeight="1">
      <c r="A518" s="38"/>
      <c r="B518" s="39"/>
      <c r="C518" s="219" t="s">
        <v>1331</v>
      </c>
      <c r="D518" s="219" t="s">
        <v>248</v>
      </c>
      <c r="E518" s="220" t="s">
        <v>2953</v>
      </c>
      <c r="F518" s="221" t="s">
        <v>2954</v>
      </c>
      <c r="G518" s="222" t="s">
        <v>1966</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3213</v>
      </c>
    </row>
    <row r="519" s="2" customFormat="1" ht="24.15" customHeight="1">
      <c r="A519" s="38"/>
      <c r="B519" s="39"/>
      <c r="C519" s="219" t="s">
        <v>3214</v>
      </c>
      <c r="D519" s="219" t="s">
        <v>248</v>
      </c>
      <c r="E519" s="220" t="s">
        <v>2955</v>
      </c>
      <c r="F519" s="221" t="s">
        <v>2956</v>
      </c>
      <c r="G519" s="222" t="s">
        <v>1966</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3216</v>
      </c>
    </row>
    <row r="520" s="2" customFormat="1" ht="24.15" customHeight="1">
      <c r="A520" s="38"/>
      <c r="B520" s="39"/>
      <c r="C520" s="219" t="s">
        <v>1339</v>
      </c>
      <c r="D520" s="219" t="s">
        <v>248</v>
      </c>
      <c r="E520" s="220" t="s">
        <v>2957</v>
      </c>
      <c r="F520" s="221" t="s">
        <v>2958</v>
      </c>
      <c r="G520" s="222" t="s">
        <v>1966</v>
      </c>
      <c r="H520" s="223">
        <v>1</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3218</v>
      </c>
    </row>
    <row r="521" s="2" customFormat="1" ht="24.15" customHeight="1">
      <c r="A521" s="38"/>
      <c r="B521" s="39"/>
      <c r="C521" s="219" t="s">
        <v>3219</v>
      </c>
      <c r="D521" s="219" t="s">
        <v>248</v>
      </c>
      <c r="E521" s="220" t="s">
        <v>2959</v>
      </c>
      <c r="F521" s="221" t="s">
        <v>2960</v>
      </c>
      <c r="G521" s="222" t="s">
        <v>1966</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3221</v>
      </c>
    </row>
    <row r="522" s="2" customFormat="1" ht="24.15" customHeight="1">
      <c r="A522" s="38"/>
      <c r="B522" s="39"/>
      <c r="C522" s="219" t="s">
        <v>1345</v>
      </c>
      <c r="D522" s="219" t="s">
        <v>248</v>
      </c>
      <c r="E522" s="220" t="s">
        <v>6637</v>
      </c>
      <c r="F522" s="221" t="s">
        <v>2962</v>
      </c>
      <c r="G522" s="222" t="s">
        <v>1966</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3223</v>
      </c>
    </row>
    <row r="523" s="2" customFormat="1" ht="24.15" customHeight="1">
      <c r="A523" s="38"/>
      <c r="B523" s="39"/>
      <c r="C523" s="219" t="s">
        <v>3226</v>
      </c>
      <c r="D523" s="219" t="s">
        <v>248</v>
      </c>
      <c r="E523" s="220" t="s">
        <v>6638</v>
      </c>
      <c r="F523" s="221" t="s">
        <v>2964</v>
      </c>
      <c r="G523" s="222" t="s">
        <v>1966</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3229</v>
      </c>
    </row>
    <row r="524" s="2" customFormat="1" ht="24.15" customHeight="1">
      <c r="A524" s="38"/>
      <c r="B524" s="39"/>
      <c r="C524" s="219" t="s">
        <v>1351</v>
      </c>
      <c r="D524" s="219" t="s">
        <v>248</v>
      </c>
      <c r="E524" s="220" t="s">
        <v>6678</v>
      </c>
      <c r="F524" s="221" t="s">
        <v>2899</v>
      </c>
      <c r="G524" s="222" t="s">
        <v>2900</v>
      </c>
      <c r="H524" s="223">
        <v>1</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3230</v>
      </c>
    </row>
    <row r="525" s="2" customFormat="1" ht="24.15" customHeight="1">
      <c r="A525" s="38"/>
      <c r="B525" s="39"/>
      <c r="C525" s="219" t="s">
        <v>3231</v>
      </c>
      <c r="D525" s="219" t="s">
        <v>248</v>
      </c>
      <c r="E525" s="220" t="s">
        <v>6679</v>
      </c>
      <c r="F525" s="221" t="s">
        <v>2902</v>
      </c>
      <c r="G525" s="222" t="s">
        <v>2900</v>
      </c>
      <c r="H525" s="223">
        <v>1</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3232</v>
      </c>
    </row>
    <row r="526" s="2" customFormat="1" ht="24.15" customHeight="1">
      <c r="A526" s="38"/>
      <c r="B526" s="39"/>
      <c r="C526" s="219" t="s">
        <v>1357</v>
      </c>
      <c r="D526" s="219" t="s">
        <v>248</v>
      </c>
      <c r="E526" s="220" t="s">
        <v>6680</v>
      </c>
      <c r="F526" s="221" t="s">
        <v>2904</v>
      </c>
      <c r="G526" s="222" t="s">
        <v>1966</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3233</v>
      </c>
    </row>
    <row r="527" s="2" customFormat="1" ht="16.5" customHeight="1">
      <c r="A527" s="38"/>
      <c r="B527" s="39"/>
      <c r="C527" s="219" t="s">
        <v>3234</v>
      </c>
      <c r="D527" s="219" t="s">
        <v>248</v>
      </c>
      <c r="E527" s="220" t="s">
        <v>6681</v>
      </c>
      <c r="F527" s="221" t="s">
        <v>2906</v>
      </c>
      <c r="G527" s="222" t="s">
        <v>1966</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3235</v>
      </c>
    </row>
    <row r="528" s="11" customFormat="1" ht="25.92" customHeight="1">
      <c r="A528" s="11"/>
      <c r="B528" s="205"/>
      <c r="C528" s="206"/>
      <c r="D528" s="207" t="s">
        <v>76</v>
      </c>
      <c r="E528" s="208" t="s">
        <v>3374</v>
      </c>
      <c r="F528" s="208" t="s">
        <v>6682</v>
      </c>
      <c r="G528" s="206"/>
      <c r="H528" s="206"/>
      <c r="I528" s="209"/>
      <c r="J528" s="210">
        <f>BK528</f>
        <v>0</v>
      </c>
      <c r="K528" s="206"/>
      <c r="L528" s="211"/>
      <c r="M528" s="212"/>
      <c r="N528" s="213"/>
      <c r="O528" s="213"/>
      <c r="P528" s="214">
        <f>SUM(P529:P550)</f>
        <v>0</v>
      </c>
      <c r="Q528" s="213"/>
      <c r="R528" s="214">
        <f>SUM(R529:R550)</f>
        <v>0</v>
      </c>
      <c r="S528" s="213"/>
      <c r="T528" s="215">
        <f>SUM(T529:T550)</f>
        <v>0</v>
      </c>
      <c r="U528" s="11"/>
      <c r="V528" s="11"/>
      <c r="W528" s="11"/>
      <c r="X528" s="11"/>
      <c r="Y528" s="11"/>
      <c r="Z528" s="11"/>
      <c r="AA528" s="11"/>
      <c r="AB528" s="11"/>
      <c r="AC528" s="11"/>
      <c r="AD528" s="11"/>
      <c r="AE528" s="11"/>
      <c r="AR528" s="216" t="s">
        <v>85</v>
      </c>
      <c r="AT528" s="217" t="s">
        <v>76</v>
      </c>
      <c r="AU528" s="217" t="s">
        <v>77</v>
      </c>
      <c r="AY528" s="216" t="s">
        <v>247</v>
      </c>
      <c r="BK528" s="218">
        <f>SUM(BK529:BK550)</f>
        <v>0</v>
      </c>
    </row>
    <row r="529" s="2" customFormat="1" ht="24.15" customHeight="1">
      <c r="A529" s="38"/>
      <c r="B529" s="39"/>
      <c r="C529" s="219" t="s">
        <v>1365</v>
      </c>
      <c r="D529" s="219" t="s">
        <v>248</v>
      </c>
      <c r="E529" s="220" t="s">
        <v>6683</v>
      </c>
      <c r="F529" s="221" t="s">
        <v>6636</v>
      </c>
      <c r="G529" s="222" t="s">
        <v>1966</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3236</v>
      </c>
    </row>
    <row r="530" s="2" customFormat="1" ht="16.5" customHeight="1">
      <c r="A530" s="38"/>
      <c r="B530" s="39"/>
      <c r="C530" s="219" t="s">
        <v>3237</v>
      </c>
      <c r="D530" s="219" t="s">
        <v>248</v>
      </c>
      <c r="E530" s="220" t="s">
        <v>2911</v>
      </c>
      <c r="F530" s="221" t="s">
        <v>2912</v>
      </c>
      <c r="G530" s="222" t="s">
        <v>1966</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3238</v>
      </c>
    </row>
    <row r="531" s="2" customFormat="1" ht="21.75" customHeight="1">
      <c r="A531" s="38"/>
      <c r="B531" s="39"/>
      <c r="C531" s="219" t="s">
        <v>1370</v>
      </c>
      <c r="D531" s="219" t="s">
        <v>248</v>
      </c>
      <c r="E531" s="220" t="s">
        <v>2915</v>
      </c>
      <c r="F531" s="221" t="s">
        <v>2914</v>
      </c>
      <c r="G531" s="222" t="s">
        <v>1966</v>
      </c>
      <c r="H531" s="223">
        <v>2</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1541</v>
      </c>
    </row>
    <row r="532" s="2" customFormat="1" ht="24.15" customHeight="1">
      <c r="A532" s="38"/>
      <c r="B532" s="39"/>
      <c r="C532" s="219" t="s">
        <v>3239</v>
      </c>
      <c r="D532" s="219" t="s">
        <v>248</v>
      </c>
      <c r="E532" s="220" t="s">
        <v>2945</v>
      </c>
      <c r="F532" s="221" t="s">
        <v>2946</v>
      </c>
      <c r="G532" s="222" t="s">
        <v>1966</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3240</v>
      </c>
    </row>
    <row r="533" s="2" customFormat="1" ht="24.15" customHeight="1">
      <c r="A533" s="38"/>
      <c r="B533" s="39"/>
      <c r="C533" s="219" t="s">
        <v>1376</v>
      </c>
      <c r="D533" s="219" t="s">
        <v>248</v>
      </c>
      <c r="E533" s="220" t="s">
        <v>2913</v>
      </c>
      <c r="F533" s="221" t="s">
        <v>2916</v>
      </c>
      <c r="G533" s="222" t="s">
        <v>1966</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3241</v>
      </c>
    </row>
    <row r="534" s="2" customFormat="1" ht="21.75" customHeight="1">
      <c r="A534" s="38"/>
      <c r="B534" s="39"/>
      <c r="C534" s="219" t="s">
        <v>3242</v>
      </c>
      <c r="D534" s="219" t="s">
        <v>248</v>
      </c>
      <c r="E534" s="220" t="s">
        <v>6595</v>
      </c>
      <c r="F534" s="221" t="s">
        <v>2885</v>
      </c>
      <c r="G534" s="222" t="s">
        <v>1966</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3243</v>
      </c>
    </row>
    <row r="535" s="2" customFormat="1" ht="21.75" customHeight="1">
      <c r="A535" s="38"/>
      <c r="B535" s="39"/>
      <c r="C535" s="219" t="s">
        <v>1381</v>
      </c>
      <c r="D535" s="219" t="s">
        <v>248</v>
      </c>
      <c r="E535" s="220" t="s">
        <v>6551</v>
      </c>
      <c r="F535" s="221" t="s">
        <v>2950</v>
      </c>
      <c r="G535" s="222" t="s">
        <v>1966</v>
      </c>
      <c r="H535" s="223">
        <v>4</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3244</v>
      </c>
    </row>
    <row r="536" s="2" customFormat="1" ht="21.75" customHeight="1">
      <c r="A536" s="38"/>
      <c r="B536" s="39"/>
      <c r="C536" s="219" t="s">
        <v>3245</v>
      </c>
      <c r="D536" s="219" t="s">
        <v>248</v>
      </c>
      <c r="E536" s="220" t="s">
        <v>2949</v>
      </c>
      <c r="F536" s="221" t="s">
        <v>2922</v>
      </c>
      <c r="G536" s="222" t="s">
        <v>1966</v>
      </c>
      <c r="H536" s="223">
        <v>2</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2172</v>
      </c>
    </row>
    <row r="537" s="2" customFormat="1" ht="21.75" customHeight="1">
      <c r="A537" s="38"/>
      <c r="B537" s="39"/>
      <c r="C537" s="219" t="s">
        <v>1386</v>
      </c>
      <c r="D537" s="219" t="s">
        <v>248</v>
      </c>
      <c r="E537" s="220" t="s">
        <v>2933</v>
      </c>
      <c r="F537" s="221" t="s">
        <v>2920</v>
      </c>
      <c r="G537" s="222" t="s">
        <v>1966</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2316</v>
      </c>
    </row>
    <row r="538" s="2" customFormat="1" ht="16.5" customHeight="1">
      <c r="A538" s="38"/>
      <c r="B538" s="39"/>
      <c r="C538" s="219" t="s">
        <v>3246</v>
      </c>
      <c r="D538" s="219" t="s">
        <v>248</v>
      </c>
      <c r="E538" s="220" t="s">
        <v>2921</v>
      </c>
      <c r="F538" s="221" t="s">
        <v>2924</v>
      </c>
      <c r="G538" s="222" t="s">
        <v>1966</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3247</v>
      </c>
    </row>
    <row r="539" s="2" customFormat="1" ht="16.5" customHeight="1">
      <c r="A539" s="38"/>
      <c r="B539" s="39"/>
      <c r="C539" s="219" t="s">
        <v>1391</v>
      </c>
      <c r="D539" s="219" t="s">
        <v>248</v>
      </c>
      <c r="E539" s="220" t="s">
        <v>6560</v>
      </c>
      <c r="F539" s="221" t="s">
        <v>2889</v>
      </c>
      <c r="G539" s="222" t="s">
        <v>1966</v>
      </c>
      <c r="H539" s="223">
        <v>2</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3248</v>
      </c>
    </row>
    <row r="540" s="2" customFormat="1" ht="24.15" customHeight="1">
      <c r="A540" s="38"/>
      <c r="B540" s="39"/>
      <c r="C540" s="219" t="s">
        <v>3249</v>
      </c>
      <c r="D540" s="219" t="s">
        <v>248</v>
      </c>
      <c r="E540" s="220" t="s">
        <v>2951</v>
      </c>
      <c r="F540" s="221" t="s">
        <v>2952</v>
      </c>
      <c r="G540" s="222" t="s">
        <v>1966</v>
      </c>
      <c r="H540" s="223">
        <v>1</v>
      </c>
      <c r="I540" s="224"/>
      <c r="J540" s="225">
        <f>ROUND(I540*H540,2)</f>
        <v>0</v>
      </c>
      <c r="K540" s="221" t="s">
        <v>1</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264</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264</v>
      </c>
      <c r="BM540" s="230" t="s">
        <v>3250</v>
      </c>
    </row>
    <row r="541" s="2" customFormat="1" ht="21.75" customHeight="1">
      <c r="A541" s="38"/>
      <c r="B541" s="39"/>
      <c r="C541" s="219" t="s">
        <v>1397</v>
      </c>
      <c r="D541" s="219" t="s">
        <v>248</v>
      </c>
      <c r="E541" s="220" t="s">
        <v>2953</v>
      </c>
      <c r="F541" s="221" t="s">
        <v>2954</v>
      </c>
      <c r="G541" s="222" t="s">
        <v>1966</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2470</v>
      </c>
    </row>
    <row r="542" s="2" customFormat="1" ht="24.15" customHeight="1">
      <c r="A542" s="38"/>
      <c r="B542" s="39"/>
      <c r="C542" s="219" t="s">
        <v>3251</v>
      </c>
      <c r="D542" s="219" t="s">
        <v>248</v>
      </c>
      <c r="E542" s="220" t="s">
        <v>2955</v>
      </c>
      <c r="F542" s="221" t="s">
        <v>2956</v>
      </c>
      <c r="G542" s="222" t="s">
        <v>1966</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2564</v>
      </c>
    </row>
    <row r="543" s="2" customFormat="1" ht="24.15" customHeight="1">
      <c r="A543" s="38"/>
      <c r="B543" s="39"/>
      <c r="C543" s="219" t="s">
        <v>1402</v>
      </c>
      <c r="D543" s="219" t="s">
        <v>248</v>
      </c>
      <c r="E543" s="220" t="s">
        <v>2957</v>
      </c>
      <c r="F543" s="221" t="s">
        <v>2958</v>
      </c>
      <c r="G543" s="222" t="s">
        <v>1966</v>
      </c>
      <c r="H543" s="223">
        <v>1</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3254</v>
      </c>
    </row>
    <row r="544" s="2" customFormat="1" ht="24.15" customHeight="1">
      <c r="A544" s="38"/>
      <c r="B544" s="39"/>
      <c r="C544" s="219" t="s">
        <v>3255</v>
      </c>
      <c r="D544" s="219" t="s">
        <v>248</v>
      </c>
      <c r="E544" s="220" t="s">
        <v>2959</v>
      </c>
      <c r="F544" s="221" t="s">
        <v>2960</v>
      </c>
      <c r="G544" s="222" t="s">
        <v>1966</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3257</v>
      </c>
    </row>
    <row r="545" s="2" customFormat="1" ht="24.15" customHeight="1">
      <c r="A545" s="38"/>
      <c r="B545" s="39"/>
      <c r="C545" s="219" t="s">
        <v>1410</v>
      </c>
      <c r="D545" s="219" t="s">
        <v>248</v>
      </c>
      <c r="E545" s="220" t="s">
        <v>6637</v>
      </c>
      <c r="F545" s="221" t="s">
        <v>2962</v>
      </c>
      <c r="G545" s="222" t="s">
        <v>1966</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3259</v>
      </c>
    </row>
    <row r="546" s="2" customFormat="1" ht="24.15" customHeight="1">
      <c r="A546" s="38"/>
      <c r="B546" s="39"/>
      <c r="C546" s="219" t="s">
        <v>3262</v>
      </c>
      <c r="D546" s="219" t="s">
        <v>248</v>
      </c>
      <c r="E546" s="220" t="s">
        <v>6638</v>
      </c>
      <c r="F546" s="221" t="s">
        <v>2964</v>
      </c>
      <c r="G546" s="222" t="s">
        <v>1966</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3264</v>
      </c>
    </row>
    <row r="547" s="2" customFormat="1" ht="24.15" customHeight="1">
      <c r="A547" s="38"/>
      <c r="B547" s="39"/>
      <c r="C547" s="219" t="s">
        <v>1414</v>
      </c>
      <c r="D547" s="219" t="s">
        <v>248</v>
      </c>
      <c r="E547" s="220" t="s">
        <v>6684</v>
      </c>
      <c r="F547" s="221" t="s">
        <v>2899</v>
      </c>
      <c r="G547" s="222" t="s">
        <v>2900</v>
      </c>
      <c r="H547" s="223">
        <v>1</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3265</v>
      </c>
    </row>
    <row r="548" s="2" customFormat="1" ht="24.15" customHeight="1">
      <c r="A548" s="38"/>
      <c r="B548" s="39"/>
      <c r="C548" s="219" t="s">
        <v>3266</v>
      </c>
      <c r="D548" s="219" t="s">
        <v>248</v>
      </c>
      <c r="E548" s="220" t="s">
        <v>6685</v>
      </c>
      <c r="F548" s="221" t="s">
        <v>2902</v>
      </c>
      <c r="G548" s="222" t="s">
        <v>2900</v>
      </c>
      <c r="H548" s="223">
        <v>1</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3267</v>
      </c>
    </row>
    <row r="549" s="2" customFormat="1" ht="24.15" customHeight="1">
      <c r="A549" s="38"/>
      <c r="B549" s="39"/>
      <c r="C549" s="219" t="s">
        <v>1421</v>
      </c>
      <c r="D549" s="219" t="s">
        <v>248</v>
      </c>
      <c r="E549" s="220" t="s">
        <v>6686</v>
      </c>
      <c r="F549" s="221" t="s">
        <v>2904</v>
      </c>
      <c r="G549" s="222" t="s">
        <v>1966</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3268</v>
      </c>
    </row>
    <row r="550" s="2" customFormat="1" ht="16.5" customHeight="1">
      <c r="A550" s="38"/>
      <c r="B550" s="39"/>
      <c r="C550" s="219" t="s">
        <v>3269</v>
      </c>
      <c r="D550" s="219" t="s">
        <v>248</v>
      </c>
      <c r="E550" s="220" t="s">
        <v>6687</v>
      </c>
      <c r="F550" s="221" t="s">
        <v>2906</v>
      </c>
      <c r="G550" s="222" t="s">
        <v>1966</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3270</v>
      </c>
    </row>
    <row r="551" s="11" customFormat="1" ht="25.92" customHeight="1">
      <c r="A551" s="11"/>
      <c r="B551" s="205"/>
      <c r="C551" s="206"/>
      <c r="D551" s="207" t="s">
        <v>76</v>
      </c>
      <c r="E551" s="208" t="s">
        <v>3413</v>
      </c>
      <c r="F551" s="208" t="s">
        <v>6688</v>
      </c>
      <c r="G551" s="206"/>
      <c r="H551" s="206"/>
      <c r="I551" s="209"/>
      <c r="J551" s="210">
        <f>BK551</f>
        <v>0</v>
      </c>
      <c r="K551" s="206"/>
      <c r="L551" s="211"/>
      <c r="M551" s="212"/>
      <c r="N551" s="213"/>
      <c r="O551" s="213"/>
      <c r="P551" s="214">
        <f>SUM(P552:P573)</f>
        <v>0</v>
      </c>
      <c r="Q551" s="213"/>
      <c r="R551" s="214">
        <f>SUM(R552:R573)</f>
        <v>0</v>
      </c>
      <c r="S551" s="213"/>
      <c r="T551" s="215">
        <f>SUM(T552:T573)</f>
        <v>0</v>
      </c>
      <c r="U551" s="11"/>
      <c r="V551" s="11"/>
      <c r="W551" s="11"/>
      <c r="X551" s="11"/>
      <c r="Y551" s="11"/>
      <c r="Z551" s="11"/>
      <c r="AA551" s="11"/>
      <c r="AB551" s="11"/>
      <c r="AC551" s="11"/>
      <c r="AD551" s="11"/>
      <c r="AE551" s="11"/>
      <c r="AR551" s="216" t="s">
        <v>85</v>
      </c>
      <c r="AT551" s="217" t="s">
        <v>76</v>
      </c>
      <c r="AU551" s="217" t="s">
        <v>77</v>
      </c>
      <c r="AY551" s="216" t="s">
        <v>247</v>
      </c>
      <c r="BK551" s="218">
        <f>SUM(BK552:BK573)</f>
        <v>0</v>
      </c>
    </row>
    <row r="552" s="2" customFormat="1" ht="24.15" customHeight="1">
      <c r="A552" s="38"/>
      <c r="B552" s="39"/>
      <c r="C552" s="219" t="s">
        <v>1425</v>
      </c>
      <c r="D552" s="219" t="s">
        <v>248</v>
      </c>
      <c r="E552" s="220" t="s">
        <v>6689</v>
      </c>
      <c r="F552" s="221" t="s">
        <v>6636</v>
      </c>
      <c r="G552" s="222" t="s">
        <v>1966</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3271</v>
      </c>
    </row>
    <row r="553" s="2" customFormat="1" ht="16.5" customHeight="1">
      <c r="A553" s="38"/>
      <c r="B553" s="39"/>
      <c r="C553" s="219" t="s">
        <v>3272</v>
      </c>
      <c r="D553" s="219" t="s">
        <v>248</v>
      </c>
      <c r="E553" s="220" t="s">
        <v>2911</v>
      </c>
      <c r="F553" s="221" t="s">
        <v>2912</v>
      </c>
      <c r="G553" s="222" t="s">
        <v>1966</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3273</v>
      </c>
    </row>
    <row r="554" s="2" customFormat="1" ht="21.75" customHeight="1">
      <c r="A554" s="38"/>
      <c r="B554" s="39"/>
      <c r="C554" s="219" t="s">
        <v>1432</v>
      </c>
      <c r="D554" s="219" t="s">
        <v>248</v>
      </c>
      <c r="E554" s="220" t="s">
        <v>2915</v>
      </c>
      <c r="F554" s="221" t="s">
        <v>2914</v>
      </c>
      <c r="G554" s="222" t="s">
        <v>1966</v>
      </c>
      <c r="H554" s="223">
        <v>2</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3274</v>
      </c>
    </row>
    <row r="555" s="2" customFormat="1" ht="24.15" customHeight="1">
      <c r="A555" s="38"/>
      <c r="B555" s="39"/>
      <c r="C555" s="219" t="s">
        <v>3275</v>
      </c>
      <c r="D555" s="219" t="s">
        <v>248</v>
      </c>
      <c r="E555" s="220" t="s">
        <v>2945</v>
      </c>
      <c r="F555" s="221" t="s">
        <v>2946</v>
      </c>
      <c r="G555" s="222" t="s">
        <v>1966</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3276</v>
      </c>
    </row>
    <row r="556" s="2" customFormat="1" ht="24.15" customHeight="1">
      <c r="A556" s="38"/>
      <c r="B556" s="39"/>
      <c r="C556" s="219" t="s">
        <v>1437</v>
      </c>
      <c r="D556" s="219" t="s">
        <v>248</v>
      </c>
      <c r="E556" s="220" t="s">
        <v>2913</v>
      </c>
      <c r="F556" s="221" t="s">
        <v>2916</v>
      </c>
      <c r="G556" s="222" t="s">
        <v>1966</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3277</v>
      </c>
    </row>
    <row r="557" s="2" customFormat="1" ht="21.75" customHeight="1">
      <c r="A557" s="38"/>
      <c r="B557" s="39"/>
      <c r="C557" s="219" t="s">
        <v>3278</v>
      </c>
      <c r="D557" s="219" t="s">
        <v>248</v>
      </c>
      <c r="E557" s="220" t="s">
        <v>6595</v>
      </c>
      <c r="F557" s="221" t="s">
        <v>2885</v>
      </c>
      <c r="G557" s="222" t="s">
        <v>1966</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3279</v>
      </c>
    </row>
    <row r="558" s="2" customFormat="1" ht="21.75" customHeight="1">
      <c r="A558" s="38"/>
      <c r="B558" s="39"/>
      <c r="C558" s="219" t="s">
        <v>1441</v>
      </c>
      <c r="D558" s="219" t="s">
        <v>248</v>
      </c>
      <c r="E558" s="220" t="s">
        <v>6551</v>
      </c>
      <c r="F558" s="221" t="s">
        <v>2950</v>
      </c>
      <c r="G558" s="222" t="s">
        <v>1966</v>
      </c>
      <c r="H558" s="223">
        <v>4</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1637</v>
      </c>
    </row>
    <row r="559" s="2" customFormat="1" ht="21.75" customHeight="1">
      <c r="A559" s="38"/>
      <c r="B559" s="39"/>
      <c r="C559" s="219" t="s">
        <v>3280</v>
      </c>
      <c r="D559" s="219" t="s">
        <v>248</v>
      </c>
      <c r="E559" s="220" t="s">
        <v>2949</v>
      </c>
      <c r="F559" s="221" t="s">
        <v>2922</v>
      </c>
      <c r="G559" s="222" t="s">
        <v>1966</v>
      </c>
      <c r="H559" s="223">
        <v>2</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3281</v>
      </c>
    </row>
    <row r="560" s="2" customFormat="1" ht="21.75" customHeight="1">
      <c r="A560" s="38"/>
      <c r="B560" s="39"/>
      <c r="C560" s="219" t="s">
        <v>1444</v>
      </c>
      <c r="D560" s="219" t="s">
        <v>248</v>
      </c>
      <c r="E560" s="220" t="s">
        <v>2933</v>
      </c>
      <c r="F560" s="221" t="s">
        <v>2920</v>
      </c>
      <c r="G560" s="222" t="s">
        <v>1966</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3282</v>
      </c>
    </row>
    <row r="561" s="2" customFormat="1" ht="16.5" customHeight="1">
      <c r="A561" s="38"/>
      <c r="B561" s="39"/>
      <c r="C561" s="219" t="s">
        <v>3283</v>
      </c>
      <c r="D561" s="219" t="s">
        <v>248</v>
      </c>
      <c r="E561" s="220" t="s">
        <v>2921</v>
      </c>
      <c r="F561" s="221" t="s">
        <v>2924</v>
      </c>
      <c r="G561" s="222" t="s">
        <v>1966</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3284</v>
      </c>
    </row>
    <row r="562" s="2" customFormat="1" ht="16.5" customHeight="1">
      <c r="A562" s="38"/>
      <c r="B562" s="39"/>
      <c r="C562" s="219" t="s">
        <v>1451</v>
      </c>
      <c r="D562" s="219" t="s">
        <v>248</v>
      </c>
      <c r="E562" s="220" t="s">
        <v>6560</v>
      </c>
      <c r="F562" s="221" t="s">
        <v>2889</v>
      </c>
      <c r="G562" s="222" t="s">
        <v>1966</v>
      </c>
      <c r="H562" s="223">
        <v>2</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3285</v>
      </c>
    </row>
    <row r="563" s="2" customFormat="1" ht="24.15" customHeight="1">
      <c r="A563" s="38"/>
      <c r="B563" s="39"/>
      <c r="C563" s="219" t="s">
        <v>3286</v>
      </c>
      <c r="D563" s="219" t="s">
        <v>248</v>
      </c>
      <c r="E563" s="220" t="s">
        <v>3032</v>
      </c>
      <c r="F563" s="221" t="s">
        <v>6690</v>
      </c>
      <c r="G563" s="222" t="s">
        <v>1966</v>
      </c>
      <c r="H563" s="223">
        <v>1</v>
      </c>
      <c r="I563" s="224"/>
      <c r="J563" s="225">
        <f>ROUND(I563*H563,2)</f>
        <v>0</v>
      </c>
      <c r="K563" s="221" t="s">
        <v>1</v>
      </c>
      <c r="L563" s="44"/>
      <c r="M563" s="226" t="s">
        <v>1</v>
      </c>
      <c r="N563" s="227" t="s">
        <v>42</v>
      </c>
      <c r="O563" s="91"/>
      <c r="P563" s="228">
        <f>O563*H563</f>
        <v>0</v>
      </c>
      <c r="Q563" s="228">
        <v>0</v>
      </c>
      <c r="R563" s="228">
        <f>Q563*H563</f>
        <v>0</v>
      </c>
      <c r="S563" s="228">
        <v>0</v>
      </c>
      <c r="T563" s="229">
        <f>S563*H563</f>
        <v>0</v>
      </c>
      <c r="U563" s="38"/>
      <c r="V563" s="38"/>
      <c r="W563" s="38"/>
      <c r="X563" s="38"/>
      <c r="Y563" s="38"/>
      <c r="Z563" s="38"/>
      <c r="AA563" s="38"/>
      <c r="AB563" s="38"/>
      <c r="AC563" s="38"/>
      <c r="AD563" s="38"/>
      <c r="AE563" s="38"/>
      <c r="AR563" s="230" t="s">
        <v>264</v>
      </c>
      <c r="AT563" s="230" t="s">
        <v>248</v>
      </c>
      <c r="AU563" s="230" t="s">
        <v>85</v>
      </c>
      <c r="AY563" s="17" t="s">
        <v>247</v>
      </c>
      <c r="BE563" s="231">
        <f>IF(N563="základní",J563,0)</f>
        <v>0</v>
      </c>
      <c r="BF563" s="231">
        <f>IF(N563="snížená",J563,0)</f>
        <v>0</v>
      </c>
      <c r="BG563" s="231">
        <f>IF(N563="zákl. přenesená",J563,0)</f>
        <v>0</v>
      </c>
      <c r="BH563" s="231">
        <f>IF(N563="sníž. přenesená",J563,0)</f>
        <v>0</v>
      </c>
      <c r="BI563" s="231">
        <f>IF(N563="nulová",J563,0)</f>
        <v>0</v>
      </c>
      <c r="BJ563" s="17" t="s">
        <v>85</v>
      </c>
      <c r="BK563" s="231">
        <f>ROUND(I563*H563,2)</f>
        <v>0</v>
      </c>
      <c r="BL563" s="17" t="s">
        <v>264</v>
      </c>
      <c r="BM563" s="230" t="s">
        <v>3287</v>
      </c>
    </row>
    <row r="564" s="2" customFormat="1" ht="21.75" customHeight="1">
      <c r="A564" s="38"/>
      <c r="B564" s="39"/>
      <c r="C564" s="219" t="s">
        <v>1456</v>
      </c>
      <c r="D564" s="219" t="s">
        <v>248</v>
      </c>
      <c r="E564" s="220" t="s">
        <v>2953</v>
      </c>
      <c r="F564" s="221" t="s">
        <v>2954</v>
      </c>
      <c r="G564" s="222" t="s">
        <v>1966</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1735</v>
      </c>
    </row>
    <row r="565" s="2" customFormat="1" ht="24.15" customHeight="1">
      <c r="A565" s="38"/>
      <c r="B565" s="39"/>
      <c r="C565" s="219" t="s">
        <v>3288</v>
      </c>
      <c r="D565" s="219" t="s">
        <v>248</v>
      </c>
      <c r="E565" s="220" t="s">
        <v>2955</v>
      </c>
      <c r="F565" s="221" t="s">
        <v>2956</v>
      </c>
      <c r="G565" s="222" t="s">
        <v>1966</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3290</v>
      </c>
    </row>
    <row r="566" s="2" customFormat="1" ht="24.15" customHeight="1">
      <c r="A566" s="38"/>
      <c r="B566" s="39"/>
      <c r="C566" s="219" t="s">
        <v>1462</v>
      </c>
      <c r="D566" s="219" t="s">
        <v>248</v>
      </c>
      <c r="E566" s="220" t="s">
        <v>2957</v>
      </c>
      <c r="F566" s="221" t="s">
        <v>2958</v>
      </c>
      <c r="G566" s="222" t="s">
        <v>1966</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3292</v>
      </c>
    </row>
    <row r="567" s="2" customFormat="1" ht="24.15" customHeight="1">
      <c r="A567" s="38"/>
      <c r="B567" s="39"/>
      <c r="C567" s="219" t="s">
        <v>3293</v>
      </c>
      <c r="D567" s="219" t="s">
        <v>248</v>
      </c>
      <c r="E567" s="220" t="s">
        <v>2959</v>
      </c>
      <c r="F567" s="221" t="s">
        <v>2960</v>
      </c>
      <c r="G567" s="222" t="s">
        <v>1966</v>
      </c>
      <c r="H567" s="223">
        <v>1</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3295</v>
      </c>
    </row>
    <row r="568" s="2" customFormat="1" ht="24.15" customHeight="1">
      <c r="A568" s="38"/>
      <c r="B568" s="39"/>
      <c r="C568" s="219" t="s">
        <v>1466</v>
      </c>
      <c r="D568" s="219" t="s">
        <v>248</v>
      </c>
      <c r="E568" s="220" t="s">
        <v>6637</v>
      </c>
      <c r="F568" s="221" t="s">
        <v>2962</v>
      </c>
      <c r="G568" s="222" t="s">
        <v>1966</v>
      </c>
      <c r="H568" s="223">
        <v>1</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1823</v>
      </c>
    </row>
    <row r="569" s="2" customFormat="1" ht="24.15" customHeight="1">
      <c r="A569" s="38"/>
      <c r="B569" s="39"/>
      <c r="C569" s="219" t="s">
        <v>3299</v>
      </c>
      <c r="D569" s="219" t="s">
        <v>248</v>
      </c>
      <c r="E569" s="220" t="s">
        <v>6638</v>
      </c>
      <c r="F569" s="221" t="s">
        <v>2964</v>
      </c>
      <c r="G569" s="222" t="s">
        <v>1966</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3301</v>
      </c>
    </row>
    <row r="570" s="2" customFormat="1" ht="24.15" customHeight="1">
      <c r="A570" s="38"/>
      <c r="B570" s="39"/>
      <c r="C570" s="219" t="s">
        <v>1470</v>
      </c>
      <c r="D570" s="219" t="s">
        <v>248</v>
      </c>
      <c r="E570" s="220" t="s">
        <v>6691</v>
      </c>
      <c r="F570" s="221" t="s">
        <v>2899</v>
      </c>
      <c r="G570" s="222" t="s">
        <v>2900</v>
      </c>
      <c r="H570" s="223">
        <v>1</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3302</v>
      </c>
    </row>
    <row r="571" s="2" customFormat="1" ht="24.15" customHeight="1">
      <c r="A571" s="38"/>
      <c r="B571" s="39"/>
      <c r="C571" s="219" t="s">
        <v>3303</v>
      </c>
      <c r="D571" s="219" t="s">
        <v>248</v>
      </c>
      <c r="E571" s="220" t="s">
        <v>6692</v>
      </c>
      <c r="F571" s="221" t="s">
        <v>2902</v>
      </c>
      <c r="G571" s="222" t="s">
        <v>2900</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3304</v>
      </c>
    </row>
    <row r="572" s="2" customFormat="1" ht="24.15" customHeight="1">
      <c r="A572" s="38"/>
      <c r="B572" s="39"/>
      <c r="C572" s="219" t="s">
        <v>1476</v>
      </c>
      <c r="D572" s="219" t="s">
        <v>248</v>
      </c>
      <c r="E572" s="220" t="s">
        <v>6693</v>
      </c>
      <c r="F572" s="221" t="s">
        <v>2904</v>
      </c>
      <c r="G572" s="222" t="s">
        <v>1966</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3305</v>
      </c>
    </row>
    <row r="573" s="2" customFormat="1" ht="16.5" customHeight="1">
      <c r="A573" s="38"/>
      <c r="B573" s="39"/>
      <c r="C573" s="219" t="s">
        <v>3306</v>
      </c>
      <c r="D573" s="219" t="s">
        <v>248</v>
      </c>
      <c r="E573" s="220" t="s">
        <v>6694</v>
      </c>
      <c r="F573" s="221" t="s">
        <v>2906</v>
      </c>
      <c r="G573" s="222" t="s">
        <v>1966</v>
      </c>
      <c r="H573" s="223">
        <v>1</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3307</v>
      </c>
    </row>
    <row r="574" s="11" customFormat="1" ht="25.92" customHeight="1">
      <c r="A574" s="11"/>
      <c r="B574" s="205"/>
      <c r="C574" s="206"/>
      <c r="D574" s="207" t="s">
        <v>76</v>
      </c>
      <c r="E574" s="208" t="s">
        <v>3452</v>
      </c>
      <c r="F574" s="208" t="s">
        <v>6695</v>
      </c>
      <c r="G574" s="206"/>
      <c r="H574" s="206"/>
      <c r="I574" s="209"/>
      <c r="J574" s="210">
        <f>BK574</f>
        <v>0</v>
      </c>
      <c r="K574" s="206"/>
      <c r="L574" s="211"/>
      <c r="M574" s="212"/>
      <c r="N574" s="213"/>
      <c r="O574" s="213"/>
      <c r="P574" s="214">
        <f>SUM(P575:P594)</f>
        <v>0</v>
      </c>
      <c r="Q574" s="213"/>
      <c r="R574" s="214">
        <f>SUM(R575:R594)</f>
        <v>0</v>
      </c>
      <c r="S574" s="213"/>
      <c r="T574" s="215">
        <f>SUM(T575:T594)</f>
        <v>0</v>
      </c>
      <c r="U574" s="11"/>
      <c r="V574" s="11"/>
      <c r="W574" s="11"/>
      <c r="X574" s="11"/>
      <c r="Y574" s="11"/>
      <c r="Z574" s="11"/>
      <c r="AA574" s="11"/>
      <c r="AB574" s="11"/>
      <c r="AC574" s="11"/>
      <c r="AD574" s="11"/>
      <c r="AE574" s="11"/>
      <c r="AR574" s="216" t="s">
        <v>85</v>
      </c>
      <c r="AT574" s="217" t="s">
        <v>76</v>
      </c>
      <c r="AU574" s="217" t="s">
        <v>77</v>
      </c>
      <c r="AY574" s="216" t="s">
        <v>247</v>
      </c>
      <c r="BK574" s="218">
        <f>SUM(BK575:BK594)</f>
        <v>0</v>
      </c>
    </row>
    <row r="575" s="2" customFormat="1" ht="24.15" customHeight="1">
      <c r="A575" s="38"/>
      <c r="B575" s="39"/>
      <c r="C575" s="219" t="s">
        <v>1481</v>
      </c>
      <c r="D575" s="219" t="s">
        <v>248</v>
      </c>
      <c r="E575" s="220" t="s">
        <v>6696</v>
      </c>
      <c r="F575" s="221" t="s">
        <v>3065</v>
      </c>
      <c r="G575" s="222" t="s">
        <v>1966</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3308</v>
      </c>
    </row>
    <row r="576" s="2" customFormat="1" ht="16.5" customHeight="1">
      <c r="A576" s="38"/>
      <c r="B576" s="39"/>
      <c r="C576" s="219" t="s">
        <v>3309</v>
      </c>
      <c r="D576" s="219" t="s">
        <v>248</v>
      </c>
      <c r="E576" s="220" t="s">
        <v>2911</v>
      </c>
      <c r="F576" s="221" t="s">
        <v>2912</v>
      </c>
      <c r="G576" s="222" t="s">
        <v>1966</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3310</v>
      </c>
    </row>
    <row r="577" s="2" customFormat="1" ht="24.15" customHeight="1">
      <c r="A577" s="38"/>
      <c r="B577" s="39"/>
      <c r="C577" s="219" t="s">
        <v>1486</v>
      </c>
      <c r="D577" s="219" t="s">
        <v>248</v>
      </c>
      <c r="E577" s="220" t="s">
        <v>2945</v>
      </c>
      <c r="F577" s="221" t="s">
        <v>2946</v>
      </c>
      <c r="G577" s="222" t="s">
        <v>1966</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3311</v>
      </c>
    </row>
    <row r="578" s="2" customFormat="1" ht="24.15" customHeight="1">
      <c r="A578" s="38"/>
      <c r="B578" s="39"/>
      <c r="C578" s="219" t="s">
        <v>3312</v>
      </c>
      <c r="D578" s="219" t="s">
        <v>248</v>
      </c>
      <c r="E578" s="220" t="s">
        <v>2913</v>
      </c>
      <c r="F578" s="221" t="s">
        <v>2916</v>
      </c>
      <c r="G578" s="222" t="s">
        <v>1966</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3313</v>
      </c>
    </row>
    <row r="579" s="2" customFormat="1" ht="21.75" customHeight="1">
      <c r="A579" s="38"/>
      <c r="B579" s="39"/>
      <c r="C579" s="219" t="s">
        <v>1490</v>
      </c>
      <c r="D579" s="219" t="s">
        <v>248</v>
      </c>
      <c r="E579" s="220" t="s">
        <v>6595</v>
      </c>
      <c r="F579" s="221" t="s">
        <v>2885</v>
      </c>
      <c r="G579" s="222" t="s">
        <v>1966</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3314</v>
      </c>
    </row>
    <row r="580" s="2" customFormat="1" ht="21.75" customHeight="1">
      <c r="A580" s="38"/>
      <c r="B580" s="39"/>
      <c r="C580" s="219" t="s">
        <v>3315</v>
      </c>
      <c r="D580" s="219" t="s">
        <v>248</v>
      </c>
      <c r="E580" s="220" t="s">
        <v>2949</v>
      </c>
      <c r="F580" s="221" t="s">
        <v>2922</v>
      </c>
      <c r="G580" s="222" t="s">
        <v>1966</v>
      </c>
      <c r="H580" s="223">
        <v>2</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3316</v>
      </c>
    </row>
    <row r="581" s="2" customFormat="1" ht="21.75" customHeight="1">
      <c r="A581" s="38"/>
      <c r="B581" s="39"/>
      <c r="C581" s="219" t="s">
        <v>1496</v>
      </c>
      <c r="D581" s="219" t="s">
        <v>248</v>
      </c>
      <c r="E581" s="220" t="s">
        <v>2933</v>
      </c>
      <c r="F581" s="221" t="s">
        <v>2920</v>
      </c>
      <c r="G581" s="222" t="s">
        <v>1966</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3317</v>
      </c>
    </row>
    <row r="582" s="2" customFormat="1" ht="16.5" customHeight="1">
      <c r="A582" s="38"/>
      <c r="B582" s="39"/>
      <c r="C582" s="219" t="s">
        <v>3318</v>
      </c>
      <c r="D582" s="219" t="s">
        <v>248</v>
      </c>
      <c r="E582" s="220" t="s">
        <v>2921</v>
      </c>
      <c r="F582" s="221" t="s">
        <v>2924</v>
      </c>
      <c r="G582" s="222" t="s">
        <v>1966</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3319</v>
      </c>
    </row>
    <row r="583" s="2" customFormat="1" ht="16.5" customHeight="1">
      <c r="A583" s="38"/>
      <c r="B583" s="39"/>
      <c r="C583" s="219" t="s">
        <v>1501</v>
      </c>
      <c r="D583" s="219" t="s">
        <v>248</v>
      </c>
      <c r="E583" s="220" t="s">
        <v>6560</v>
      </c>
      <c r="F583" s="221" t="s">
        <v>2889</v>
      </c>
      <c r="G583" s="222" t="s">
        <v>1966</v>
      </c>
      <c r="H583" s="223">
        <v>2</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3320</v>
      </c>
    </row>
    <row r="584" s="2" customFormat="1" ht="24.15" customHeight="1">
      <c r="A584" s="38"/>
      <c r="B584" s="39"/>
      <c r="C584" s="219" t="s">
        <v>3321</v>
      </c>
      <c r="D584" s="219" t="s">
        <v>248</v>
      </c>
      <c r="E584" s="220" t="s">
        <v>2951</v>
      </c>
      <c r="F584" s="221" t="s">
        <v>2952</v>
      </c>
      <c r="G584" s="222" t="s">
        <v>1966</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3322</v>
      </c>
    </row>
    <row r="585" s="2" customFormat="1" ht="21.75" customHeight="1">
      <c r="A585" s="38"/>
      <c r="B585" s="39"/>
      <c r="C585" s="219" t="s">
        <v>1505</v>
      </c>
      <c r="D585" s="219" t="s">
        <v>248</v>
      </c>
      <c r="E585" s="220" t="s">
        <v>2953</v>
      </c>
      <c r="F585" s="221" t="s">
        <v>2954</v>
      </c>
      <c r="G585" s="222" t="s">
        <v>1966</v>
      </c>
      <c r="H585" s="223">
        <v>1</v>
      </c>
      <c r="I585" s="224"/>
      <c r="J585" s="225">
        <f>ROUND(I585*H585,2)</f>
        <v>0</v>
      </c>
      <c r="K585" s="221" t="s">
        <v>1</v>
      </c>
      <c r="L585" s="44"/>
      <c r="M585" s="226" t="s">
        <v>1</v>
      </c>
      <c r="N585" s="227" t="s">
        <v>42</v>
      </c>
      <c r="O585" s="91"/>
      <c r="P585" s="228">
        <f>O585*H585</f>
        <v>0</v>
      </c>
      <c r="Q585" s="228">
        <v>0</v>
      </c>
      <c r="R585" s="228">
        <f>Q585*H585</f>
        <v>0</v>
      </c>
      <c r="S585" s="228">
        <v>0</v>
      </c>
      <c r="T585" s="229">
        <f>S585*H585</f>
        <v>0</v>
      </c>
      <c r="U585" s="38"/>
      <c r="V585" s="38"/>
      <c r="W585" s="38"/>
      <c r="X585" s="38"/>
      <c r="Y585" s="38"/>
      <c r="Z585" s="38"/>
      <c r="AA585" s="38"/>
      <c r="AB585" s="38"/>
      <c r="AC585" s="38"/>
      <c r="AD585" s="38"/>
      <c r="AE585" s="38"/>
      <c r="AR585" s="230" t="s">
        <v>264</v>
      </c>
      <c r="AT585" s="230" t="s">
        <v>248</v>
      </c>
      <c r="AU585" s="230" t="s">
        <v>85</v>
      </c>
      <c r="AY585" s="17" t="s">
        <v>247</v>
      </c>
      <c r="BE585" s="231">
        <f>IF(N585="základní",J585,0)</f>
        <v>0</v>
      </c>
      <c r="BF585" s="231">
        <f>IF(N585="snížená",J585,0)</f>
        <v>0</v>
      </c>
      <c r="BG585" s="231">
        <f>IF(N585="zákl. přenesená",J585,0)</f>
        <v>0</v>
      </c>
      <c r="BH585" s="231">
        <f>IF(N585="sníž. přenesená",J585,0)</f>
        <v>0</v>
      </c>
      <c r="BI585" s="231">
        <f>IF(N585="nulová",J585,0)</f>
        <v>0</v>
      </c>
      <c r="BJ585" s="17" t="s">
        <v>85</v>
      </c>
      <c r="BK585" s="231">
        <f>ROUND(I585*H585,2)</f>
        <v>0</v>
      </c>
      <c r="BL585" s="17" t="s">
        <v>264</v>
      </c>
      <c r="BM585" s="230" t="s">
        <v>3323</v>
      </c>
    </row>
    <row r="586" s="2" customFormat="1" ht="24.15" customHeight="1">
      <c r="A586" s="38"/>
      <c r="B586" s="39"/>
      <c r="C586" s="219" t="s">
        <v>3324</v>
      </c>
      <c r="D586" s="219" t="s">
        <v>248</v>
      </c>
      <c r="E586" s="220" t="s">
        <v>2955</v>
      </c>
      <c r="F586" s="221" t="s">
        <v>2956</v>
      </c>
      <c r="G586" s="222" t="s">
        <v>1966</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3325</v>
      </c>
    </row>
    <row r="587" s="2" customFormat="1" ht="24.15" customHeight="1">
      <c r="A587" s="38"/>
      <c r="B587" s="39"/>
      <c r="C587" s="219" t="s">
        <v>1513</v>
      </c>
      <c r="D587" s="219" t="s">
        <v>248</v>
      </c>
      <c r="E587" s="220" t="s">
        <v>2957</v>
      </c>
      <c r="F587" s="221" t="s">
        <v>2958</v>
      </c>
      <c r="G587" s="222" t="s">
        <v>1966</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3327</v>
      </c>
    </row>
    <row r="588" s="2" customFormat="1" ht="24.15" customHeight="1">
      <c r="A588" s="38"/>
      <c r="B588" s="39"/>
      <c r="C588" s="219" t="s">
        <v>3328</v>
      </c>
      <c r="D588" s="219" t="s">
        <v>248</v>
      </c>
      <c r="E588" s="220" t="s">
        <v>2959</v>
      </c>
      <c r="F588" s="221" t="s">
        <v>2960</v>
      </c>
      <c r="G588" s="222" t="s">
        <v>1966</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3330</v>
      </c>
    </row>
    <row r="589" s="2" customFormat="1" ht="24.15" customHeight="1">
      <c r="A589" s="38"/>
      <c r="B589" s="39"/>
      <c r="C589" s="219" t="s">
        <v>1517</v>
      </c>
      <c r="D589" s="219" t="s">
        <v>248</v>
      </c>
      <c r="E589" s="220" t="s">
        <v>6637</v>
      </c>
      <c r="F589" s="221" t="s">
        <v>2962</v>
      </c>
      <c r="G589" s="222" t="s">
        <v>1966</v>
      </c>
      <c r="H589" s="223">
        <v>1</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3332</v>
      </c>
    </row>
    <row r="590" s="2" customFormat="1" ht="24.15" customHeight="1">
      <c r="A590" s="38"/>
      <c r="B590" s="39"/>
      <c r="C590" s="219" t="s">
        <v>3333</v>
      </c>
      <c r="D590" s="219" t="s">
        <v>248</v>
      </c>
      <c r="E590" s="220" t="s">
        <v>6638</v>
      </c>
      <c r="F590" s="221" t="s">
        <v>2964</v>
      </c>
      <c r="G590" s="222" t="s">
        <v>1966</v>
      </c>
      <c r="H590" s="223">
        <v>1</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3335</v>
      </c>
    </row>
    <row r="591" s="2" customFormat="1" ht="24.15" customHeight="1">
      <c r="A591" s="38"/>
      <c r="B591" s="39"/>
      <c r="C591" s="219" t="s">
        <v>1525</v>
      </c>
      <c r="D591" s="219" t="s">
        <v>248</v>
      </c>
      <c r="E591" s="220" t="s">
        <v>3338</v>
      </c>
      <c r="F591" s="221" t="s">
        <v>2899</v>
      </c>
      <c r="G591" s="222" t="s">
        <v>2900</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3339</v>
      </c>
    </row>
    <row r="592" s="2" customFormat="1" ht="24.15" customHeight="1">
      <c r="A592" s="38"/>
      <c r="B592" s="39"/>
      <c r="C592" s="219" t="s">
        <v>3340</v>
      </c>
      <c r="D592" s="219" t="s">
        <v>248</v>
      </c>
      <c r="E592" s="220" t="s">
        <v>6697</v>
      </c>
      <c r="F592" s="221" t="s">
        <v>2902</v>
      </c>
      <c r="G592" s="222" t="s">
        <v>2900</v>
      </c>
      <c r="H592" s="223">
        <v>1</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3341</v>
      </c>
    </row>
    <row r="593" s="2" customFormat="1" ht="24.15" customHeight="1">
      <c r="A593" s="38"/>
      <c r="B593" s="39"/>
      <c r="C593" s="219" t="s">
        <v>1529</v>
      </c>
      <c r="D593" s="219" t="s">
        <v>248</v>
      </c>
      <c r="E593" s="220" t="s">
        <v>6698</v>
      </c>
      <c r="F593" s="221" t="s">
        <v>2904</v>
      </c>
      <c r="G593" s="222" t="s">
        <v>1966</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3342</v>
      </c>
    </row>
    <row r="594" s="2" customFormat="1" ht="16.5" customHeight="1">
      <c r="A594" s="38"/>
      <c r="B594" s="39"/>
      <c r="C594" s="219" t="s">
        <v>3343</v>
      </c>
      <c r="D594" s="219" t="s">
        <v>248</v>
      </c>
      <c r="E594" s="220" t="s">
        <v>6699</v>
      </c>
      <c r="F594" s="221" t="s">
        <v>2906</v>
      </c>
      <c r="G594" s="222" t="s">
        <v>1966</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3344</v>
      </c>
    </row>
    <row r="595" s="11" customFormat="1" ht="25.92" customHeight="1">
      <c r="A595" s="11"/>
      <c r="B595" s="205"/>
      <c r="C595" s="206"/>
      <c r="D595" s="207" t="s">
        <v>76</v>
      </c>
      <c r="E595" s="208" t="s">
        <v>3516</v>
      </c>
      <c r="F595" s="208" t="s">
        <v>6700</v>
      </c>
      <c r="G595" s="206"/>
      <c r="H595" s="206"/>
      <c r="I595" s="209"/>
      <c r="J595" s="210">
        <f>BK595</f>
        <v>0</v>
      </c>
      <c r="K595" s="206"/>
      <c r="L595" s="211"/>
      <c r="M595" s="212"/>
      <c r="N595" s="213"/>
      <c r="O595" s="213"/>
      <c r="P595" s="214">
        <f>SUM(P596:P615)</f>
        <v>0</v>
      </c>
      <c r="Q595" s="213"/>
      <c r="R595" s="214">
        <f>SUM(R596:R615)</f>
        <v>0</v>
      </c>
      <c r="S595" s="213"/>
      <c r="T595" s="215">
        <f>SUM(T596:T615)</f>
        <v>0</v>
      </c>
      <c r="U595" s="11"/>
      <c r="V595" s="11"/>
      <c r="W595" s="11"/>
      <c r="X595" s="11"/>
      <c r="Y595" s="11"/>
      <c r="Z595" s="11"/>
      <c r="AA595" s="11"/>
      <c r="AB595" s="11"/>
      <c r="AC595" s="11"/>
      <c r="AD595" s="11"/>
      <c r="AE595" s="11"/>
      <c r="AR595" s="216" t="s">
        <v>85</v>
      </c>
      <c r="AT595" s="217" t="s">
        <v>76</v>
      </c>
      <c r="AU595" s="217" t="s">
        <v>77</v>
      </c>
      <c r="AY595" s="216" t="s">
        <v>247</v>
      </c>
      <c r="BK595" s="218">
        <f>SUM(BK596:BK615)</f>
        <v>0</v>
      </c>
    </row>
    <row r="596" s="2" customFormat="1" ht="24.15" customHeight="1">
      <c r="A596" s="38"/>
      <c r="B596" s="39"/>
      <c r="C596" s="219" t="s">
        <v>1535</v>
      </c>
      <c r="D596" s="219" t="s">
        <v>248</v>
      </c>
      <c r="E596" s="220" t="s">
        <v>6701</v>
      </c>
      <c r="F596" s="221" t="s">
        <v>3065</v>
      </c>
      <c r="G596" s="222" t="s">
        <v>1966</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3345</v>
      </c>
    </row>
    <row r="597" s="2" customFormat="1" ht="16.5" customHeight="1">
      <c r="A597" s="38"/>
      <c r="B597" s="39"/>
      <c r="C597" s="219" t="s">
        <v>3346</v>
      </c>
      <c r="D597" s="219" t="s">
        <v>248</v>
      </c>
      <c r="E597" s="220" t="s">
        <v>2911</v>
      </c>
      <c r="F597" s="221" t="s">
        <v>2912</v>
      </c>
      <c r="G597" s="222" t="s">
        <v>1966</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3347</v>
      </c>
    </row>
    <row r="598" s="2" customFormat="1" ht="24.15" customHeight="1">
      <c r="A598" s="38"/>
      <c r="B598" s="39"/>
      <c r="C598" s="219" t="s">
        <v>1539</v>
      </c>
      <c r="D598" s="219" t="s">
        <v>248</v>
      </c>
      <c r="E598" s="220" t="s">
        <v>2945</v>
      </c>
      <c r="F598" s="221" t="s">
        <v>2946</v>
      </c>
      <c r="G598" s="222" t="s">
        <v>1966</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3348</v>
      </c>
    </row>
    <row r="599" s="2" customFormat="1" ht="24.15" customHeight="1">
      <c r="A599" s="38"/>
      <c r="B599" s="39"/>
      <c r="C599" s="219" t="s">
        <v>3349</v>
      </c>
      <c r="D599" s="219" t="s">
        <v>248</v>
      </c>
      <c r="E599" s="220" t="s">
        <v>2913</v>
      </c>
      <c r="F599" s="221" t="s">
        <v>2916</v>
      </c>
      <c r="G599" s="222" t="s">
        <v>1966</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3350</v>
      </c>
    </row>
    <row r="600" s="2" customFormat="1" ht="21.75" customHeight="1">
      <c r="A600" s="38"/>
      <c r="B600" s="39"/>
      <c r="C600" s="219" t="s">
        <v>1546</v>
      </c>
      <c r="D600" s="219" t="s">
        <v>248</v>
      </c>
      <c r="E600" s="220" t="s">
        <v>6595</v>
      </c>
      <c r="F600" s="221" t="s">
        <v>2885</v>
      </c>
      <c r="G600" s="222" t="s">
        <v>1966</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3351</v>
      </c>
    </row>
    <row r="601" s="2" customFormat="1" ht="21.75" customHeight="1">
      <c r="A601" s="38"/>
      <c r="B601" s="39"/>
      <c r="C601" s="219" t="s">
        <v>3352</v>
      </c>
      <c r="D601" s="219" t="s">
        <v>248</v>
      </c>
      <c r="E601" s="220" t="s">
        <v>2949</v>
      </c>
      <c r="F601" s="221" t="s">
        <v>2922</v>
      </c>
      <c r="G601" s="222" t="s">
        <v>1966</v>
      </c>
      <c r="H601" s="223">
        <v>2</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3353</v>
      </c>
    </row>
    <row r="602" s="2" customFormat="1" ht="21.75" customHeight="1">
      <c r="A602" s="38"/>
      <c r="B602" s="39"/>
      <c r="C602" s="219" t="s">
        <v>1553</v>
      </c>
      <c r="D602" s="219" t="s">
        <v>248</v>
      </c>
      <c r="E602" s="220" t="s">
        <v>2933</v>
      </c>
      <c r="F602" s="221" t="s">
        <v>2920</v>
      </c>
      <c r="G602" s="222" t="s">
        <v>1966</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3354</v>
      </c>
    </row>
    <row r="603" s="2" customFormat="1" ht="16.5" customHeight="1">
      <c r="A603" s="38"/>
      <c r="B603" s="39"/>
      <c r="C603" s="219" t="s">
        <v>3355</v>
      </c>
      <c r="D603" s="219" t="s">
        <v>248</v>
      </c>
      <c r="E603" s="220" t="s">
        <v>2921</v>
      </c>
      <c r="F603" s="221" t="s">
        <v>2924</v>
      </c>
      <c r="G603" s="222" t="s">
        <v>1966</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3356</v>
      </c>
    </row>
    <row r="604" s="2" customFormat="1" ht="16.5" customHeight="1">
      <c r="A604" s="38"/>
      <c r="B604" s="39"/>
      <c r="C604" s="219" t="s">
        <v>1557</v>
      </c>
      <c r="D604" s="219" t="s">
        <v>248</v>
      </c>
      <c r="E604" s="220" t="s">
        <v>6560</v>
      </c>
      <c r="F604" s="221" t="s">
        <v>2889</v>
      </c>
      <c r="G604" s="222" t="s">
        <v>1966</v>
      </c>
      <c r="H604" s="223">
        <v>2</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3357</v>
      </c>
    </row>
    <row r="605" s="2" customFormat="1" ht="24.15" customHeight="1">
      <c r="A605" s="38"/>
      <c r="B605" s="39"/>
      <c r="C605" s="219" t="s">
        <v>3358</v>
      </c>
      <c r="D605" s="219" t="s">
        <v>248</v>
      </c>
      <c r="E605" s="220" t="s">
        <v>2951</v>
      </c>
      <c r="F605" s="221" t="s">
        <v>2952</v>
      </c>
      <c r="G605" s="222" t="s">
        <v>1966</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3359</v>
      </c>
    </row>
    <row r="606" s="2" customFormat="1" ht="21.75" customHeight="1">
      <c r="A606" s="38"/>
      <c r="B606" s="39"/>
      <c r="C606" s="219" t="s">
        <v>1561</v>
      </c>
      <c r="D606" s="219" t="s">
        <v>248</v>
      </c>
      <c r="E606" s="220" t="s">
        <v>2953</v>
      </c>
      <c r="F606" s="221" t="s">
        <v>2954</v>
      </c>
      <c r="G606" s="222" t="s">
        <v>1966</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3360</v>
      </c>
    </row>
    <row r="607" s="2" customFormat="1" ht="24.15" customHeight="1">
      <c r="A607" s="38"/>
      <c r="B607" s="39"/>
      <c r="C607" s="219" t="s">
        <v>3361</v>
      </c>
      <c r="D607" s="219" t="s">
        <v>248</v>
      </c>
      <c r="E607" s="220" t="s">
        <v>2955</v>
      </c>
      <c r="F607" s="221" t="s">
        <v>2956</v>
      </c>
      <c r="G607" s="222" t="s">
        <v>1966</v>
      </c>
      <c r="H607" s="223">
        <v>1</v>
      </c>
      <c r="I607" s="224"/>
      <c r="J607" s="225">
        <f>ROUND(I607*H607,2)</f>
        <v>0</v>
      </c>
      <c r="K607" s="221" t="s">
        <v>1</v>
      </c>
      <c r="L607" s="44"/>
      <c r="M607" s="226" t="s">
        <v>1</v>
      </c>
      <c r="N607" s="227" t="s">
        <v>42</v>
      </c>
      <c r="O607" s="91"/>
      <c r="P607" s="228">
        <f>O607*H607</f>
        <v>0</v>
      </c>
      <c r="Q607" s="228">
        <v>0</v>
      </c>
      <c r="R607" s="228">
        <f>Q607*H607</f>
        <v>0</v>
      </c>
      <c r="S607" s="228">
        <v>0</v>
      </c>
      <c r="T607" s="229">
        <f>S607*H607</f>
        <v>0</v>
      </c>
      <c r="U607" s="38"/>
      <c r="V607" s="38"/>
      <c r="W607" s="38"/>
      <c r="X607" s="38"/>
      <c r="Y607" s="38"/>
      <c r="Z607" s="38"/>
      <c r="AA607" s="38"/>
      <c r="AB607" s="38"/>
      <c r="AC607" s="38"/>
      <c r="AD607" s="38"/>
      <c r="AE607" s="38"/>
      <c r="AR607" s="230" t="s">
        <v>264</v>
      </c>
      <c r="AT607" s="230" t="s">
        <v>248</v>
      </c>
      <c r="AU607" s="230" t="s">
        <v>85</v>
      </c>
      <c r="AY607" s="17" t="s">
        <v>247</v>
      </c>
      <c r="BE607" s="231">
        <f>IF(N607="základní",J607,0)</f>
        <v>0</v>
      </c>
      <c r="BF607" s="231">
        <f>IF(N607="snížená",J607,0)</f>
        <v>0</v>
      </c>
      <c r="BG607" s="231">
        <f>IF(N607="zákl. přenesená",J607,0)</f>
        <v>0</v>
      </c>
      <c r="BH607" s="231">
        <f>IF(N607="sníž. přenesená",J607,0)</f>
        <v>0</v>
      </c>
      <c r="BI607" s="231">
        <f>IF(N607="nulová",J607,0)</f>
        <v>0</v>
      </c>
      <c r="BJ607" s="17" t="s">
        <v>85</v>
      </c>
      <c r="BK607" s="231">
        <f>ROUND(I607*H607,2)</f>
        <v>0</v>
      </c>
      <c r="BL607" s="17" t="s">
        <v>264</v>
      </c>
      <c r="BM607" s="230" t="s">
        <v>3362</v>
      </c>
    </row>
    <row r="608" s="2" customFormat="1" ht="24.15" customHeight="1">
      <c r="A608" s="38"/>
      <c r="B608" s="39"/>
      <c r="C608" s="219" t="s">
        <v>1568</v>
      </c>
      <c r="D608" s="219" t="s">
        <v>248</v>
      </c>
      <c r="E608" s="220" t="s">
        <v>2957</v>
      </c>
      <c r="F608" s="221" t="s">
        <v>2958</v>
      </c>
      <c r="G608" s="222" t="s">
        <v>1966</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3363</v>
      </c>
    </row>
    <row r="609" s="2" customFormat="1" ht="24.15" customHeight="1">
      <c r="A609" s="38"/>
      <c r="B609" s="39"/>
      <c r="C609" s="219" t="s">
        <v>3364</v>
      </c>
      <c r="D609" s="219" t="s">
        <v>248</v>
      </c>
      <c r="E609" s="220" t="s">
        <v>2959</v>
      </c>
      <c r="F609" s="221" t="s">
        <v>2960</v>
      </c>
      <c r="G609" s="222" t="s">
        <v>1966</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3366</v>
      </c>
    </row>
    <row r="610" s="2" customFormat="1" ht="24.15" customHeight="1">
      <c r="A610" s="38"/>
      <c r="B610" s="39"/>
      <c r="C610" s="219" t="s">
        <v>1572</v>
      </c>
      <c r="D610" s="219" t="s">
        <v>248</v>
      </c>
      <c r="E610" s="220" t="s">
        <v>6637</v>
      </c>
      <c r="F610" s="221" t="s">
        <v>2962</v>
      </c>
      <c r="G610" s="222" t="s">
        <v>1966</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3368</v>
      </c>
    </row>
    <row r="611" s="2" customFormat="1" ht="24.15" customHeight="1">
      <c r="A611" s="38"/>
      <c r="B611" s="39"/>
      <c r="C611" s="219" t="s">
        <v>3369</v>
      </c>
      <c r="D611" s="219" t="s">
        <v>248</v>
      </c>
      <c r="E611" s="220" t="s">
        <v>6638</v>
      </c>
      <c r="F611" s="221" t="s">
        <v>2964</v>
      </c>
      <c r="G611" s="222" t="s">
        <v>1966</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3371</v>
      </c>
    </row>
    <row r="612" s="2" customFormat="1" ht="24.15" customHeight="1">
      <c r="A612" s="38"/>
      <c r="B612" s="39"/>
      <c r="C612" s="219" t="s">
        <v>1577</v>
      </c>
      <c r="D612" s="219" t="s">
        <v>248</v>
      </c>
      <c r="E612" s="220" t="s">
        <v>3372</v>
      </c>
      <c r="F612" s="221" t="s">
        <v>2899</v>
      </c>
      <c r="G612" s="222" t="s">
        <v>2900</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3373</v>
      </c>
    </row>
    <row r="613" s="2" customFormat="1" ht="24.15" customHeight="1">
      <c r="A613" s="38"/>
      <c r="B613" s="39"/>
      <c r="C613" s="219" t="s">
        <v>3376</v>
      </c>
      <c r="D613" s="219" t="s">
        <v>248</v>
      </c>
      <c r="E613" s="220" t="s">
        <v>3377</v>
      </c>
      <c r="F613" s="221" t="s">
        <v>2902</v>
      </c>
      <c r="G613" s="222" t="s">
        <v>2900</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3378</v>
      </c>
    </row>
    <row r="614" s="2" customFormat="1" ht="24.15" customHeight="1">
      <c r="A614" s="38"/>
      <c r="B614" s="39"/>
      <c r="C614" s="219" t="s">
        <v>1581</v>
      </c>
      <c r="D614" s="219" t="s">
        <v>248</v>
      </c>
      <c r="E614" s="220" t="s">
        <v>6702</v>
      </c>
      <c r="F614" s="221" t="s">
        <v>2904</v>
      </c>
      <c r="G614" s="222" t="s">
        <v>1966</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3379</v>
      </c>
    </row>
    <row r="615" s="2" customFormat="1" ht="16.5" customHeight="1">
      <c r="A615" s="38"/>
      <c r="B615" s="39"/>
      <c r="C615" s="219" t="s">
        <v>3380</v>
      </c>
      <c r="D615" s="219" t="s">
        <v>248</v>
      </c>
      <c r="E615" s="220" t="s">
        <v>6703</v>
      </c>
      <c r="F615" s="221" t="s">
        <v>2906</v>
      </c>
      <c r="G615" s="222" t="s">
        <v>1966</v>
      </c>
      <c r="H615" s="223">
        <v>1</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3381</v>
      </c>
    </row>
    <row r="616" s="11" customFormat="1" ht="25.92" customHeight="1">
      <c r="A616" s="11"/>
      <c r="B616" s="205"/>
      <c r="C616" s="206"/>
      <c r="D616" s="207" t="s">
        <v>76</v>
      </c>
      <c r="E616" s="208" t="s">
        <v>3804</v>
      </c>
      <c r="F616" s="208" t="s">
        <v>3453</v>
      </c>
      <c r="G616" s="206"/>
      <c r="H616" s="206"/>
      <c r="I616" s="209"/>
      <c r="J616" s="210">
        <f>BK616</f>
        <v>0</v>
      </c>
      <c r="K616" s="206"/>
      <c r="L616" s="211"/>
      <c r="M616" s="212"/>
      <c r="N616" s="213"/>
      <c r="O616" s="213"/>
      <c r="P616" s="214">
        <f>SUM(P617:P635)</f>
        <v>0</v>
      </c>
      <c r="Q616" s="213"/>
      <c r="R616" s="214">
        <f>SUM(R617:R635)</f>
        <v>0</v>
      </c>
      <c r="S616" s="213"/>
      <c r="T616" s="215">
        <f>SUM(T617:T635)</f>
        <v>0</v>
      </c>
      <c r="U616" s="11"/>
      <c r="V616" s="11"/>
      <c r="W616" s="11"/>
      <c r="X616" s="11"/>
      <c r="Y616" s="11"/>
      <c r="Z616" s="11"/>
      <c r="AA616" s="11"/>
      <c r="AB616" s="11"/>
      <c r="AC616" s="11"/>
      <c r="AD616" s="11"/>
      <c r="AE616" s="11"/>
      <c r="AR616" s="216" t="s">
        <v>85</v>
      </c>
      <c r="AT616" s="217" t="s">
        <v>76</v>
      </c>
      <c r="AU616" s="217" t="s">
        <v>77</v>
      </c>
      <c r="AY616" s="216" t="s">
        <v>247</v>
      </c>
      <c r="BK616" s="218">
        <f>SUM(BK617:BK635)</f>
        <v>0</v>
      </c>
    </row>
    <row r="617" s="2" customFormat="1" ht="33" customHeight="1">
      <c r="A617" s="38"/>
      <c r="B617" s="39"/>
      <c r="C617" s="219" t="s">
        <v>1586</v>
      </c>
      <c r="D617" s="219" t="s">
        <v>248</v>
      </c>
      <c r="E617" s="220" t="s">
        <v>3454</v>
      </c>
      <c r="F617" s="221" t="s">
        <v>3455</v>
      </c>
      <c r="G617" s="222" t="s">
        <v>1966</v>
      </c>
      <c r="H617" s="223">
        <v>5</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3382</v>
      </c>
    </row>
    <row r="618" s="2" customFormat="1" ht="37.8" customHeight="1">
      <c r="A618" s="38"/>
      <c r="B618" s="39"/>
      <c r="C618" s="219" t="s">
        <v>3383</v>
      </c>
      <c r="D618" s="219" t="s">
        <v>248</v>
      </c>
      <c r="E618" s="220" t="s">
        <v>3458</v>
      </c>
      <c r="F618" s="221" t="s">
        <v>3459</v>
      </c>
      <c r="G618" s="222" t="s">
        <v>1966</v>
      </c>
      <c r="H618" s="223">
        <v>17</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3384</v>
      </c>
    </row>
    <row r="619" s="2" customFormat="1" ht="37.8" customHeight="1">
      <c r="A619" s="38"/>
      <c r="B619" s="39"/>
      <c r="C619" s="219" t="s">
        <v>1589</v>
      </c>
      <c r="D619" s="219" t="s">
        <v>248</v>
      </c>
      <c r="E619" s="220" t="s">
        <v>3461</v>
      </c>
      <c r="F619" s="221" t="s">
        <v>3462</v>
      </c>
      <c r="G619" s="222" t="s">
        <v>1966</v>
      </c>
      <c r="H619" s="223">
        <v>5</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3385</v>
      </c>
    </row>
    <row r="620" s="2" customFormat="1" ht="37.8" customHeight="1">
      <c r="A620" s="38"/>
      <c r="B620" s="39"/>
      <c r="C620" s="219" t="s">
        <v>3386</v>
      </c>
      <c r="D620" s="219" t="s">
        <v>248</v>
      </c>
      <c r="E620" s="220" t="s">
        <v>3465</v>
      </c>
      <c r="F620" s="221" t="s">
        <v>3469</v>
      </c>
      <c r="G620" s="222" t="s">
        <v>1966</v>
      </c>
      <c r="H620" s="223">
        <v>11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3387</v>
      </c>
    </row>
    <row r="621" s="2" customFormat="1" ht="33" customHeight="1">
      <c r="A621" s="38"/>
      <c r="B621" s="39"/>
      <c r="C621" s="219" t="s">
        <v>1594</v>
      </c>
      <c r="D621" s="219" t="s">
        <v>248</v>
      </c>
      <c r="E621" s="220" t="s">
        <v>3472</v>
      </c>
      <c r="F621" s="221" t="s">
        <v>3473</v>
      </c>
      <c r="G621" s="222" t="s">
        <v>1966</v>
      </c>
      <c r="H621" s="223">
        <v>13</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3388</v>
      </c>
    </row>
    <row r="622" s="2" customFormat="1" ht="33" customHeight="1">
      <c r="A622" s="38"/>
      <c r="B622" s="39"/>
      <c r="C622" s="219" t="s">
        <v>3389</v>
      </c>
      <c r="D622" s="219" t="s">
        <v>248</v>
      </c>
      <c r="E622" s="220" t="s">
        <v>3468</v>
      </c>
      <c r="F622" s="221" t="s">
        <v>3476</v>
      </c>
      <c r="G622" s="222" t="s">
        <v>1966</v>
      </c>
      <c r="H622" s="223">
        <v>3</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3390</v>
      </c>
    </row>
    <row r="623" s="2" customFormat="1" ht="37.8" customHeight="1">
      <c r="A623" s="38"/>
      <c r="B623" s="39"/>
      <c r="C623" s="219" t="s">
        <v>1598</v>
      </c>
      <c r="D623" s="219" t="s">
        <v>248</v>
      </c>
      <c r="E623" s="220" t="s">
        <v>3475</v>
      </c>
      <c r="F623" s="221" t="s">
        <v>3483</v>
      </c>
      <c r="G623" s="222" t="s">
        <v>1966</v>
      </c>
      <c r="H623" s="223">
        <v>11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3391</v>
      </c>
    </row>
    <row r="624" s="2" customFormat="1" ht="37.8" customHeight="1">
      <c r="A624" s="38"/>
      <c r="B624" s="39"/>
      <c r="C624" s="219" t="s">
        <v>3392</v>
      </c>
      <c r="D624" s="219" t="s">
        <v>248</v>
      </c>
      <c r="E624" s="220" t="s">
        <v>3486</v>
      </c>
      <c r="F624" s="221" t="s">
        <v>6704</v>
      </c>
      <c r="G624" s="222" t="s">
        <v>1966</v>
      </c>
      <c r="H624" s="223">
        <v>14</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3393</v>
      </c>
    </row>
    <row r="625" s="2" customFormat="1" ht="37.8" customHeight="1">
      <c r="A625" s="38"/>
      <c r="B625" s="39"/>
      <c r="C625" s="219" t="s">
        <v>1603</v>
      </c>
      <c r="D625" s="219" t="s">
        <v>248</v>
      </c>
      <c r="E625" s="220" t="s">
        <v>3496</v>
      </c>
      <c r="F625" s="221" t="s">
        <v>6705</v>
      </c>
      <c r="G625" s="222" t="s">
        <v>1966</v>
      </c>
      <c r="H625" s="223">
        <v>31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3394</v>
      </c>
    </row>
    <row r="626" s="2" customFormat="1" ht="37.8" customHeight="1">
      <c r="A626" s="38"/>
      <c r="B626" s="39"/>
      <c r="C626" s="219" t="s">
        <v>3395</v>
      </c>
      <c r="D626" s="219" t="s">
        <v>248</v>
      </c>
      <c r="E626" s="220" t="s">
        <v>3507</v>
      </c>
      <c r="F626" s="221" t="s">
        <v>3487</v>
      </c>
      <c r="G626" s="222" t="s">
        <v>1966</v>
      </c>
      <c r="H626" s="223">
        <v>8</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3396</v>
      </c>
    </row>
    <row r="627" s="2" customFormat="1" ht="37.8" customHeight="1">
      <c r="A627" s="38"/>
      <c r="B627" s="39"/>
      <c r="C627" s="219" t="s">
        <v>1609</v>
      </c>
      <c r="D627" s="219" t="s">
        <v>248</v>
      </c>
      <c r="E627" s="220" t="s">
        <v>6706</v>
      </c>
      <c r="F627" s="221" t="s">
        <v>6707</v>
      </c>
      <c r="G627" s="222" t="s">
        <v>1966</v>
      </c>
      <c r="H627" s="223">
        <v>9</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3397</v>
      </c>
    </row>
    <row r="628" s="2" customFormat="1" ht="37.8" customHeight="1">
      <c r="A628" s="38"/>
      <c r="B628" s="39"/>
      <c r="C628" s="219" t="s">
        <v>3398</v>
      </c>
      <c r="D628" s="219" t="s">
        <v>248</v>
      </c>
      <c r="E628" s="220" t="s">
        <v>6708</v>
      </c>
      <c r="F628" s="221" t="s">
        <v>3497</v>
      </c>
      <c r="G628" s="222" t="s">
        <v>1966</v>
      </c>
      <c r="H628" s="223">
        <v>135</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3399</v>
      </c>
    </row>
    <row r="629" s="2" customFormat="1" ht="37.8" customHeight="1">
      <c r="A629" s="38"/>
      <c r="B629" s="39"/>
      <c r="C629" s="219" t="s">
        <v>1615</v>
      </c>
      <c r="D629" s="219" t="s">
        <v>248</v>
      </c>
      <c r="E629" s="220" t="s">
        <v>3479</v>
      </c>
      <c r="F629" s="221" t="s">
        <v>3501</v>
      </c>
      <c r="G629" s="222" t="s">
        <v>1966</v>
      </c>
      <c r="H629" s="223">
        <v>2</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1998</v>
      </c>
    </row>
    <row r="630" s="2" customFormat="1" ht="37.8" customHeight="1">
      <c r="A630" s="38"/>
      <c r="B630" s="39"/>
      <c r="C630" s="219" t="s">
        <v>3400</v>
      </c>
      <c r="D630" s="219" t="s">
        <v>248</v>
      </c>
      <c r="E630" s="220" t="s">
        <v>3482</v>
      </c>
      <c r="F630" s="221" t="s">
        <v>3504</v>
      </c>
      <c r="G630" s="222" t="s">
        <v>1966</v>
      </c>
      <c r="H630" s="223">
        <v>11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264</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264</v>
      </c>
      <c r="BM630" s="230" t="s">
        <v>3401</v>
      </c>
    </row>
    <row r="631" s="2" customFormat="1" ht="37.8" customHeight="1">
      <c r="A631" s="38"/>
      <c r="B631" s="39"/>
      <c r="C631" s="219" t="s">
        <v>1618</v>
      </c>
      <c r="D631" s="219" t="s">
        <v>248</v>
      </c>
      <c r="E631" s="220" t="s">
        <v>6709</v>
      </c>
      <c r="F631" s="221" t="s">
        <v>3508</v>
      </c>
      <c r="G631" s="222" t="s">
        <v>1966</v>
      </c>
      <c r="H631" s="223">
        <v>19</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3402</v>
      </c>
    </row>
    <row r="632" s="2" customFormat="1" ht="37.8" customHeight="1">
      <c r="A632" s="38"/>
      <c r="B632" s="39"/>
      <c r="C632" s="219" t="s">
        <v>3403</v>
      </c>
      <c r="D632" s="219" t="s">
        <v>248</v>
      </c>
      <c r="E632" s="220" t="s">
        <v>6710</v>
      </c>
      <c r="F632" s="221" t="s">
        <v>6711</v>
      </c>
      <c r="G632" s="222" t="s">
        <v>1966</v>
      </c>
      <c r="H632" s="223">
        <v>4</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3405</v>
      </c>
    </row>
    <row r="633" s="2" customFormat="1" ht="37.8" customHeight="1">
      <c r="A633" s="38"/>
      <c r="B633" s="39"/>
      <c r="C633" s="219" t="s">
        <v>1622</v>
      </c>
      <c r="D633" s="219" t="s">
        <v>248</v>
      </c>
      <c r="E633" s="220" t="s">
        <v>3489</v>
      </c>
      <c r="F633" s="221" t="s">
        <v>6712</v>
      </c>
      <c r="G633" s="222" t="s">
        <v>1966</v>
      </c>
      <c r="H633" s="223">
        <v>2</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3407</v>
      </c>
    </row>
    <row r="634" s="2" customFormat="1" ht="37.8" customHeight="1">
      <c r="A634" s="38"/>
      <c r="B634" s="39"/>
      <c r="C634" s="219" t="s">
        <v>3408</v>
      </c>
      <c r="D634" s="219" t="s">
        <v>248</v>
      </c>
      <c r="E634" s="220" t="s">
        <v>3493</v>
      </c>
      <c r="F634" s="221" t="s">
        <v>3511</v>
      </c>
      <c r="G634" s="222" t="s">
        <v>1966</v>
      </c>
      <c r="H634" s="223">
        <v>37</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3410</v>
      </c>
    </row>
    <row r="635" s="2" customFormat="1" ht="24.15" customHeight="1">
      <c r="A635" s="38"/>
      <c r="B635" s="39"/>
      <c r="C635" s="219" t="s">
        <v>1627</v>
      </c>
      <c r="D635" s="219" t="s">
        <v>248</v>
      </c>
      <c r="E635" s="220" t="s">
        <v>3411</v>
      </c>
      <c r="F635" s="221" t="s">
        <v>2902</v>
      </c>
      <c r="G635" s="222" t="s">
        <v>2900</v>
      </c>
      <c r="H635" s="223">
        <v>1</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3412</v>
      </c>
    </row>
    <row r="636" s="11" customFormat="1" ht="25.92" customHeight="1">
      <c r="A636" s="11"/>
      <c r="B636" s="205"/>
      <c r="C636" s="206"/>
      <c r="D636" s="207" t="s">
        <v>76</v>
      </c>
      <c r="E636" s="208" t="s">
        <v>6713</v>
      </c>
      <c r="F636" s="208" t="s">
        <v>3517</v>
      </c>
      <c r="G636" s="206"/>
      <c r="H636" s="206"/>
      <c r="I636" s="209"/>
      <c r="J636" s="210">
        <f>BK636</f>
        <v>0</v>
      </c>
      <c r="K636" s="206"/>
      <c r="L636" s="211"/>
      <c r="M636" s="212"/>
      <c r="N636" s="213"/>
      <c r="O636" s="213"/>
      <c r="P636" s="214">
        <f>SUM(P637:P744)</f>
        <v>0</v>
      </c>
      <c r="Q636" s="213"/>
      <c r="R636" s="214">
        <f>SUM(R637:R744)</f>
        <v>0</v>
      </c>
      <c r="S636" s="213"/>
      <c r="T636" s="215">
        <f>SUM(T637:T744)</f>
        <v>0</v>
      </c>
      <c r="U636" s="11"/>
      <c r="V636" s="11"/>
      <c r="W636" s="11"/>
      <c r="X636" s="11"/>
      <c r="Y636" s="11"/>
      <c r="Z636" s="11"/>
      <c r="AA636" s="11"/>
      <c r="AB636" s="11"/>
      <c r="AC636" s="11"/>
      <c r="AD636" s="11"/>
      <c r="AE636" s="11"/>
      <c r="AR636" s="216" t="s">
        <v>85</v>
      </c>
      <c r="AT636" s="217" t="s">
        <v>76</v>
      </c>
      <c r="AU636" s="217" t="s">
        <v>77</v>
      </c>
      <c r="AY636" s="216" t="s">
        <v>247</v>
      </c>
      <c r="BK636" s="218">
        <f>SUM(BK637:BK744)</f>
        <v>0</v>
      </c>
    </row>
    <row r="637" s="2" customFormat="1" ht="24.15" customHeight="1">
      <c r="A637" s="38"/>
      <c r="B637" s="39"/>
      <c r="C637" s="219" t="s">
        <v>3415</v>
      </c>
      <c r="D637" s="219" t="s">
        <v>248</v>
      </c>
      <c r="E637" s="220" t="s">
        <v>6714</v>
      </c>
      <c r="F637" s="221" t="s">
        <v>6715</v>
      </c>
      <c r="G637" s="222" t="s">
        <v>681</v>
      </c>
      <c r="H637" s="223">
        <v>20</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3417</v>
      </c>
    </row>
    <row r="638" s="2" customFormat="1" ht="24.15" customHeight="1">
      <c r="A638" s="38"/>
      <c r="B638" s="39"/>
      <c r="C638" s="219" t="s">
        <v>1632</v>
      </c>
      <c r="D638" s="219" t="s">
        <v>248</v>
      </c>
      <c r="E638" s="220" t="s">
        <v>6716</v>
      </c>
      <c r="F638" s="221" t="s">
        <v>6717</v>
      </c>
      <c r="G638" s="222" t="s">
        <v>681</v>
      </c>
      <c r="H638" s="223">
        <v>14</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3418</v>
      </c>
    </row>
    <row r="639" s="2" customFormat="1" ht="24.15" customHeight="1">
      <c r="A639" s="38"/>
      <c r="B639" s="39"/>
      <c r="C639" s="219" t="s">
        <v>3419</v>
      </c>
      <c r="D639" s="219" t="s">
        <v>248</v>
      </c>
      <c r="E639" s="220" t="s">
        <v>6718</v>
      </c>
      <c r="F639" s="221" t="s">
        <v>6719</v>
      </c>
      <c r="G639" s="222" t="s">
        <v>681</v>
      </c>
      <c r="H639" s="223">
        <v>59</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3420</v>
      </c>
    </row>
    <row r="640" s="2" customFormat="1" ht="24.15" customHeight="1">
      <c r="A640" s="38"/>
      <c r="B640" s="39"/>
      <c r="C640" s="219" t="s">
        <v>1636</v>
      </c>
      <c r="D640" s="219" t="s">
        <v>248</v>
      </c>
      <c r="E640" s="220" t="s">
        <v>3525</v>
      </c>
      <c r="F640" s="221" t="s">
        <v>3526</v>
      </c>
      <c r="G640" s="222" t="s">
        <v>681</v>
      </c>
      <c r="H640" s="223">
        <v>25</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3421</v>
      </c>
    </row>
    <row r="641" s="2" customFormat="1" ht="24.15" customHeight="1">
      <c r="A641" s="38"/>
      <c r="B641" s="39"/>
      <c r="C641" s="219" t="s">
        <v>3422</v>
      </c>
      <c r="D641" s="219" t="s">
        <v>248</v>
      </c>
      <c r="E641" s="220" t="s">
        <v>6720</v>
      </c>
      <c r="F641" s="221" t="s">
        <v>6721</v>
      </c>
      <c r="G641" s="222" t="s">
        <v>681</v>
      </c>
      <c r="H641" s="223">
        <v>29</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3423</v>
      </c>
    </row>
    <row r="642" s="2" customFormat="1" ht="24.15" customHeight="1">
      <c r="A642" s="38"/>
      <c r="B642" s="39"/>
      <c r="C642" s="219" t="s">
        <v>1642</v>
      </c>
      <c r="D642" s="219" t="s">
        <v>248</v>
      </c>
      <c r="E642" s="220" t="s">
        <v>3529</v>
      </c>
      <c r="F642" s="221" t="s">
        <v>6722</v>
      </c>
      <c r="G642" s="222" t="s">
        <v>681</v>
      </c>
      <c r="H642" s="223">
        <v>37</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3424</v>
      </c>
    </row>
    <row r="643" s="2" customFormat="1" ht="24.15" customHeight="1">
      <c r="A643" s="38"/>
      <c r="B643" s="39"/>
      <c r="C643" s="219" t="s">
        <v>3425</v>
      </c>
      <c r="D643" s="219" t="s">
        <v>248</v>
      </c>
      <c r="E643" s="220" t="s">
        <v>6723</v>
      </c>
      <c r="F643" s="221" t="s">
        <v>6724</v>
      </c>
      <c r="G643" s="222" t="s">
        <v>681</v>
      </c>
      <c r="H643" s="223">
        <v>532</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3426</v>
      </c>
    </row>
    <row r="644" s="2" customFormat="1" ht="24.15" customHeight="1">
      <c r="A644" s="38"/>
      <c r="B644" s="39"/>
      <c r="C644" s="219" t="s">
        <v>1646</v>
      </c>
      <c r="D644" s="219" t="s">
        <v>248</v>
      </c>
      <c r="E644" s="220" t="s">
        <v>3532</v>
      </c>
      <c r="F644" s="221" t="s">
        <v>6725</v>
      </c>
      <c r="G644" s="222" t="s">
        <v>681</v>
      </c>
      <c r="H644" s="223">
        <v>428</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3427</v>
      </c>
    </row>
    <row r="645" s="2" customFormat="1" ht="24.15" customHeight="1">
      <c r="A645" s="38"/>
      <c r="B645" s="39"/>
      <c r="C645" s="219" t="s">
        <v>3428</v>
      </c>
      <c r="D645" s="219" t="s">
        <v>248</v>
      </c>
      <c r="E645" s="220" t="s">
        <v>3543</v>
      </c>
      <c r="F645" s="221" t="s">
        <v>6726</v>
      </c>
      <c r="G645" s="222" t="s">
        <v>681</v>
      </c>
      <c r="H645" s="223">
        <v>30</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3429</v>
      </c>
    </row>
    <row r="646" s="2" customFormat="1" ht="24.15" customHeight="1">
      <c r="A646" s="38"/>
      <c r="B646" s="39"/>
      <c r="C646" s="219" t="s">
        <v>1652</v>
      </c>
      <c r="D646" s="219" t="s">
        <v>248</v>
      </c>
      <c r="E646" s="220" t="s">
        <v>3536</v>
      </c>
      <c r="F646" s="221" t="s">
        <v>3537</v>
      </c>
      <c r="G646" s="222" t="s">
        <v>681</v>
      </c>
      <c r="H646" s="223">
        <v>170</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3430</v>
      </c>
    </row>
    <row r="647" s="2" customFormat="1" ht="24.15" customHeight="1">
      <c r="A647" s="38"/>
      <c r="B647" s="39"/>
      <c r="C647" s="219" t="s">
        <v>3431</v>
      </c>
      <c r="D647" s="219" t="s">
        <v>248</v>
      </c>
      <c r="E647" s="220" t="s">
        <v>3539</v>
      </c>
      <c r="F647" s="221" t="s">
        <v>3540</v>
      </c>
      <c r="G647" s="222" t="s">
        <v>681</v>
      </c>
      <c r="H647" s="223">
        <v>960</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3432</v>
      </c>
    </row>
    <row r="648" s="2" customFormat="1" ht="24.15" customHeight="1">
      <c r="A648" s="38"/>
      <c r="B648" s="39"/>
      <c r="C648" s="219" t="s">
        <v>1656</v>
      </c>
      <c r="D648" s="219" t="s">
        <v>248</v>
      </c>
      <c r="E648" s="220" t="s">
        <v>3546</v>
      </c>
      <c r="F648" s="221" t="s">
        <v>3544</v>
      </c>
      <c r="G648" s="222" t="s">
        <v>681</v>
      </c>
      <c r="H648" s="223">
        <v>4020</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3433</v>
      </c>
    </row>
    <row r="649" s="2" customFormat="1" ht="24.15" customHeight="1">
      <c r="A649" s="38"/>
      <c r="B649" s="39"/>
      <c r="C649" s="219" t="s">
        <v>3434</v>
      </c>
      <c r="D649" s="219" t="s">
        <v>248</v>
      </c>
      <c r="E649" s="220" t="s">
        <v>6727</v>
      </c>
      <c r="F649" s="221" t="s">
        <v>3547</v>
      </c>
      <c r="G649" s="222" t="s">
        <v>681</v>
      </c>
      <c r="H649" s="223">
        <v>2802</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3435</v>
      </c>
    </row>
    <row r="650" s="2" customFormat="1" ht="24.15" customHeight="1">
      <c r="A650" s="38"/>
      <c r="B650" s="39"/>
      <c r="C650" s="219" t="s">
        <v>1668</v>
      </c>
      <c r="D650" s="219" t="s">
        <v>248</v>
      </c>
      <c r="E650" s="220" t="s">
        <v>3550</v>
      </c>
      <c r="F650" s="221" t="s">
        <v>3551</v>
      </c>
      <c r="G650" s="222" t="s">
        <v>681</v>
      </c>
      <c r="H650" s="223">
        <v>1167</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3436</v>
      </c>
    </row>
    <row r="651" s="2" customFormat="1" ht="24.15" customHeight="1">
      <c r="A651" s="38"/>
      <c r="B651" s="39"/>
      <c r="C651" s="219" t="s">
        <v>3437</v>
      </c>
      <c r="D651" s="219" t="s">
        <v>248</v>
      </c>
      <c r="E651" s="220" t="s">
        <v>3553</v>
      </c>
      <c r="F651" s="221" t="s">
        <v>3554</v>
      </c>
      <c r="G651" s="222" t="s">
        <v>681</v>
      </c>
      <c r="H651" s="223">
        <v>280</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3438</v>
      </c>
    </row>
    <row r="652" s="2" customFormat="1" ht="24.15" customHeight="1">
      <c r="A652" s="38"/>
      <c r="B652" s="39"/>
      <c r="C652" s="219" t="s">
        <v>1673</v>
      </c>
      <c r="D652" s="219" t="s">
        <v>248</v>
      </c>
      <c r="E652" s="220" t="s">
        <v>3557</v>
      </c>
      <c r="F652" s="221" t="s">
        <v>3558</v>
      </c>
      <c r="G652" s="222" t="s">
        <v>681</v>
      </c>
      <c r="H652" s="223">
        <v>170</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264</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264</v>
      </c>
      <c r="BM652" s="230" t="s">
        <v>3439</v>
      </c>
    </row>
    <row r="653" s="2" customFormat="1" ht="24.15" customHeight="1">
      <c r="A653" s="38"/>
      <c r="B653" s="39"/>
      <c r="C653" s="219" t="s">
        <v>3440</v>
      </c>
      <c r="D653" s="219" t="s">
        <v>248</v>
      </c>
      <c r="E653" s="220" t="s">
        <v>3560</v>
      </c>
      <c r="F653" s="221" t="s">
        <v>3565</v>
      </c>
      <c r="G653" s="222" t="s">
        <v>681</v>
      </c>
      <c r="H653" s="223">
        <v>1240</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3441</v>
      </c>
    </row>
    <row r="654" s="2" customFormat="1" ht="24.15" customHeight="1">
      <c r="A654" s="38"/>
      <c r="B654" s="39"/>
      <c r="C654" s="219" t="s">
        <v>1679</v>
      </c>
      <c r="D654" s="219" t="s">
        <v>248</v>
      </c>
      <c r="E654" s="220" t="s">
        <v>3564</v>
      </c>
      <c r="F654" s="221" t="s">
        <v>3572</v>
      </c>
      <c r="G654" s="222" t="s">
        <v>681</v>
      </c>
      <c r="H654" s="223">
        <v>90</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3443</v>
      </c>
    </row>
    <row r="655" s="2" customFormat="1" ht="24.15" customHeight="1">
      <c r="A655" s="38"/>
      <c r="B655" s="39"/>
      <c r="C655" s="219" t="s">
        <v>3444</v>
      </c>
      <c r="D655" s="219" t="s">
        <v>248</v>
      </c>
      <c r="E655" s="220" t="s">
        <v>3445</v>
      </c>
      <c r="F655" s="221" t="s">
        <v>6728</v>
      </c>
      <c r="G655" s="222" t="s">
        <v>681</v>
      </c>
      <c r="H655" s="223">
        <v>45</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3446</v>
      </c>
    </row>
    <row r="656" s="2" customFormat="1" ht="24.15" customHeight="1">
      <c r="A656" s="38"/>
      <c r="B656" s="39"/>
      <c r="C656" s="219" t="s">
        <v>1685</v>
      </c>
      <c r="D656" s="219" t="s">
        <v>248</v>
      </c>
      <c r="E656" s="220" t="s">
        <v>3447</v>
      </c>
      <c r="F656" s="221" t="s">
        <v>6729</v>
      </c>
      <c r="G656" s="222" t="s">
        <v>681</v>
      </c>
      <c r="H656" s="223">
        <v>45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3448</v>
      </c>
    </row>
    <row r="657" s="2" customFormat="1" ht="21.75" customHeight="1">
      <c r="A657" s="38"/>
      <c r="B657" s="39"/>
      <c r="C657" s="219" t="s">
        <v>3449</v>
      </c>
      <c r="D657" s="219" t="s">
        <v>248</v>
      </c>
      <c r="E657" s="220" t="s">
        <v>3574</v>
      </c>
      <c r="F657" s="221" t="s">
        <v>3575</v>
      </c>
      <c r="G657" s="222" t="s">
        <v>1966</v>
      </c>
      <c r="H657" s="223">
        <v>5</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3451</v>
      </c>
    </row>
    <row r="658" s="2" customFormat="1" ht="24.15" customHeight="1">
      <c r="A658" s="38"/>
      <c r="B658" s="39"/>
      <c r="C658" s="219" t="s">
        <v>1690</v>
      </c>
      <c r="D658" s="219" t="s">
        <v>248</v>
      </c>
      <c r="E658" s="220" t="s">
        <v>6730</v>
      </c>
      <c r="F658" s="221" t="s">
        <v>3578</v>
      </c>
      <c r="G658" s="222" t="s">
        <v>1966</v>
      </c>
      <c r="H658" s="223">
        <v>5</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3456</v>
      </c>
    </row>
    <row r="659" s="2" customFormat="1" ht="16.5" customHeight="1">
      <c r="A659" s="38"/>
      <c r="B659" s="39"/>
      <c r="C659" s="219" t="s">
        <v>3457</v>
      </c>
      <c r="D659" s="219" t="s">
        <v>248</v>
      </c>
      <c r="E659" s="220" t="s">
        <v>3580</v>
      </c>
      <c r="F659" s="221" t="s">
        <v>3581</v>
      </c>
      <c r="G659" s="222" t="s">
        <v>1966</v>
      </c>
      <c r="H659" s="223">
        <v>5</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3460</v>
      </c>
    </row>
    <row r="660" s="2" customFormat="1" ht="16.5" customHeight="1">
      <c r="A660" s="38"/>
      <c r="B660" s="39"/>
      <c r="C660" s="219" t="s">
        <v>1701</v>
      </c>
      <c r="D660" s="219" t="s">
        <v>248</v>
      </c>
      <c r="E660" s="220" t="s">
        <v>3584</v>
      </c>
      <c r="F660" s="221" t="s">
        <v>3585</v>
      </c>
      <c r="G660" s="222" t="s">
        <v>681</v>
      </c>
      <c r="H660" s="223">
        <v>20</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3463</v>
      </c>
    </row>
    <row r="661" s="2" customFormat="1" ht="44.25" customHeight="1">
      <c r="A661" s="38"/>
      <c r="B661" s="39"/>
      <c r="C661" s="219" t="s">
        <v>3464</v>
      </c>
      <c r="D661" s="219" t="s">
        <v>248</v>
      </c>
      <c r="E661" s="220" t="s">
        <v>6731</v>
      </c>
      <c r="F661" s="221" t="s">
        <v>6732</v>
      </c>
      <c r="G661" s="222" t="s">
        <v>2900</v>
      </c>
      <c r="H661" s="223">
        <v>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3467</v>
      </c>
    </row>
    <row r="662" s="2" customFormat="1" ht="24.15" customHeight="1">
      <c r="A662" s="38"/>
      <c r="B662" s="39"/>
      <c r="C662" s="219" t="s">
        <v>1707</v>
      </c>
      <c r="D662" s="219" t="s">
        <v>248</v>
      </c>
      <c r="E662" s="220" t="s">
        <v>6733</v>
      </c>
      <c r="F662" s="221" t="s">
        <v>6734</v>
      </c>
      <c r="G662" s="222" t="s">
        <v>681</v>
      </c>
      <c r="H662" s="223">
        <v>7</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3470</v>
      </c>
    </row>
    <row r="663" s="2" customFormat="1" ht="21.75" customHeight="1">
      <c r="A663" s="38"/>
      <c r="B663" s="39"/>
      <c r="C663" s="219" t="s">
        <v>3471</v>
      </c>
      <c r="D663" s="219" t="s">
        <v>248</v>
      </c>
      <c r="E663" s="220" t="s">
        <v>6735</v>
      </c>
      <c r="F663" s="221" t="s">
        <v>6736</v>
      </c>
      <c r="G663" s="222" t="s">
        <v>681</v>
      </c>
      <c r="H663" s="223">
        <v>12</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3474</v>
      </c>
    </row>
    <row r="664" s="2" customFormat="1" ht="24.15" customHeight="1">
      <c r="A664" s="38"/>
      <c r="B664" s="39"/>
      <c r="C664" s="219" t="s">
        <v>1729</v>
      </c>
      <c r="D664" s="219" t="s">
        <v>248</v>
      </c>
      <c r="E664" s="220" t="s">
        <v>3591</v>
      </c>
      <c r="F664" s="221" t="s">
        <v>6737</v>
      </c>
      <c r="G664" s="222" t="s">
        <v>681</v>
      </c>
      <c r="H664" s="223">
        <v>35</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3477</v>
      </c>
    </row>
    <row r="665" s="2" customFormat="1" ht="21.75" customHeight="1">
      <c r="A665" s="38"/>
      <c r="B665" s="39"/>
      <c r="C665" s="219" t="s">
        <v>3478</v>
      </c>
      <c r="D665" s="219" t="s">
        <v>248</v>
      </c>
      <c r="E665" s="220" t="s">
        <v>6738</v>
      </c>
      <c r="F665" s="221" t="s">
        <v>6739</v>
      </c>
      <c r="G665" s="222" t="s">
        <v>681</v>
      </c>
      <c r="H665" s="223">
        <v>140</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3481</v>
      </c>
    </row>
    <row r="666" s="2" customFormat="1" ht="21.75" customHeight="1">
      <c r="A666" s="38"/>
      <c r="B666" s="39"/>
      <c r="C666" s="219" t="s">
        <v>1734</v>
      </c>
      <c r="D666" s="219" t="s">
        <v>248</v>
      </c>
      <c r="E666" s="220" t="s">
        <v>6740</v>
      </c>
      <c r="F666" s="221" t="s">
        <v>6741</v>
      </c>
      <c r="G666" s="222" t="s">
        <v>681</v>
      </c>
      <c r="H666" s="223">
        <v>70</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3484</v>
      </c>
    </row>
    <row r="667" s="2" customFormat="1" ht="33" customHeight="1">
      <c r="A667" s="38"/>
      <c r="B667" s="39"/>
      <c r="C667" s="219" t="s">
        <v>3485</v>
      </c>
      <c r="D667" s="219" t="s">
        <v>248</v>
      </c>
      <c r="E667" s="220" t="s">
        <v>3601</v>
      </c>
      <c r="F667" s="221" t="s">
        <v>3606</v>
      </c>
      <c r="G667" s="222" t="s">
        <v>681</v>
      </c>
      <c r="H667" s="223">
        <v>300</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3488</v>
      </c>
    </row>
    <row r="668" s="2" customFormat="1" ht="24.15" customHeight="1">
      <c r="A668" s="38"/>
      <c r="B668" s="39"/>
      <c r="C668" s="219" t="s">
        <v>1739</v>
      </c>
      <c r="D668" s="219" t="s">
        <v>248</v>
      </c>
      <c r="E668" s="220" t="s">
        <v>3605</v>
      </c>
      <c r="F668" s="221" t="s">
        <v>6742</v>
      </c>
      <c r="G668" s="222" t="s">
        <v>681</v>
      </c>
      <c r="H668" s="223">
        <v>200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3491</v>
      </c>
    </row>
    <row r="669" s="2" customFormat="1" ht="24.15" customHeight="1">
      <c r="A669" s="38"/>
      <c r="B669" s="39"/>
      <c r="C669" s="219" t="s">
        <v>3492</v>
      </c>
      <c r="D669" s="219" t="s">
        <v>248</v>
      </c>
      <c r="E669" s="220" t="s">
        <v>3608</v>
      </c>
      <c r="F669" s="221" t="s">
        <v>6743</v>
      </c>
      <c r="G669" s="222" t="s">
        <v>681</v>
      </c>
      <c r="H669" s="223">
        <v>400</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3495</v>
      </c>
    </row>
    <row r="670" s="2" customFormat="1" ht="24.15" customHeight="1">
      <c r="A670" s="38"/>
      <c r="B670" s="39"/>
      <c r="C670" s="219" t="s">
        <v>1745</v>
      </c>
      <c r="D670" s="219" t="s">
        <v>248</v>
      </c>
      <c r="E670" s="220" t="s">
        <v>3612</v>
      </c>
      <c r="F670" s="221" t="s">
        <v>6744</v>
      </c>
      <c r="G670" s="222" t="s">
        <v>681</v>
      </c>
      <c r="H670" s="223">
        <v>720</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3498</v>
      </c>
    </row>
    <row r="671" s="2" customFormat="1" ht="24.15" customHeight="1">
      <c r="A671" s="38"/>
      <c r="B671" s="39"/>
      <c r="C671" s="219" t="s">
        <v>3499</v>
      </c>
      <c r="D671" s="219" t="s">
        <v>248</v>
      </c>
      <c r="E671" s="220" t="s">
        <v>3615</v>
      </c>
      <c r="F671" s="221" t="s">
        <v>6745</v>
      </c>
      <c r="G671" s="222" t="s">
        <v>681</v>
      </c>
      <c r="H671" s="223">
        <v>790</v>
      </c>
      <c r="I671" s="224"/>
      <c r="J671" s="225">
        <f>ROUND(I671*H671,2)</f>
        <v>0</v>
      </c>
      <c r="K671" s="221" t="s">
        <v>1</v>
      </c>
      <c r="L671" s="44"/>
      <c r="M671" s="226" t="s">
        <v>1</v>
      </c>
      <c r="N671" s="227" t="s">
        <v>42</v>
      </c>
      <c r="O671" s="91"/>
      <c r="P671" s="228">
        <f>O671*H671</f>
        <v>0</v>
      </c>
      <c r="Q671" s="228">
        <v>0</v>
      </c>
      <c r="R671" s="228">
        <f>Q671*H671</f>
        <v>0</v>
      </c>
      <c r="S671" s="228">
        <v>0</v>
      </c>
      <c r="T671" s="229">
        <f>S671*H671</f>
        <v>0</v>
      </c>
      <c r="U671" s="38"/>
      <c r="V671" s="38"/>
      <c r="W671" s="38"/>
      <c r="X671" s="38"/>
      <c r="Y671" s="38"/>
      <c r="Z671" s="38"/>
      <c r="AA671" s="38"/>
      <c r="AB671" s="38"/>
      <c r="AC671" s="38"/>
      <c r="AD671" s="38"/>
      <c r="AE671" s="38"/>
      <c r="AR671" s="230" t="s">
        <v>264</v>
      </c>
      <c r="AT671" s="230" t="s">
        <v>248</v>
      </c>
      <c r="AU671" s="230" t="s">
        <v>85</v>
      </c>
      <c r="AY671" s="17" t="s">
        <v>247</v>
      </c>
      <c r="BE671" s="231">
        <f>IF(N671="základní",J671,0)</f>
        <v>0</v>
      </c>
      <c r="BF671" s="231">
        <f>IF(N671="snížená",J671,0)</f>
        <v>0</v>
      </c>
      <c r="BG671" s="231">
        <f>IF(N671="zákl. přenesená",J671,0)</f>
        <v>0</v>
      </c>
      <c r="BH671" s="231">
        <f>IF(N671="sníž. přenesená",J671,0)</f>
        <v>0</v>
      </c>
      <c r="BI671" s="231">
        <f>IF(N671="nulová",J671,0)</f>
        <v>0</v>
      </c>
      <c r="BJ671" s="17" t="s">
        <v>85</v>
      </c>
      <c r="BK671" s="231">
        <f>ROUND(I671*H671,2)</f>
        <v>0</v>
      </c>
      <c r="BL671" s="17" t="s">
        <v>264</v>
      </c>
      <c r="BM671" s="230" t="s">
        <v>3502</v>
      </c>
    </row>
    <row r="672" s="2" customFormat="1" ht="24.15" customHeight="1">
      <c r="A672" s="38"/>
      <c r="B672" s="39"/>
      <c r="C672" s="219" t="s">
        <v>1748</v>
      </c>
      <c r="D672" s="219" t="s">
        <v>248</v>
      </c>
      <c r="E672" s="220" t="s">
        <v>3619</v>
      </c>
      <c r="F672" s="221" t="s">
        <v>6746</v>
      </c>
      <c r="G672" s="222" t="s">
        <v>681</v>
      </c>
      <c r="H672" s="223">
        <v>2400</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3505</v>
      </c>
    </row>
    <row r="673" s="2" customFormat="1" ht="24.15" customHeight="1">
      <c r="A673" s="38"/>
      <c r="B673" s="39"/>
      <c r="C673" s="219" t="s">
        <v>3506</v>
      </c>
      <c r="D673" s="219" t="s">
        <v>248</v>
      </c>
      <c r="E673" s="220" t="s">
        <v>3622</v>
      </c>
      <c r="F673" s="221" t="s">
        <v>6747</v>
      </c>
      <c r="G673" s="222" t="s">
        <v>681</v>
      </c>
      <c r="H673" s="223">
        <v>6</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3509</v>
      </c>
    </row>
    <row r="674" s="2" customFormat="1" ht="24.15" customHeight="1">
      <c r="A674" s="38"/>
      <c r="B674" s="39"/>
      <c r="C674" s="219" t="s">
        <v>1765</v>
      </c>
      <c r="D674" s="219" t="s">
        <v>248</v>
      </c>
      <c r="E674" s="220" t="s">
        <v>6748</v>
      </c>
      <c r="F674" s="221" t="s">
        <v>6749</v>
      </c>
      <c r="G674" s="222" t="s">
        <v>1966</v>
      </c>
      <c r="H674" s="223">
        <v>12</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3512</v>
      </c>
    </row>
    <row r="675" s="2" customFormat="1" ht="24.15" customHeight="1">
      <c r="A675" s="38"/>
      <c r="B675" s="39"/>
      <c r="C675" s="219" t="s">
        <v>3513</v>
      </c>
      <c r="D675" s="219" t="s">
        <v>248</v>
      </c>
      <c r="E675" s="220" t="s">
        <v>3514</v>
      </c>
      <c r="F675" s="221" t="s">
        <v>6750</v>
      </c>
      <c r="G675" s="222" t="s">
        <v>1966</v>
      </c>
      <c r="H675" s="223">
        <v>24</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3515</v>
      </c>
    </row>
    <row r="676" s="2" customFormat="1" ht="24.15" customHeight="1">
      <c r="A676" s="38"/>
      <c r="B676" s="39"/>
      <c r="C676" s="219" t="s">
        <v>1769</v>
      </c>
      <c r="D676" s="219" t="s">
        <v>248</v>
      </c>
      <c r="E676" s="220" t="s">
        <v>6751</v>
      </c>
      <c r="F676" s="221" t="s">
        <v>6752</v>
      </c>
      <c r="G676" s="222" t="s">
        <v>1966</v>
      </c>
      <c r="H676" s="223">
        <v>12</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3520</v>
      </c>
    </row>
    <row r="677" s="2" customFormat="1" ht="21.75" customHeight="1">
      <c r="A677" s="38"/>
      <c r="B677" s="39"/>
      <c r="C677" s="219" t="s">
        <v>3521</v>
      </c>
      <c r="D677" s="219" t="s">
        <v>248</v>
      </c>
      <c r="E677" s="220" t="s">
        <v>6753</v>
      </c>
      <c r="F677" s="221" t="s">
        <v>6754</v>
      </c>
      <c r="G677" s="222" t="s">
        <v>1966</v>
      </c>
      <c r="H677" s="223">
        <v>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3524</v>
      </c>
    </row>
    <row r="678" s="2" customFormat="1" ht="33" customHeight="1">
      <c r="A678" s="38"/>
      <c r="B678" s="39"/>
      <c r="C678" s="219" t="s">
        <v>1773</v>
      </c>
      <c r="D678" s="219" t="s">
        <v>248</v>
      </c>
      <c r="E678" s="220" t="s">
        <v>3626</v>
      </c>
      <c r="F678" s="221" t="s">
        <v>6755</v>
      </c>
      <c r="G678" s="222" t="s">
        <v>681</v>
      </c>
      <c r="H678" s="223">
        <v>49</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3527</v>
      </c>
    </row>
    <row r="679" s="2" customFormat="1" ht="24.15" customHeight="1">
      <c r="A679" s="38"/>
      <c r="B679" s="39"/>
      <c r="C679" s="219" t="s">
        <v>3528</v>
      </c>
      <c r="D679" s="219" t="s">
        <v>248</v>
      </c>
      <c r="E679" s="220" t="s">
        <v>3629</v>
      </c>
      <c r="F679" s="221" t="s">
        <v>3627</v>
      </c>
      <c r="G679" s="222" t="s">
        <v>681</v>
      </c>
      <c r="H679" s="223">
        <v>9</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3531</v>
      </c>
    </row>
    <row r="680" s="2" customFormat="1" ht="33" customHeight="1">
      <c r="A680" s="38"/>
      <c r="B680" s="39"/>
      <c r="C680" s="219" t="s">
        <v>1778</v>
      </c>
      <c r="D680" s="219" t="s">
        <v>248</v>
      </c>
      <c r="E680" s="220" t="s">
        <v>3633</v>
      </c>
      <c r="F680" s="221" t="s">
        <v>3630</v>
      </c>
      <c r="G680" s="222" t="s">
        <v>681</v>
      </c>
      <c r="H680" s="223">
        <v>48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3534</v>
      </c>
    </row>
    <row r="681" s="2" customFormat="1" ht="33" customHeight="1">
      <c r="A681" s="38"/>
      <c r="B681" s="39"/>
      <c r="C681" s="219" t="s">
        <v>3535</v>
      </c>
      <c r="D681" s="219" t="s">
        <v>248</v>
      </c>
      <c r="E681" s="220" t="s">
        <v>3636</v>
      </c>
      <c r="F681" s="221" t="s">
        <v>6756</v>
      </c>
      <c r="G681" s="222" t="s">
        <v>681</v>
      </c>
      <c r="H681" s="223">
        <v>92</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3538</v>
      </c>
    </row>
    <row r="682" s="2" customFormat="1" ht="33" customHeight="1">
      <c r="A682" s="38"/>
      <c r="B682" s="39"/>
      <c r="C682" s="219" t="s">
        <v>1785</v>
      </c>
      <c r="D682" s="219" t="s">
        <v>248</v>
      </c>
      <c r="E682" s="220" t="s">
        <v>3640</v>
      </c>
      <c r="F682" s="221" t="s">
        <v>6757</v>
      </c>
      <c r="G682" s="222" t="s">
        <v>681</v>
      </c>
      <c r="H682" s="223">
        <v>10</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3541</v>
      </c>
    </row>
    <row r="683" s="2" customFormat="1" ht="16.5" customHeight="1">
      <c r="A683" s="38"/>
      <c r="B683" s="39"/>
      <c r="C683" s="219" t="s">
        <v>3542</v>
      </c>
      <c r="D683" s="219" t="s">
        <v>248</v>
      </c>
      <c r="E683" s="220" t="s">
        <v>3643</v>
      </c>
      <c r="F683" s="221" t="s">
        <v>3644</v>
      </c>
      <c r="G683" s="222" t="s">
        <v>1966</v>
      </c>
      <c r="H683" s="223">
        <v>139</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3545</v>
      </c>
    </row>
    <row r="684" s="2" customFormat="1" ht="24.15" customHeight="1">
      <c r="A684" s="38"/>
      <c r="B684" s="39"/>
      <c r="C684" s="219" t="s">
        <v>1807</v>
      </c>
      <c r="D684" s="219" t="s">
        <v>248</v>
      </c>
      <c r="E684" s="220" t="s">
        <v>3650</v>
      </c>
      <c r="F684" s="221" t="s">
        <v>6758</v>
      </c>
      <c r="G684" s="222" t="s">
        <v>681</v>
      </c>
      <c r="H684" s="223">
        <v>190</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3548</v>
      </c>
    </row>
    <row r="685" s="2" customFormat="1" ht="33" customHeight="1">
      <c r="A685" s="38"/>
      <c r="B685" s="39"/>
      <c r="C685" s="219" t="s">
        <v>3549</v>
      </c>
      <c r="D685" s="219" t="s">
        <v>248</v>
      </c>
      <c r="E685" s="220" t="s">
        <v>3654</v>
      </c>
      <c r="F685" s="221" t="s">
        <v>6759</v>
      </c>
      <c r="G685" s="222" t="s">
        <v>681</v>
      </c>
      <c r="H685" s="223">
        <v>336</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3552</v>
      </c>
    </row>
    <row r="686" s="2" customFormat="1" ht="24.15" customHeight="1">
      <c r="A686" s="38"/>
      <c r="B686" s="39"/>
      <c r="C686" s="219" t="s">
        <v>1812</v>
      </c>
      <c r="D686" s="219" t="s">
        <v>248</v>
      </c>
      <c r="E686" s="220" t="s">
        <v>6760</v>
      </c>
      <c r="F686" s="221" t="s">
        <v>6761</v>
      </c>
      <c r="G686" s="222" t="s">
        <v>681</v>
      </c>
      <c r="H686" s="223">
        <v>17</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3555</v>
      </c>
    </row>
    <row r="687" s="2" customFormat="1" ht="33" customHeight="1">
      <c r="A687" s="38"/>
      <c r="B687" s="39"/>
      <c r="C687" s="219" t="s">
        <v>3556</v>
      </c>
      <c r="D687" s="219" t="s">
        <v>248</v>
      </c>
      <c r="E687" s="220" t="s">
        <v>6762</v>
      </c>
      <c r="F687" s="221" t="s">
        <v>6763</v>
      </c>
      <c r="G687" s="222" t="s">
        <v>1966</v>
      </c>
      <c r="H687" s="223">
        <v>1</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3559</v>
      </c>
    </row>
    <row r="688" s="2" customFormat="1" ht="33" customHeight="1">
      <c r="A688" s="38"/>
      <c r="B688" s="39"/>
      <c r="C688" s="219" t="s">
        <v>1817</v>
      </c>
      <c r="D688" s="219" t="s">
        <v>248</v>
      </c>
      <c r="E688" s="220" t="s">
        <v>6764</v>
      </c>
      <c r="F688" s="221" t="s">
        <v>6765</v>
      </c>
      <c r="G688" s="222" t="s">
        <v>1966</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3562</v>
      </c>
    </row>
    <row r="689" s="2" customFormat="1" ht="21.75" customHeight="1">
      <c r="A689" s="38"/>
      <c r="B689" s="39"/>
      <c r="C689" s="219" t="s">
        <v>3563</v>
      </c>
      <c r="D689" s="219" t="s">
        <v>248</v>
      </c>
      <c r="E689" s="220" t="s">
        <v>3657</v>
      </c>
      <c r="F689" s="221" t="s">
        <v>3658</v>
      </c>
      <c r="G689" s="222" t="s">
        <v>1966</v>
      </c>
      <c r="H689" s="223">
        <v>347</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3566</v>
      </c>
    </row>
    <row r="690" s="2" customFormat="1" ht="24.15" customHeight="1">
      <c r="A690" s="38"/>
      <c r="B690" s="39"/>
      <c r="C690" s="219" t="s">
        <v>1822</v>
      </c>
      <c r="D690" s="219" t="s">
        <v>248</v>
      </c>
      <c r="E690" s="220" t="s">
        <v>3661</v>
      </c>
      <c r="F690" s="221" t="s">
        <v>3662</v>
      </c>
      <c r="G690" s="222" t="s">
        <v>1966</v>
      </c>
      <c r="H690" s="223">
        <v>467</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3569</v>
      </c>
    </row>
    <row r="691" s="2" customFormat="1" ht="24.15" customHeight="1">
      <c r="A691" s="38"/>
      <c r="B691" s="39"/>
      <c r="C691" s="219" t="s">
        <v>3570</v>
      </c>
      <c r="D691" s="219" t="s">
        <v>248</v>
      </c>
      <c r="E691" s="220" t="s">
        <v>3671</v>
      </c>
      <c r="F691" s="221" t="s">
        <v>3672</v>
      </c>
      <c r="G691" s="222" t="s">
        <v>1966</v>
      </c>
      <c r="H691" s="223">
        <v>120</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3573</v>
      </c>
    </row>
    <row r="692" s="2" customFormat="1" ht="33" customHeight="1">
      <c r="A692" s="38"/>
      <c r="B692" s="39"/>
      <c r="C692" s="219" t="s">
        <v>1827</v>
      </c>
      <c r="D692" s="219" t="s">
        <v>248</v>
      </c>
      <c r="E692" s="220" t="s">
        <v>3668</v>
      </c>
      <c r="F692" s="221" t="s">
        <v>3669</v>
      </c>
      <c r="G692" s="222" t="s">
        <v>1966</v>
      </c>
      <c r="H692" s="223">
        <v>30</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252</v>
      </c>
    </row>
    <row r="693" s="2" customFormat="1" ht="37.8" customHeight="1">
      <c r="A693" s="38"/>
      <c r="B693" s="39"/>
      <c r="C693" s="219" t="s">
        <v>3576</v>
      </c>
      <c r="D693" s="219" t="s">
        <v>248</v>
      </c>
      <c r="E693" s="220" t="s">
        <v>3664</v>
      </c>
      <c r="F693" s="221" t="s">
        <v>3665</v>
      </c>
      <c r="G693" s="222" t="s">
        <v>1966</v>
      </c>
      <c r="H693" s="223">
        <v>46</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3579</v>
      </c>
    </row>
    <row r="694" s="2" customFormat="1" ht="55.5" customHeight="1">
      <c r="A694" s="38"/>
      <c r="B694" s="39"/>
      <c r="C694" s="219" t="s">
        <v>1832</v>
      </c>
      <c r="D694" s="219" t="s">
        <v>248</v>
      </c>
      <c r="E694" s="220" t="s">
        <v>6766</v>
      </c>
      <c r="F694" s="221" t="s">
        <v>3679</v>
      </c>
      <c r="G694" s="222" t="s">
        <v>1966</v>
      </c>
      <c r="H694" s="223">
        <v>27</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3582</v>
      </c>
    </row>
    <row r="695" s="2" customFormat="1">
      <c r="A695" s="38"/>
      <c r="B695" s="39"/>
      <c r="C695" s="40"/>
      <c r="D695" s="232" t="s">
        <v>253</v>
      </c>
      <c r="E695" s="40"/>
      <c r="F695" s="233" t="s">
        <v>3681</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1.75" customHeight="1">
      <c r="A696" s="38"/>
      <c r="B696" s="39"/>
      <c r="C696" s="219" t="s">
        <v>3583</v>
      </c>
      <c r="D696" s="219" t="s">
        <v>248</v>
      </c>
      <c r="E696" s="220" t="s">
        <v>3686</v>
      </c>
      <c r="F696" s="221" t="s">
        <v>3687</v>
      </c>
      <c r="G696" s="222" t="s">
        <v>1966</v>
      </c>
      <c r="H696" s="223">
        <v>467</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3586</v>
      </c>
    </row>
    <row r="697" s="2" customFormat="1" ht="24.15" customHeight="1">
      <c r="A697" s="38"/>
      <c r="B697" s="39"/>
      <c r="C697" s="219" t="s">
        <v>1838</v>
      </c>
      <c r="D697" s="219" t="s">
        <v>248</v>
      </c>
      <c r="E697" s="220" t="s">
        <v>3690</v>
      </c>
      <c r="F697" s="221" t="s">
        <v>3691</v>
      </c>
      <c r="G697" s="222" t="s">
        <v>1966</v>
      </c>
      <c r="H697" s="223">
        <v>243</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3589</v>
      </c>
    </row>
    <row r="698" s="2" customFormat="1" ht="37.8" customHeight="1">
      <c r="A698" s="38"/>
      <c r="B698" s="39"/>
      <c r="C698" s="219" t="s">
        <v>3590</v>
      </c>
      <c r="D698" s="219" t="s">
        <v>248</v>
      </c>
      <c r="E698" s="220" t="s">
        <v>3693</v>
      </c>
      <c r="F698" s="221" t="s">
        <v>6767</v>
      </c>
      <c r="G698" s="222" t="s">
        <v>1966</v>
      </c>
      <c r="H698" s="223">
        <v>467</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3593</v>
      </c>
    </row>
    <row r="699" s="2" customFormat="1" ht="24.15" customHeight="1">
      <c r="A699" s="38"/>
      <c r="B699" s="39"/>
      <c r="C699" s="219" t="s">
        <v>1843</v>
      </c>
      <c r="D699" s="219" t="s">
        <v>248</v>
      </c>
      <c r="E699" s="220" t="s">
        <v>6768</v>
      </c>
      <c r="F699" s="221" t="s">
        <v>6769</v>
      </c>
      <c r="G699" s="222" t="s">
        <v>1966</v>
      </c>
      <c r="H699" s="223">
        <v>9</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3596</v>
      </c>
    </row>
    <row r="700" s="2" customFormat="1" ht="24.15" customHeight="1">
      <c r="A700" s="38"/>
      <c r="B700" s="39"/>
      <c r="C700" s="219" t="s">
        <v>3597</v>
      </c>
      <c r="D700" s="219" t="s">
        <v>248</v>
      </c>
      <c r="E700" s="220" t="s">
        <v>3697</v>
      </c>
      <c r="F700" s="221" t="s">
        <v>3698</v>
      </c>
      <c r="G700" s="222" t="s">
        <v>1966</v>
      </c>
      <c r="H700" s="223">
        <v>11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3600</v>
      </c>
    </row>
    <row r="701" s="2" customFormat="1" ht="24.15" customHeight="1">
      <c r="A701" s="38"/>
      <c r="B701" s="39"/>
      <c r="C701" s="219" t="s">
        <v>1848</v>
      </c>
      <c r="D701" s="219" t="s">
        <v>248</v>
      </c>
      <c r="E701" s="220" t="s">
        <v>3700</v>
      </c>
      <c r="F701" s="221" t="s">
        <v>3701</v>
      </c>
      <c r="G701" s="222" t="s">
        <v>1966</v>
      </c>
      <c r="H701" s="223">
        <v>28</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3603</v>
      </c>
    </row>
    <row r="702" s="2" customFormat="1" ht="24.15" customHeight="1">
      <c r="A702" s="38"/>
      <c r="B702" s="39"/>
      <c r="C702" s="219" t="s">
        <v>3604</v>
      </c>
      <c r="D702" s="219" t="s">
        <v>248</v>
      </c>
      <c r="E702" s="220" t="s">
        <v>3704</v>
      </c>
      <c r="F702" s="221" t="s">
        <v>3705</v>
      </c>
      <c r="G702" s="222" t="s">
        <v>1966</v>
      </c>
      <c r="H702" s="223">
        <v>52</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3607</v>
      </c>
    </row>
    <row r="703" s="2" customFormat="1" ht="24.15" customHeight="1">
      <c r="A703" s="38"/>
      <c r="B703" s="39"/>
      <c r="C703" s="219" t="s">
        <v>1856</v>
      </c>
      <c r="D703" s="219" t="s">
        <v>248</v>
      </c>
      <c r="E703" s="220" t="s">
        <v>6770</v>
      </c>
      <c r="F703" s="221" t="s">
        <v>6771</v>
      </c>
      <c r="G703" s="222" t="s">
        <v>1966</v>
      </c>
      <c r="H703" s="223">
        <v>1</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3610</v>
      </c>
    </row>
    <row r="704" s="2" customFormat="1" ht="24.15" customHeight="1">
      <c r="A704" s="38"/>
      <c r="B704" s="39"/>
      <c r="C704" s="219" t="s">
        <v>3611</v>
      </c>
      <c r="D704" s="219" t="s">
        <v>248</v>
      </c>
      <c r="E704" s="220" t="s">
        <v>6772</v>
      </c>
      <c r="F704" s="221" t="s">
        <v>6773</v>
      </c>
      <c r="G704" s="222" t="s">
        <v>1966</v>
      </c>
      <c r="H704" s="223">
        <v>10</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3614</v>
      </c>
    </row>
    <row r="705" s="2" customFormat="1" ht="24.15" customHeight="1">
      <c r="A705" s="38"/>
      <c r="B705" s="39"/>
      <c r="C705" s="219" t="s">
        <v>1860</v>
      </c>
      <c r="D705" s="219" t="s">
        <v>248</v>
      </c>
      <c r="E705" s="220" t="s">
        <v>6774</v>
      </c>
      <c r="F705" s="221" t="s">
        <v>6775</v>
      </c>
      <c r="G705" s="222" t="s">
        <v>1966</v>
      </c>
      <c r="H705" s="223">
        <v>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3617</v>
      </c>
    </row>
    <row r="706" s="2" customFormat="1" ht="24.15" customHeight="1">
      <c r="A706" s="38"/>
      <c r="B706" s="39"/>
      <c r="C706" s="219" t="s">
        <v>3618</v>
      </c>
      <c r="D706" s="219" t="s">
        <v>248</v>
      </c>
      <c r="E706" s="220" t="s">
        <v>6776</v>
      </c>
      <c r="F706" s="221" t="s">
        <v>6777</v>
      </c>
      <c r="G706" s="222" t="s">
        <v>1966</v>
      </c>
      <c r="H706" s="223">
        <v>2</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3621</v>
      </c>
    </row>
    <row r="707" s="2" customFormat="1" ht="24.15" customHeight="1">
      <c r="A707" s="38"/>
      <c r="B707" s="39"/>
      <c r="C707" s="219" t="s">
        <v>1864</v>
      </c>
      <c r="D707" s="219" t="s">
        <v>248</v>
      </c>
      <c r="E707" s="220" t="s">
        <v>6778</v>
      </c>
      <c r="F707" s="221" t="s">
        <v>6779</v>
      </c>
      <c r="G707" s="222" t="s">
        <v>1966</v>
      </c>
      <c r="H707" s="223">
        <v>9</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3624</v>
      </c>
    </row>
    <row r="708" s="2" customFormat="1" ht="24.15" customHeight="1">
      <c r="A708" s="38"/>
      <c r="B708" s="39"/>
      <c r="C708" s="219" t="s">
        <v>3625</v>
      </c>
      <c r="D708" s="219" t="s">
        <v>248</v>
      </c>
      <c r="E708" s="220" t="s">
        <v>6780</v>
      </c>
      <c r="F708" s="221" t="s">
        <v>3712</v>
      </c>
      <c r="G708" s="222" t="s">
        <v>1966</v>
      </c>
      <c r="H708" s="223">
        <v>22</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3628</v>
      </c>
    </row>
    <row r="709" s="2" customFormat="1" ht="24.15" customHeight="1">
      <c r="A709" s="38"/>
      <c r="B709" s="39"/>
      <c r="C709" s="219" t="s">
        <v>1867</v>
      </c>
      <c r="D709" s="219" t="s">
        <v>248</v>
      </c>
      <c r="E709" s="220" t="s">
        <v>3714</v>
      </c>
      <c r="F709" s="221" t="s">
        <v>6781</v>
      </c>
      <c r="G709" s="222" t="s">
        <v>1966</v>
      </c>
      <c r="H709" s="223">
        <v>3</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3631</v>
      </c>
    </row>
    <row r="710" s="2" customFormat="1" ht="24.15" customHeight="1">
      <c r="A710" s="38"/>
      <c r="B710" s="39"/>
      <c r="C710" s="219" t="s">
        <v>3632</v>
      </c>
      <c r="D710" s="219" t="s">
        <v>248</v>
      </c>
      <c r="E710" s="220" t="s">
        <v>6782</v>
      </c>
      <c r="F710" s="221" t="s">
        <v>3715</v>
      </c>
      <c r="G710" s="222" t="s">
        <v>1966</v>
      </c>
      <c r="H710" s="223">
        <v>3</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3635</v>
      </c>
    </row>
    <row r="711" s="2" customFormat="1" ht="24.15" customHeight="1">
      <c r="A711" s="38"/>
      <c r="B711" s="39"/>
      <c r="C711" s="219" t="s">
        <v>1869</v>
      </c>
      <c r="D711" s="219" t="s">
        <v>248</v>
      </c>
      <c r="E711" s="220" t="s">
        <v>6783</v>
      </c>
      <c r="F711" s="221" t="s">
        <v>6784</v>
      </c>
      <c r="G711" s="222" t="s">
        <v>1966</v>
      </c>
      <c r="H711" s="223">
        <v>1</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3638</v>
      </c>
    </row>
    <row r="712" s="2" customFormat="1" ht="24.15" customHeight="1">
      <c r="A712" s="38"/>
      <c r="B712" s="39"/>
      <c r="C712" s="219" t="s">
        <v>3639</v>
      </c>
      <c r="D712" s="219" t="s">
        <v>248</v>
      </c>
      <c r="E712" s="220" t="s">
        <v>6785</v>
      </c>
      <c r="F712" s="221" t="s">
        <v>6786</v>
      </c>
      <c r="G712" s="222" t="s">
        <v>1966</v>
      </c>
      <c r="H712" s="223">
        <v>6</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3642</v>
      </c>
    </row>
    <row r="713" s="2" customFormat="1" ht="16.5" customHeight="1">
      <c r="A713" s="38"/>
      <c r="B713" s="39"/>
      <c r="C713" s="219" t="s">
        <v>1870</v>
      </c>
      <c r="D713" s="219" t="s">
        <v>248</v>
      </c>
      <c r="E713" s="220" t="s">
        <v>6787</v>
      </c>
      <c r="F713" s="221" t="s">
        <v>6788</v>
      </c>
      <c r="G713" s="222" t="s">
        <v>1966</v>
      </c>
      <c r="H713" s="223">
        <v>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3645</v>
      </c>
    </row>
    <row r="714" s="2" customFormat="1" ht="16.5" customHeight="1">
      <c r="A714" s="38"/>
      <c r="B714" s="39"/>
      <c r="C714" s="219" t="s">
        <v>3646</v>
      </c>
      <c r="D714" s="219" t="s">
        <v>248</v>
      </c>
      <c r="E714" s="220" t="s">
        <v>6789</v>
      </c>
      <c r="F714" s="221" t="s">
        <v>3722</v>
      </c>
      <c r="G714" s="222" t="s">
        <v>1966</v>
      </c>
      <c r="H714" s="223">
        <v>6</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3649</v>
      </c>
    </row>
    <row r="715" s="2" customFormat="1" ht="16.5" customHeight="1">
      <c r="A715" s="38"/>
      <c r="B715" s="39"/>
      <c r="C715" s="219" t="s">
        <v>1874</v>
      </c>
      <c r="D715" s="219" t="s">
        <v>248</v>
      </c>
      <c r="E715" s="220" t="s">
        <v>6790</v>
      </c>
      <c r="F715" s="221" t="s">
        <v>3726</v>
      </c>
      <c r="G715" s="222" t="s">
        <v>1966</v>
      </c>
      <c r="H715" s="223">
        <v>12</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3652</v>
      </c>
    </row>
    <row r="716" s="2" customFormat="1" ht="16.5" customHeight="1">
      <c r="A716" s="38"/>
      <c r="B716" s="39"/>
      <c r="C716" s="219" t="s">
        <v>3653</v>
      </c>
      <c r="D716" s="219" t="s">
        <v>248</v>
      </c>
      <c r="E716" s="220" t="s">
        <v>6791</v>
      </c>
      <c r="F716" s="221" t="s">
        <v>3729</v>
      </c>
      <c r="G716" s="222" t="s">
        <v>1966</v>
      </c>
      <c r="H716" s="223">
        <v>6</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3656</v>
      </c>
    </row>
    <row r="717" s="2" customFormat="1" ht="24.15" customHeight="1">
      <c r="A717" s="38"/>
      <c r="B717" s="39"/>
      <c r="C717" s="219" t="s">
        <v>3079</v>
      </c>
      <c r="D717" s="219" t="s">
        <v>248</v>
      </c>
      <c r="E717" s="220" t="s">
        <v>3732</v>
      </c>
      <c r="F717" s="221" t="s">
        <v>3733</v>
      </c>
      <c r="G717" s="222" t="s">
        <v>1966</v>
      </c>
      <c r="H717" s="223">
        <v>467</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3659</v>
      </c>
    </row>
    <row r="718" s="2" customFormat="1" ht="24.15" customHeight="1">
      <c r="A718" s="38"/>
      <c r="B718" s="39"/>
      <c r="C718" s="219" t="s">
        <v>3660</v>
      </c>
      <c r="D718" s="219" t="s">
        <v>248</v>
      </c>
      <c r="E718" s="220" t="s">
        <v>3735</v>
      </c>
      <c r="F718" s="221" t="s">
        <v>3736</v>
      </c>
      <c r="G718" s="222" t="s">
        <v>1966</v>
      </c>
      <c r="H718" s="223">
        <v>5</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3663</v>
      </c>
    </row>
    <row r="719" s="2" customFormat="1" ht="16.5" customHeight="1">
      <c r="A719" s="38"/>
      <c r="B719" s="39"/>
      <c r="C719" s="219" t="s">
        <v>3080</v>
      </c>
      <c r="D719" s="219" t="s">
        <v>248</v>
      </c>
      <c r="E719" s="220" t="s">
        <v>3739</v>
      </c>
      <c r="F719" s="221" t="s">
        <v>3740</v>
      </c>
      <c r="G719" s="222" t="s">
        <v>1966</v>
      </c>
      <c r="H719" s="223">
        <v>707</v>
      </c>
      <c r="I719" s="224"/>
      <c r="J719" s="225">
        <f>ROUND(I719*H719,2)</f>
        <v>0</v>
      </c>
      <c r="K719" s="221" t="s">
        <v>1</v>
      </c>
      <c r="L719" s="44"/>
      <c r="M719" s="226" t="s">
        <v>1</v>
      </c>
      <c r="N719" s="227" t="s">
        <v>42</v>
      </c>
      <c r="O719" s="91"/>
      <c r="P719" s="228">
        <f>O719*H719</f>
        <v>0</v>
      </c>
      <c r="Q719" s="228">
        <v>0</v>
      </c>
      <c r="R719" s="228">
        <f>Q719*H719</f>
        <v>0</v>
      </c>
      <c r="S719" s="228">
        <v>0</v>
      </c>
      <c r="T719" s="229">
        <f>S719*H719</f>
        <v>0</v>
      </c>
      <c r="U719" s="38"/>
      <c r="V719" s="38"/>
      <c r="W719" s="38"/>
      <c r="X719" s="38"/>
      <c r="Y719" s="38"/>
      <c r="Z719" s="38"/>
      <c r="AA719" s="38"/>
      <c r="AB719" s="38"/>
      <c r="AC719" s="38"/>
      <c r="AD719" s="38"/>
      <c r="AE719" s="38"/>
      <c r="AR719" s="230" t="s">
        <v>264</v>
      </c>
      <c r="AT719" s="230" t="s">
        <v>248</v>
      </c>
      <c r="AU719" s="230" t="s">
        <v>85</v>
      </c>
      <c r="AY719" s="17" t="s">
        <v>247</v>
      </c>
      <c r="BE719" s="231">
        <f>IF(N719="základní",J719,0)</f>
        <v>0</v>
      </c>
      <c r="BF719" s="231">
        <f>IF(N719="snížená",J719,0)</f>
        <v>0</v>
      </c>
      <c r="BG719" s="231">
        <f>IF(N719="zákl. přenesená",J719,0)</f>
        <v>0</v>
      </c>
      <c r="BH719" s="231">
        <f>IF(N719="sníž. přenesená",J719,0)</f>
        <v>0</v>
      </c>
      <c r="BI719" s="231">
        <f>IF(N719="nulová",J719,0)</f>
        <v>0</v>
      </c>
      <c r="BJ719" s="17" t="s">
        <v>85</v>
      </c>
      <c r="BK719" s="231">
        <f>ROUND(I719*H719,2)</f>
        <v>0</v>
      </c>
      <c r="BL719" s="17" t="s">
        <v>264</v>
      </c>
      <c r="BM719" s="230" t="s">
        <v>3666</v>
      </c>
    </row>
    <row r="720" s="2" customFormat="1" ht="16.5" customHeight="1">
      <c r="A720" s="38"/>
      <c r="B720" s="39"/>
      <c r="C720" s="219" t="s">
        <v>3667</v>
      </c>
      <c r="D720" s="219" t="s">
        <v>248</v>
      </c>
      <c r="E720" s="220" t="s">
        <v>3742</v>
      </c>
      <c r="F720" s="221" t="s">
        <v>3743</v>
      </c>
      <c r="G720" s="222" t="s">
        <v>1966</v>
      </c>
      <c r="H720" s="223">
        <v>220</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3670</v>
      </c>
    </row>
    <row r="721" s="2" customFormat="1" ht="16.5" customHeight="1">
      <c r="A721" s="38"/>
      <c r="B721" s="39"/>
      <c r="C721" s="219" t="s">
        <v>3081</v>
      </c>
      <c r="D721" s="219" t="s">
        <v>248</v>
      </c>
      <c r="E721" s="220" t="s">
        <v>6792</v>
      </c>
      <c r="F721" s="221" t="s">
        <v>6793</v>
      </c>
      <c r="G721" s="222" t="s">
        <v>1966</v>
      </c>
      <c r="H721" s="223">
        <v>10</v>
      </c>
      <c r="I721" s="224"/>
      <c r="J721" s="225">
        <f>ROUND(I721*H721,2)</f>
        <v>0</v>
      </c>
      <c r="K721" s="221" t="s">
        <v>1</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264</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264</v>
      </c>
      <c r="BM721" s="230" t="s">
        <v>3673</v>
      </c>
    </row>
    <row r="722" s="2" customFormat="1" ht="16.5" customHeight="1">
      <c r="A722" s="38"/>
      <c r="B722" s="39"/>
      <c r="C722" s="219" t="s">
        <v>3674</v>
      </c>
      <c r="D722" s="219" t="s">
        <v>248</v>
      </c>
      <c r="E722" s="220" t="s">
        <v>3746</v>
      </c>
      <c r="F722" s="221" t="s">
        <v>3747</v>
      </c>
      <c r="G722" s="222" t="s">
        <v>1966</v>
      </c>
      <c r="H722" s="223">
        <v>10</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3677</v>
      </c>
    </row>
    <row r="723" s="2" customFormat="1" ht="16.5" customHeight="1">
      <c r="A723" s="38"/>
      <c r="B723" s="39"/>
      <c r="C723" s="219" t="s">
        <v>3083</v>
      </c>
      <c r="D723" s="219" t="s">
        <v>248</v>
      </c>
      <c r="E723" s="220" t="s">
        <v>3753</v>
      </c>
      <c r="F723" s="221" t="s">
        <v>6794</v>
      </c>
      <c r="G723" s="222" t="s">
        <v>1966</v>
      </c>
      <c r="H723" s="223">
        <v>10</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3680</v>
      </c>
    </row>
    <row r="724" s="2" customFormat="1" ht="16.5" customHeight="1">
      <c r="A724" s="38"/>
      <c r="B724" s="39"/>
      <c r="C724" s="219" t="s">
        <v>3682</v>
      </c>
      <c r="D724" s="219" t="s">
        <v>248</v>
      </c>
      <c r="E724" s="220" t="s">
        <v>6795</v>
      </c>
      <c r="F724" s="221" t="s">
        <v>6796</v>
      </c>
      <c r="G724" s="222" t="s">
        <v>1966</v>
      </c>
      <c r="H724" s="223">
        <v>2</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3685</v>
      </c>
    </row>
    <row r="725" s="2" customFormat="1" ht="16.5" customHeight="1">
      <c r="A725" s="38"/>
      <c r="B725" s="39"/>
      <c r="C725" s="219" t="s">
        <v>3084</v>
      </c>
      <c r="D725" s="219" t="s">
        <v>248</v>
      </c>
      <c r="E725" s="220" t="s">
        <v>6797</v>
      </c>
      <c r="F725" s="221" t="s">
        <v>6798</v>
      </c>
      <c r="G725" s="222" t="s">
        <v>1966</v>
      </c>
      <c r="H725" s="223">
        <v>6</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3688</v>
      </c>
    </row>
    <row r="726" s="2" customFormat="1" ht="24.15" customHeight="1">
      <c r="A726" s="38"/>
      <c r="B726" s="39"/>
      <c r="C726" s="219" t="s">
        <v>3689</v>
      </c>
      <c r="D726" s="219" t="s">
        <v>248</v>
      </c>
      <c r="E726" s="220" t="s">
        <v>3756</v>
      </c>
      <c r="F726" s="221" t="s">
        <v>3757</v>
      </c>
      <c r="G726" s="222" t="s">
        <v>681</v>
      </c>
      <c r="H726" s="223">
        <v>880</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3692</v>
      </c>
    </row>
    <row r="727" s="2" customFormat="1" ht="24.15" customHeight="1">
      <c r="A727" s="38"/>
      <c r="B727" s="39"/>
      <c r="C727" s="219" t="s">
        <v>3086</v>
      </c>
      <c r="D727" s="219" t="s">
        <v>248</v>
      </c>
      <c r="E727" s="220" t="s">
        <v>3760</v>
      </c>
      <c r="F727" s="221" t="s">
        <v>3761</v>
      </c>
      <c r="G727" s="222" t="s">
        <v>681</v>
      </c>
      <c r="H727" s="223">
        <v>50</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3695</v>
      </c>
    </row>
    <row r="728" s="2" customFormat="1" ht="24.15" customHeight="1">
      <c r="A728" s="38"/>
      <c r="B728" s="39"/>
      <c r="C728" s="219" t="s">
        <v>3696</v>
      </c>
      <c r="D728" s="219" t="s">
        <v>248</v>
      </c>
      <c r="E728" s="220" t="s">
        <v>3763</v>
      </c>
      <c r="F728" s="221" t="s">
        <v>3764</v>
      </c>
      <c r="G728" s="222" t="s">
        <v>681</v>
      </c>
      <c r="H728" s="223">
        <v>35</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3699</v>
      </c>
    </row>
    <row r="729" s="2" customFormat="1" ht="21.75" customHeight="1">
      <c r="A729" s="38"/>
      <c r="B729" s="39"/>
      <c r="C729" s="219" t="s">
        <v>3087</v>
      </c>
      <c r="D729" s="219" t="s">
        <v>248</v>
      </c>
      <c r="E729" s="220" t="s">
        <v>3767</v>
      </c>
      <c r="F729" s="221" t="s">
        <v>3768</v>
      </c>
      <c r="G729" s="222" t="s">
        <v>267</v>
      </c>
      <c r="H729" s="223">
        <v>51</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3702</v>
      </c>
    </row>
    <row r="730" s="12" customFormat="1">
      <c r="A730" s="12"/>
      <c r="B730" s="242"/>
      <c r="C730" s="243"/>
      <c r="D730" s="232" t="s">
        <v>337</v>
      </c>
      <c r="E730" s="244" t="s">
        <v>1</v>
      </c>
      <c r="F730" s="245" t="s">
        <v>6799</v>
      </c>
      <c r="G730" s="243"/>
      <c r="H730" s="244" t="s">
        <v>1</v>
      </c>
      <c r="I730" s="246"/>
      <c r="J730" s="243"/>
      <c r="K730" s="243"/>
      <c r="L730" s="247"/>
      <c r="M730" s="248"/>
      <c r="N730" s="249"/>
      <c r="O730" s="249"/>
      <c r="P730" s="249"/>
      <c r="Q730" s="249"/>
      <c r="R730" s="249"/>
      <c r="S730" s="249"/>
      <c r="T730" s="250"/>
      <c r="U730" s="12"/>
      <c r="V730" s="12"/>
      <c r="W730" s="12"/>
      <c r="X730" s="12"/>
      <c r="Y730" s="12"/>
      <c r="Z730" s="12"/>
      <c r="AA730" s="12"/>
      <c r="AB730" s="12"/>
      <c r="AC730" s="12"/>
      <c r="AD730" s="12"/>
      <c r="AE730" s="12"/>
      <c r="AT730" s="251" t="s">
        <v>337</v>
      </c>
      <c r="AU730" s="251" t="s">
        <v>85</v>
      </c>
      <c r="AV730" s="12" t="s">
        <v>85</v>
      </c>
      <c r="AW730" s="12" t="s">
        <v>33</v>
      </c>
      <c r="AX730" s="12" t="s">
        <v>77</v>
      </c>
      <c r="AY730" s="251" t="s">
        <v>247</v>
      </c>
    </row>
    <row r="731" s="12" customFormat="1">
      <c r="A731" s="12"/>
      <c r="B731" s="242"/>
      <c r="C731" s="243"/>
      <c r="D731" s="232" t="s">
        <v>337</v>
      </c>
      <c r="E731" s="244" t="s">
        <v>1</v>
      </c>
      <c r="F731" s="245" t="s">
        <v>6800</v>
      </c>
      <c r="G731" s="243"/>
      <c r="H731" s="244" t="s">
        <v>1</v>
      </c>
      <c r="I731" s="246"/>
      <c r="J731" s="243"/>
      <c r="K731" s="243"/>
      <c r="L731" s="247"/>
      <c r="M731" s="248"/>
      <c r="N731" s="249"/>
      <c r="O731" s="249"/>
      <c r="P731" s="249"/>
      <c r="Q731" s="249"/>
      <c r="R731" s="249"/>
      <c r="S731" s="249"/>
      <c r="T731" s="250"/>
      <c r="U731" s="12"/>
      <c r="V731" s="12"/>
      <c r="W731" s="12"/>
      <c r="X731" s="12"/>
      <c r="Y731" s="12"/>
      <c r="Z731" s="12"/>
      <c r="AA731" s="12"/>
      <c r="AB731" s="12"/>
      <c r="AC731" s="12"/>
      <c r="AD731" s="12"/>
      <c r="AE731" s="12"/>
      <c r="AT731" s="251" t="s">
        <v>337</v>
      </c>
      <c r="AU731" s="251" t="s">
        <v>85</v>
      </c>
      <c r="AV731" s="12" t="s">
        <v>85</v>
      </c>
      <c r="AW731" s="12" t="s">
        <v>33</v>
      </c>
      <c r="AX731" s="12" t="s">
        <v>77</v>
      </c>
      <c r="AY731" s="251" t="s">
        <v>247</v>
      </c>
    </row>
    <row r="732" s="12" customFormat="1">
      <c r="A732" s="12"/>
      <c r="B732" s="242"/>
      <c r="C732" s="243"/>
      <c r="D732" s="232" t="s">
        <v>337</v>
      </c>
      <c r="E732" s="244" t="s">
        <v>1</v>
      </c>
      <c r="F732" s="245" t="s">
        <v>6801</v>
      </c>
      <c r="G732" s="243"/>
      <c r="H732" s="244" t="s">
        <v>1</v>
      </c>
      <c r="I732" s="246"/>
      <c r="J732" s="243"/>
      <c r="K732" s="243"/>
      <c r="L732" s="247"/>
      <c r="M732" s="248"/>
      <c r="N732" s="249"/>
      <c r="O732" s="249"/>
      <c r="P732" s="249"/>
      <c r="Q732" s="249"/>
      <c r="R732" s="249"/>
      <c r="S732" s="249"/>
      <c r="T732" s="250"/>
      <c r="U732" s="12"/>
      <c r="V732" s="12"/>
      <c r="W732" s="12"/>
      <c r="X732" s="12"/>
      <c r="Y732" s="12"/>
      <c r="Z732" s="12"/>
      <c r="AA732" s="12"/>
      <c r="AB732" s="12"/>
      <c r="AC732" s="12"/>
      <c r="AD732" s="12"/>
      <c r="AE732" s="12"/>
      <c r="AT732" s="251" t="s">
        <v>337</v>
      </c>
      <c r="AU732" s="251" t="s">
        <v>85</v>
      </c>
      <c r="AV732" s="12" t="s">
        <v>85</v>
      </c>
      <c r="AW732" s="12" t="s">
        <v>33</v>
      </c>
      <c r="AX732" s="12" t="s">
        <v>77</v>
      </c>
      <c r="AY732" s="251" t="s">
        <v>247</v>
      </c>
    </row>
    <row r="733" s="12" customFormat="1">
      <c r="A733" s="12"/>
      <c r="B733" s="242"/>
      <c r="C733" s="243"/>
      <c r="D733" s="232" t="s">
        <v>337</v>
      </c>
      <c r="E733" s="244" t="s">
        <v>1</v>
      </c>
      <c r="F733" s="245" t="s">
        <v>6802</v>
      </c>
      <c r="G733" s="243"/>
      <c r="H733" s="244" t="s">
        <v>1</v>
      </c>
      <c r="I733" s="246"/>
      <c r="J733" s="243"/>
      <c r="K733" s="243"/>
      <c r="L733" s="247"/>
      <c r="M733" s="248"/>
      <c r="N733" s="249"/>
      <c r="O733" s="249"/>
      <c r="P733" s="249"/>
      <c r="Q733" s="249"/>
      <c r="R733" s="249"/>
      <c r="S733" s="249"/>
      <c r="T733" s="250"/>
      <c r="U733" s="12"/>
      <c r="V733" s="12"/>
      <c r="W733" s="12"/>
      <c r="X733" s="12"/>
      <c r="Y733" s="12"/>
      <c r="Z733" s="12"/>
      <c r="AA733" s="12"/>
      <c r="AB733" s="12"/>
      <c r="AC733" s="12"/>
      <c r="AD733" s="12"/>
      <c r="AE733" s="12"/>
      <c r="AT733" s="251" t="s">
        <v>337</v>
      </c>
      <c r="AU733" s="251" t="s">
        <v>85</v>
      </c>
      <c r="AV733" s="12" t="s">
        <v>85</v>
      </c>
      <c r="AW733" s="12" t="s">
        <v>33</v>
      </c>
      <c r="AX733" s="12" t="s">
        <v>77</v>
      </c>
      <c r="AY733" s="251" t="s">
        <v>247</v>
      </c>
    </row>
    <row r="734" s="13" customFormat="1">
      <c r="A734" s="13"/>
      <c r="B734" s="252"/>
      <c r="C734" s="253"/>
      <c r="D734" s="232" t="s">
        <v>337</v>
      </c>
      <c r="E734" s="254" t="s">
        <v>1</v>
      </c>
      <c r="F734" s="255" t="s">
        <v>834</v>
      </c>
      <c r="G734" s="253"/>
      <c r="H734" s="256">
        <v>51</v>
      </c>
      <c r="I734" s="257"/>
      <c r="J734" s="253"/>
      <c r="K734" s="253"/>
      <c r="L734" s="258"/>
      <c r="M734" s="259"/>
      <c r="N734" s="260"/>
      <c r="O734" s="260"/>
      <c r="P734" s="260"/>
      <c r="Q734" s="260"/>
      <c r="R734" s="260"/>
      <c r="S734" s="260"/>
      <c r="T734" s="261"/>
      <c r="U734" s="13"/>
      <c r="V734" s="13"/>
      <c r="W734" s="13"/>
      <c r="X734" s="13"/>
      <c r="Y734" s="13"/>
      <c r="Z734" s="13"/>
      <c r="AA734" s="13"/>
      <c r="AB734" s="13"/>
      <c r="AC734" s="13"/>
      <c r="AD734" s="13"/>
      <c r="AE734" s="13"/>
      <c r="AT734" s="262" t="s">
        <v>337</v>
      </c>
      <c r="AU734" s="262" t="s">
        <v>85</v>
      </c>
      <c r="AV734" s="13" t="s">
        <v>87</v>
      </c>
      <c r="AW734" s="13" t="s">
        <v>33</v>
      </c>
      <c r="AX734" s="13" t="s">
        <v>77</v>
      </c>
      <c r="AY734" s="262" t="s">
        <v>247</v>
      </c>
    </row>
    <row r="735" s="14" customFormat="1">
      <c r="A735" s="14"/>
      <c r="B735" s="263"/>
      <c r="C735" s="264"/>
      <c r="D735" s="232" t="s">
        <v>337</v>
      </c>
      <c r="E735" s="265" t="s">
        <v>1</v>
      </c>
      <c r="F735" s="266" t="s">
        <v>340</v>
      </c>
      <c r="G735" s="264"/>
      <c r="H735" s="267">
        <v>51</v>
      </c>
      <c r="I735" s="268"/>
      <c r="J735" s="264"/>
      <c r="K735" s="264"/>
      <c r="L735" s="269"/>
      <c r="M735" s="270"/>
      <c r="N735" s="271"/>
      <c r="O735" s="271"/>
      <c r="P735" s="271"/>
      <c r="Q735" s="271"/>
      <c r="R735" s="271"/>
      <c r="S735" s="271"/>
      <c r="T735" s="272"/>
      <c r="U735" s="14"/>
      <c r="V735" s="14"/>
      <c r="W735" s="14"/>
      <c r="X735" s="14"/>
      <c r="Y735" s="14"/>
      <c r="Z735" s="14"/>
      <c r="AA735" s="14"/>
      <c r="AB735" s="14"/>
      <c r="AC735" s="14"/>
      <c r="AD735" s="14"/>
      <c r="AE735" s="14"/>
      <c r="AT735" s="273" t="s">
        <v>337</v>
      </c>
      <c r="AU735" s="273" t="s">
        <v>85</v>
      </c>
      <c r="AV735" s="14" t="s">
        <v>258</v>
      </c>
      <c r="AW735" s="14" t="s">
        <v>33</v>
      </c>
      <c r="AX735" s="14" t="s">
        <v>85</v>
      </c>
      <c r="AY735" s="273" t="s">
        <v>247</v>
      </c>
    </row>
    <row r="736" s="2" customFormat="1" ht="24.15" customHeight="1">
      <c r="A736" s="38"/>
      <c r="B736" s="39"/>
      <c r="C736" s="219" t="s">
        <v>3703</v>
      </c>
      <c r="D736" s="219" t="s">
        <v>248</v>
      </c>
      <c r="E736" s="220" t="s">
        <v>6803</v>
      </c>
      <c r="F736" s="221" t="s">
        <v>6804</v>
      </c>
      <c r="G736" s="222" t="s">
        <v>1966</v>
      </c>
      <c r="H736" s="223">
        <v>3</v>
      </c>
      <c r="I736" s="224"/>
      <c r="J736" s="225">
        <f>ROUND(I736*H736,2)</f>
        <v>0</v>
      </c>
      <c r="K736" s="221" t="s">
        <v>1</v>
      </c>
      <c r="L736" s="44"/>
      <c r="M736" s="226" t="s">
        <v>1</v>
      </c>
      <c r="N736" s="227" t="s">
        <v>42</v>
      </c>
      <c r="O736" s="91"/>
      <c r="P736" s="228">
        <f>O736*H736</f>
        <v>0</v>
      </c>
      <c r="Q736" s="228">
        <v>0</v>
      </c>
      <c r="R736" s="228">
        <f>Q736*H736</f>
        <v>0</v>
      </c>
      <c r="S736" s="228">
        <v>0</v>
      </c>
      <c r="T736" s="229">
        <f>S736*H736</f>
        <v>0</v>
      </c>
      <c r="U736" s="38"/>
      <c r="V736" s="38"/>
      <c r="W736" s="38"/>
      <c r="X736" s="38"/>
      <c r="Y736" s="38"/>
      <c r="Z736" s="38"/>
      <c r="AA736" s="38"/>
      <c r="AB736" s="38"/>
      <c r="AC736" s="38"/>
      <c r="AD736" s="38"/>
      <c r="AE736" s="38"/>
      <c r="AR736" s="230" t="s">
        <v>264</v>
      </c>
      <c r="AT736" s="230" t="s">
        <v>248</v>
      </c>
      <c r="AU736" s="230" t="s">
        <v>85</v>
      </c>
      <c r="AY736" s="17" t="s">
        <v>247</v>
      </c>
      <c r="BE736" s="231">
        <f>IF(N736="základní",J736,0)</f>
        <v>0</v>
      </c>
      <c r="BF736" s="231">
        <f>IF(N736="snížená",J736,0)</f>
        <v>0</v>
      </c>
      <c r="BG736" s="231">
        <f>IF(N736="zákl. přenesená",J736,0)</f>
        <v>0</v>
      </c>
      <c r="BH736" s="231">
        <f>IF(N736="sníž. přenesená",J736,0)</f>
        <v>0</v>
      </c>
      <c r="BI736" s="231">
        <f>IF(N736="nulová",J736,0)</f>
        <v>0</v>
      </c>
      <c r="BJ736" s="17" t="s">
        <v>85</v>
      </c>
      <c r="BK736" s="231">
        <f>ROUND(I736*H736,2)</f>
        <v>0</v>
      </c>
      <c r="BL736" s="17" t="s">
        <v>264</v>
      </c>
      <c r="BM736" s="230" t="s">
        <v>3706</v>
      </c>
    </row>
    <row r="737" s="2" customFormat="1" ht="24.15" customHeight="1">
      <c r="A737" s="38"/>
      <c r="B737" s="39"/>
      <c r="C737" s="219" t="s">
        <v>3089</v>
      </c>
      <c r="D737" s="219" t="s">
        <v>248</v>
      </c>
      <c r="E737" s="220" t="s">
        <v>3707</v>
      </c>
      <c r="F737" s="221" t="s">
        <v>3779</v>
      </c>
      <c r="G737" s="222" t="s">
        <v>1966</v>
      </c>
      <c r="H737" s="223">
        <v>20</v>
      </c>
      <c r="I737" s="224"/>
      <c r="J737" s="225">
        <f>ROUND(I737*H737,2)</f>
        <v>0</v>
      </c>
      <c r="K737" s="221" t="s">
        <v>1</v>
      </c>
      <c r="L737" s="44"/>
      <c r="M737" s="226" t="s">
        <v>1</v>
      </c>
      <c r="N737" s="227" t="s">
        <v>42</v>
      </c>
      <c r="O737" s="91"/>
      <c r="P737" s="228">
        <f>O737*H737</f>
        <v>0</v>
      </c>
      <c r="Q737" s="228">
        <v>0</v>
      </c>
      <c r="R737" s="228">
        <f>Q737*H737</f>
        <v>0</v>
      </c>
      <c r="S737" s="228">
        <v>0</v>
      </c>
      <c r="T737" s="229">
        <f>S737*H737</f>
        <v>0</v>
      </c>
      <c r="U737" s="38"/>
      <c r="V737" s="38"/>
      <c r="W737" s="38"/>
      <c r="X737" s="38"/>
      <c r="Y737" s="38"/>
      <c r="Z737" s="38"/>
      <c r="AA737" s="38"/>
      <c r="AB737" s="38"/>
      <c r="AC737" s="38"/>
      <c r="AD737" s="38"/>
      <c r="AE737" s="38"/>
      <c r="AR737" s="230" t="s">
        <v>264</v>
      </c>
      <c r="AT737" s="230" t="s">
        <v>248</v>
      </c>
      <c r="AU737" s="230" t="s">
        <v>85</v>
      </c>
      <c r="AY737" s="17" t="s">
        <v>247</v>
      </c>
      <c r="BE737" s="231">
        <f>IF(N737="základní",J737,0)</f>
        <v>0</v>
      </c>
      <c r="BF737" s="231">
        <f>IF(N737="snížená",J737,0)</f>
        <v>0</v>
      </c>
      <c r="BG737" s="231">
        <f>IF(N737="zákl. přenesená",J737,0)</f>
        <v>0</v>
      </c>
      <c r="BH737" s="231">
        <f>IF(N737="sníž. přenesená",J737,0)</f>
        <v>0</v>
      </c>
      <c r="BI737" s="231">
        <f>IF(N737="nulová",J737,0)</f>
        <v>0</v>
      </c>
      <c r="BJ737" s="17" t="s">
        <v>85</v>
      </c>
      <c r="BK737" s="231">
        <f>ROUND(I737*H737,2)</f>
        <v>0</v>
      </c>
      <c r="BL737" s="17" t="s">
        <v>264</v>
      </c>
      <c r="BM737" s="230" t="s">
        <v>3709</v>
      </c>
    </row>
    <row r="738" s="2" customFormat="1" ht="16.5" customHeight="1">
      <c r="A738" s="38"/>
      <c r="B738" s="39"/>
      <c r="C738" s="219" t="s">
        <v>3710</v>
      </c>
      <c r="D738" s="219" t="s">
        <v>248</v>
      </c>
      <c r="E738" s="220" t="s">
        <v>3781</v>
      </c>
      <c r="F738" s="221" t="s">
        <v>3782</v>
      </c>
      <c r="G738" s="222" t="s">
        <v>1966</v>
      </c>
      <c r="H738" s="223">
        <v>35</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264</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264</v>
      </c>
      <c r="BM738" s="230" t="s">
        <v>3713</v>
      </c>
    </row>
    <row r="739" s="2" customFormat="1" ht="16.5" customHeight="1">
      <c r="A739" s="38"/>
      <c r="B739" s="39"/>
      <c r="C739" s="219" t="s">
        <v>3090</v>
      </c>
      <c r="D739" s="219" t="s">
        <v>248</v>
      </c>
      <c r="E739" s="220" t="s">
        <v>3785</v>
      </c>
      <c r="F739" s="221" t="s">
        <v>3786</v>
      </c>
      <c r="G739" s="222" t="s">
        <v>1966</v>
      </c>
      <c r="H739" s="223">
        <v>20</v>
      </c>
      <c r="I739" s="224"/>
      <c r="J739" s="225">
        <f>ROUND(I739*H739,2)</f>
        <v>0</v>
      </c>
      <c r="K739" s="221" t="s">
        <v>1</v>
      </c>
      <c r="L739" s="44"/>
      <c r="M739" s="226" t="s">
        <v>1</v>
      </c>
      <c r="N739" s="227" t="s">
        <v>42</v>
      </c>
      <c r="O739" s="91"/>
      <c r="P739" s="228">
        <f>O739*H739</f>
        <v>0</v>
      </c>
      <c r="Q739" s="228">
        <v>0</v>
      </c>
      <c r="R739" s="228">
        <f>Q739*H739</f>
        <v>0</v>
      </c>
      <c r="S739" s="228">
        <v>0</v>
      </c>
      <c r="T739" s="229">
        <f>S739*H739</f>
        <v>0</v>
      </c>
      <c r="U739" s="38"/>
      <c r="V739" s="38"/>
      <c r="W739" s="38"/>
      <c r="X739" s="38"/>
      <c r="Y739" s="38"/>
      <c r="Z739" s="38"/>
      <c r="AA739" s="38"/>
      <c r="AB739" s="38"/>
      <c r="AC739" s="38"/>
      <c r="AD739" s="38"/>
      <c r="AE739" s="38"/>
      <c r="AR739" s="230" t="s">
        <v>264</v>
      </c>
      <c r="AT739" s="230" t="s">
        <v>248</v>
      </c>
      <c r="AU739" s="230" t="s">
        <v>85</v>
      </c>
      <c r="AY739" s="17" t="s">
        <v>247</v>
      </c>
      <c r="BE739" s="231">
        <f>IF(N739="základní",J739,0)</f>
        <v>0</v>
      </c>
      <c r="BF739" s="231">
        <f>IF(N739="snížená",J739,0)</f>
        <v>0</v>
      </c>
      <c r="BG739" s="231">
        <f>IF(N739="zákl. přenesená",J739,0)</f>
        <v>0</v>
      </c>
      <c r="BH739" s="231">
        <f>IF(N739="sníž. přenesená",J739,0)</f>
        <v>0</v>
      </c>
      <c r="BI739" s="231">
        <f>IF(N739="nulová",J739,0)</f>
        <v>0</v>
      </c>
      <c r="BJ739" s="17" t="s">
        <v>85</v>
      </c>
      <c r="BK739" s="231">
        <f>ROUND(I739*H739,2)</f>
        <v>0</v>
      </c>
      <c r="BL739" s="17" t="s">
        <v>264</v>
      </c>
      <c r="BM739" s="230" t="s">
        <v>3716</v>
      </c>
    </row>
    <row r="740" s="2" customFormat="1" ht="16.5" customHeight="1">
      <c r="A740" s="38"/>
      <c r="B740" s="39"/>
      <c r="C740" s="219" t="s">
        <v>3717</v>
      </c>
      <c r="D740" s="219" t="s">
        <v>248</v>
      </c>
      <c r="E740" s="220" t="s">
        <v>3788</v>
      </c>
      <c r="F740" s="221" t="s">
        <v>3789</v>
      </c>
      <c r="G740" s="222" t="s">
        <v>1966</v>
      </c>
      <c r="H740" s="223">
        <v>50</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3720</v>
      </c>
    </row>
    <row r="741" s="2" customFormat="1" ht="16.5" customHeight="1">
      <c r="A741" s="38"/>
      <c r="B741" s="39"/>
      <c r="C741" s="219" t="s">
        <v>3092</v>
      </c>
      <c r="D741" s="219" t="s">
        <v>248</v>
      </c>
      <c r="E741" s="220" t="s">
        <v>3721</v>
      </c>
      <c r="F741" s="221" t="s">
        <v>6805</v>
      </c>
      <c r="G741" s="222" t="s">
        <v>1966</v>
      </c>
      <c r="H741" s="223">
        <v>70</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3723</v>
      </c>
    </row>
    <row r="742" s="2" customFormat="1" ht="16.5" customHeight="1">
      <c r="A742" s="38"/>
      <c r="B742" s="39"/>
      <c r="C742" s="219" t="s">
        <v>3724</v>
      </c>
      <c r="D742" s="219" t="s">
        <v>248</v>
      </c>
      <c r="E742" s="220" t="s">
        <v>3725</v>
      </c>
      <c r="F742" s="221" t="s">
        <v>3796</v>
      </c>
      <c r="G742" s="222" t="s">
        <v>2900</v>
      </c>
      <c r="H742" s="223">
        <v>1</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3727</v>
      </c>
    </row>
    <row r="743" s="2" customFormat="1" ht="16.5" customHeight="1">
      <c r="A743" s="38"/>
      <c r="B743" s="39"/>
      <c r="C743" s="219" t="s">
        <v>3093</v>
      </c>
      <c r="D743" s="219" t="s">
        <v>248</v>
      </c>
      <c r="E743" s="220" t="s">
        <v>3799</v>
      </c>
      <c r="F743" s="221" t="s">
        <v>6806</v>
      </c>
      <c r="G743" s="222" t="s">
        <v>1966</v>
      </c>
      <c r="H743" s="223">
        <v>330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3730</v>
      </c>
    </row>
    <row r="744" s="2" customFormat="1" ht="24.15" customHeight="1">
      <c r="A744" s="38"/>
      <c r="B744" s="39"/>
      <c r="C744" s="219" t="s">
        <v>3731</v>
      </c>
      <c r="D744" s="219" t="s">
        <v>248</v>
      </c>
      <c r="E744" s="220" t="s">
        <v>6807</v>
      </c>
      <c r="F744" s="221" t="s">
        <v>2902</v>
      </c>
      <c r="G744" s="222" t="s">
        <v>2900</v>
      </c>
      <c r="H744" s="223">
        <v>1</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3734</v>
      </c>
    </row>
    <row r="745" s="11" customFormat="1" ht="25.92" customHeight="1">
      <c r="A745" s="11"/>
      <c r="B745" s="205"/>
      <c r="C745" s="206"/>
      <c r="D745" s="207" t="s">
        <v>76</v>
      </c>
      <c r="E745" s="208" t="s">
        <v>6808</v>
      </c>
      <c r="F745" s="208" t="s">
        <v>3805</v>
      </c>
      <c r="G745" s="206"/>
      <c r="H745" s="206"/>
      <c r="I745" s="209"/>
      <c r="J745" s="210">
        <f>BK745</f>
        <v>0</v>
      </c>
      <c r="K745" s="206"/>
      <c r="L745" s="211"/>
      <c r="M745" s="212"/>
      <c r="N745" s="213"/>
      <c r="O745" s="213"/>
      <c r="P745" s="214">
        <f>SUM(P746:P775)</f>
        <v>0</v>
      </c>
      <c r="Q745" s="213"/>
      <c r="R745" s="214">
        <f>SUM(R746:R775)</f>
        <v>0</v>
      </c>
      <c r="S745" s="213"/>
      <c r="T745" s="215">
        <f>SUM(T746:T775)</f>
        <v>0</v>
      </c>
      <c r="U745" s="11"/>
      <c r="V745" s="11"/>
      <c r="W745" s="11"/>
      <c r="X745" s="11"/>
      <c r="Y745" s="11"/>
      <c r="Z745" s="11"/>
      <c r="AA745" s="11"/>
      <c r="AB745" s="11"/>
      <c r="AC745" s="11"/>
      <c r="AD745" s="11"/>
      <c r="AE745" s="11"/>
      <c r="AR745" s="216" t="s">
        <v>85</v>
      </c>
      <c r="AT745" s="217" t="s">
        <v>76</v>
      </c>
      <c r="AU745" s="217" t="s">
        <v>77</v>
      </c>
      <c r="AY745" s="216" t="s">
        <v>247</v>
      </c>
      <c r="BK745" s="218">
        <f>SUM(BK746:BK775)</f>
        <v>0</v>
      </c>
    </row>
    <row r="746" s="2" customFormat="1" ht="24.15" customHeight="1">
      <c r="A746" s="38"/>
      <c r="B746" s="39"/>
      <c r="C746" s="219" t="s">
        <v>3095</v>
      </c>
      <c r="D746" s="219" t="s">
        <v>248</v>
      </c>
      <c r="E746" s="220" t="s">
        <v>3807</v>
      </c>
      <c r="F746" s="221" t="s">
        <v>3811</v>
      </c>
      <c r="G746" s="222" t="s">
        <v>1966</v>
      </c>
      <c r="H746" s="223">
        <v>5</v>
      </c>
      <c r="I746" s="224"/>
      <c r="J746" s="225">
        <f>ROUND(I746*H746,2)</f>
        <v>0</v>
      </c>
      <c r="K746" s="221" t="s">
        <v>1</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264</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264</v>
      </c>
      <c r="BM746" s="230" t="s">
        <v>3737</v>
      </c>
    </row>
    <row r="747" s="2" customFormat="1" ht="24.15" customHeight="1">
      <c r="A747" s="38"/>
      <c r="B747" s="39"/>
      <c r="C747" s="219" t="s">
        <v>3738</v>
      </c>
      <c r="D747" s="219" t="s">
        <v>248</v>
      </c>
      <c r="E747" s="220" t="s">
        <v>3810</v>
      </c>
      <c r="F747" s="221" t="s">
        <v>6809</v>
      </c>
      <c r="G747" s="222" t="s">
        <v>1966</v>
      </c>
      <c r="H747" s="223">
        <v>10</v>
      </c>
      <c r="I747" s="224"/>
      <c r="J747" s="225">
        <f>ROUND(I747*H747,2)</f>
        <v>0</v>
      </c>
      <c r="K747" s="221" t="s">
        <v>1</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264</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264</v>
      </c>
      <c r="BM747" s="230" t="s">
        <v>3741</v>
      </c>
    </row>
    <row r="748" s="2" customFormat="1" ht="24.15" customHeight="1">
      <c r="A748" s="38"/>
      <c r="B748" s="39"/>
      <c r="C748" s="219" t="s">
        <v>3097</v>
      </c>
      <c r="D748" s="219" t="s">
        <v>248</v>
      </c>
      <c r="E748" s="220" t="s">
        <v>6810</v>
      </c>
      <c r="F748" s="221" t="s">
        <v>6811</v>
      </c>
      <c r="G748" s="222" t="s">
        <v>1966</v>
      </c>
      <c r="H748" s="223">
        <v>1</v>
      </c>
      <c r="I748" s="224"/>
      <c r="J748" s="225">
        <f>ROUND(I748*H748,2)</f>
        <v>0</v>
      </c>
      <c r="K748" s="221" t="s">
        <v>1</v>
      </c>
      <c r="L748" s="44"/>
      <c r="M748" s="226" t="s">
        <v>1</v>
      </c>
      <c r="N748" s="227" t="s">
        <v>42</v>
      </c>
      <c r="O748" s="91"/>
      <c r="P748" s="228">
        <f>O748*H748</f>
        <v>0</v>
      </c>
      <c r="Q748" s="228">
        <v>0</v>
      </c>
      <c r="R748" s="228">
        <f>Q748*H748</f>
        <v>0</v>
      </c>
      <c r="S748" s="228">
        <v>0</v>
      </c>
      <c r="T748" s="229">
        <f>S748*H748</f>
        <v>0</v>
      </c>
      <c r="U748" s="38"/>
      <c r="V748" s="38"/>
      <c r="W748" s="38"/>
      <c r="X748" s="38"/>
      <c r="Y748" s="38"/>
      <c r="Z748" s="38"/>
      <c r="AA748" s="38"/>
      <c r="AB748" s="38"/>
      <c r="AC748" s="38"/>
      <c r="AD748" s="38"/>
      <c r="AE748" s="38"/>
      <c r="AR748" s="230" t="s">
        <v>264</v>
      </c>
      <c r="AT748" s="230" t="s">
        <v>248</v>
      </c>
      <c r="AU748" s="230" t="s">
        <v>85</v>
      </c>
      <c r="AY748" s="17" t="s">
        <v>247</v>
      </c>
      <c r="BE748" s="231">
        <f>IF(N748="základní",J748,0)</f>
        <v>0</v>
      </c>
      <c r="BF748" s="231">
        <f>IF(N748="snížená",J748,0)</f>
        <v>0</v>
      </c>
      <c r="BG748" s="231">
        <f>IF(N748="zákl. přenesená",J748,0)</f>
        <v>0</v>
      </c>
      <c r="BH748" s="231">
        <f>IF(N748="sníž. přenesená",J748,0)</f>
        <v>0</v>
      </c>
      <c r="BI748" s="231">
        <f>IF(N748="nulová",J748,0)</f>
        <v>0</v>
      </c>
      <c r="BJ748" s="17" t="s">
        <v>85</v>
      </c>
      <c r="BK748" s="231">
        <f>ROUND(I748*H748,2)</f>
        <v>0</v>
      </c>
      <c r="BL748" s="17" t="s">
        <v>264</v>
      </c>
      <c r="BM748" s="230" t="s">
        <v>3744</v>
      </c>
    </row>
    <row r="749" s="2" customFormat="1" ht="24.15" customHeight="1">
      <c r="A749" s="38"/>
      <c r="B749" s="39"/>
      <c r="C749" s="219" t="s">
        <v>3745</v>
      </c>
      <c r="D749" s="219" t="s">
        <v>248</v>
      </c>
      <c r="E749" s="220" t="s">
        <v>6812</v>
      </c>
      <c r="F749" s="221" t="s">
        <v>6813</v>
      </c>
      <c r="G749" s="222" t="s">
        <v>1966</v>
      </c>
      <c r="H749" s="223">
        <v>2</v>
      </c>
      <c r="I749" s="224"/>
      <c r="J749" s="225">
        <f>ROUND(I749*H749,2)</f>
        <v>0</v>
      </c>
      <c r="K749" s="221" t="s">
        <v>1</v>
      </c>
      <c r="L749" s="44"/>
      <c r="M749" s="226" t="s">
        <v>1</v>
      </c>
      <c r="N749" s="227" t="s">
        <v>42</v>
      </c>
      <c r="O749" s="91"/>
      <c r="P749" s="228">
        <f>O749*H749</f>
        <v>0</v>
      </c>
      <c r="Q749" s="228">
        <v>0</v>
      </c>
      <c r="R749" s="228">
        <f>Q749*H749</f>
        <v>0</v>
      </c>
      <c r="S749" s="228">
        <v>0</v>
      </c>
      <c r="T749" s="229">
        <f>S749*H749</f>
        <v>0</v>
      </c>
      <c r="U749" s="38"/>
      <c r="V749" s="38"/>
      <c r="W749" s="38"/>
      <c r="X749" s="38"/>
      <c r="Y749" s="38"/>
      <c r="Z749" s="38"/>
      <c r="AA749" s="38"/>
      <c r="AB749" s="38"/>
      <c r="AC749" s="38"/>
      <c r="AD749" s="38"/>
      <c r="AE749" s="38"/>
      <c r="AR749" s="230" t="s">
        <v>264</v>
      </c>
      <c r="AT749" s="230" t="s">
        <v>248</v>
      </c>
      <c r="AU749" s="230" t="s">
        <v>85</v>
      </c>
      <c r="AY749" s="17" t="s">
        <v>247</v>
      </c>
      <c r="BE749" s="231">
        <f>IF(N749="základní",J749,0)</f>
        <v>0</v>
      </c>
      <c r="BF749" s="231">
        <f>IF(N749="snížená",J749,0)</f>
        <v>0</v>
      </c>
      <c r="BG749" s="231">
        <f>IF(N749="zákl. přenesená",J749,0)</f>
        <v>0</v>
      </c>
      <c r="BH749" s="231">
        <f>IF(N749="sníž. přenesená",J749,0)</f>
        <v>0</v>
      </c>
      <c r="BI749" s="231">
        <f>IF(N749="nulová",J749,0)</f>
        <v>0</v>
      </c>
      <c r="BJ749" s="17" t="s">
        <v>85</v>
      </c>
      <c r="BK749" s="231">
        <f>ROUND(I749*H749,2)</f>
        <v>0</v>
      </c>
      <c r="BL749" s="17" t="s">
        <v>264</v>
      </c>
      <c r="BM749" s="230" t="s">
        <v>3748</v>
      </c>
    </row>
    <row r="750" s="2" customFormat="1" ht="16.5" customHeight="1">
      <c r="A750" s="38"/>
      <c r="B750" s="39"/>
      <c r="C750" s="219" t="s">
        <v>3100</v>
      </c>
      <c r="D750" s="219" t="s">
        <v>248</v>
      </c>
      <c r="E750" s="220" t="s">
        <v>6814</v>
      </c>
      <c r="F750" s="221" t="s">
        <v>6815</v>
      </c>
      <c r="G750" s="222" t="s">
        <v>1966</v>
      </c>
      <c r="H750" s="223">
        <v>2</v>
      </c>
      <c r="I750" s="224"/>
      <c r="J750" s="225">
        <f>ROUND(I750*H750,2)</f>
        <v>0</v>
      </c>
      <c r="K750" s="221" t="s">
        <v>1</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264</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264</v>
      </c>
      <c r="BM750" s="230" t="s">
        <v>3751</v>
      </c>
    </row>
    <row r="751" s="2" customFormat="1" ht="24.15" customHeight="1">
      <c r="A751" s="38"/>
      <c r="B751" s="39"/>
      <c r="C751" s="219" t="s">
        <v>3752</v>
      </c>
      <c r="D751" s="219" t="s">
        <v>248</v>
      </c>
      <c r="E751" s="220" t="s">
        <v>6816</v>
      </c>
      <c r="F751" s="221" t="s">
        <v>6817</v>
      </c>
      <c r="G751" s="222" t="s">
        <v>1966</v>
      </c>
      <c r="H751" s="223">
        <v>3</v>
      </c>
      <c r="I751" s="224"/>
      <c r="J751" s="225">
        <f>ROUND(I751*H751,2)</f>
        <v>0</v>
      </c>
      <c r="K751" s="221" t="s">
        <v>1</v>
      </c>
      <c r="L751" s="44"/>
      <c r="M751" s="226" t="s">
        <v>1</v>
      </c>
      <c r="N751" s="227" t="s">
        <v>42</v>
      </c>
      <c r="O751" s="91"/>
      <c r="P751" s="228">
        <f>O751*H751</f>
        <v>0</v>
      </c>
      <c r="Q751" s="228">
        <v>0</v>
      </c>
      <c r="R751" s="228">
        <f>Q751*H751</f>
        <v>0</v>
      </c>
      <c r="S751" s="228">
        <v>0</v>
      </c>
      <c r="T751" s="229">
        <f>S751*H751</f>
        <v>0</v>
      </c>
      <c r="U751" s="38"/>
      <c r="V751" s="38"/>
      <c r="W751" s="38"/>
      <c r="X751" s="38"/>
      <c r="Y751" s="38"/>
      <c r="Z751" s="38"/>
      <c r="AA751" s="38"/>
      <c r="AB751" s="38"/>
      <c r="AC751" s="38"/>
      <c r="AD751" s="38"/>
      <c r="AE751" s="38"/>
      <c r="AR751" s="230" t="s">
        <v>264</v>
      </c>
      <c r="AT751" s="230" t="s">
        <v>248</v>
      </c>
      <c r="AU751" s="230" t="s">
        <v>85</v>
      </c>
      <c r="AY751" s="17" t="s">
        <v>247</v>
      </c>
      <c r="BE751" s="231">
        <f>IF(N751="základní",J751,0)</f>
        <v>0</v>
      </c>
      <c r="BF751" s="231">
        <f>IF(N751="snížená",J751,0)</f>
        <v>0</v>
      </c>
      <c r="BG751" s="231">
        <f>IF(N751="zákl. přenesená",J751,0)</f>
        <v>0</v>
      </c>
      <c r="BH751" s="231">
        <f>IF(N751="sníž. přenesená",J751,0)</f>
        <v>0</v>
      </c>
      <c r="BI751" s="231">
        <f>IF(N751="nulová",J751,0)</f>
        <v>0</v>
      </c>
      <c r="BJ751" s="17" t="s">
        <v>85</v>
      </c>
      <c r="BK751" s="231">
        <f>ROUND(I751*H751,2)</f>
        <v>0</v>
      </c>
      <c r="BL751" s="17" t="s">
        <v>264</v>
      </c>
      <c r="BM751" s="230" t="s">
        <v>3755</v>
      </c>
    </row>
    <row r="752" s="2" customFormat="1" ht="16.5" customHeight="1">
      <c r="A752" s="38"/>
      <c r="B752" s="39"/>
      <c r="C752" s="219" t="s">
        <v>3102</v>
      </c>
      <c r="D752" s="219" t="s">
        <v>248</v>
      </c>
      <c r="E752" s="220" t="s">
        <v>6818</v>
      </c>
      <c r="F752" s="221" t="s">
        <v>3815</v>
      </c>
      <c r="G752" s="222" t="s">
        <v>1966</v>
      </c>
      <c r="H752" s="223">
        <v>15</v>
      </c>
      <c r="I752" s="224"/>
      <c r="J752" s="225">
        <f>ROUND(I752*H752,2)</f>
        <v>0</v>
      </c>
      <c r="K752" s="221" t="s">
        <v>1</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264</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264</v>
      </c>
      <c r="BM752" s="230" t="s">
        <v>3758</v>
      </c>
    </row>
    <row r="753" s="2" customFormat="1" ht="16.5" customHeight="1">
      <c r="A753" s="38"/>
      <c r="B753" s="39"/>
      <c r="C753" s="219" t="s">
        <v>3759</v>
      </c>
      <c r="D753" s="219" t="s">
        <v>248</v>
      </c>
      <c r="E753" s="220" t="s">
        <v>6819</v>
      </c>
      <c r="F753" s="221" t="s">
        <v>3818</v>
      </c>
      <c r="G753" s="222" t="s">
        <v>1966</v>
      </c>
      <c r="H753" s="223">
        <v>30</v>
      </c>
      <c r="I753" s="224"/>
      <c r="J753" s="225">
        <f>ROUND(I753*H753,2)</f>
        <v>0</v>
      </c>
      <c r="K753" s="221" t="s">
        <v>1</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264</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264</v>
      </c>
      <c r="BM753" s="230" t="s">
        <v>3762</v>
      </c>
    </row>
    <row r="754" s="2" customFormat="1" ht="16.5" customHeight="1">
      <c r="A754" s="38"/>
      <c r="B754" s="39"/>
      <c r="C754" s="219" t="s">
        <v>3105</v>
      </c>
      <c r="D754" s="219" t="s">
        <v>248</v>
      </c>
      <c r="E754" s="220" t="s">
        <v>6820</v>
      </c>
      <c r="F754" s="221" t="s">
        <v>3822</v>
      </c>
      <c r="G754" s="222" t="s">
        <v>1966</v>
      </c>
      <c r="H754" s="223">
        <v>55</v>
      </c>
      <c r="I754" s="224"/>
      <c r="J754" s="225">
        <f>ROUND(I754*H754,2)</f>
        <v>0</v>
      </c>
      <c r="K754" s="221" t="s">
        <v>1</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264</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264</v>
      </c>
      <c r="BM754" s="230" t="s">
        <v>3765</v>
      </c>
    </row>
    <row r="755" s="2" customFormat="1" ht="24.15" customHeight="1">
      <c r="A755" s="38"/>
      <c r="B755" s="39"/>
      <c r="C755" s="219" t="s">
        <v>3766</v>
      </c>
      <c r="D755" s="219" t="s">
        <v>248</v>
      </c>
      <c r="E755" s="220" t="s">
        <v>6821</v>
      </c>
      <c r="F755" s="221" t="s">
        <v>3825</v>
      </c>
      <c r="G755" s="222" t="s">
        <v>1966</v>
      </c>
      <c r="H755" s="223">
        <v>220</v>
      </c>
      <c r="I755" s="224"/>
      <c r="J755" s="225">
        <f>ROUND(I755*H755,2)</f>
        <v>0</v>
      </c>
      <c r="K755" s="221" t="s">
        <v>1</v>
      </c>
      <c r="L755" s="44"/>
      <c r="M755" s="226" t="s">
        <v>1</v>
      </c>
      <c r="N755" s="227" t="s">
        <v>42</v>
      </c>
      <c r="O755" s="91"/>
      <c r="P755" s="228">
        <f>O755*H755</f>
        <v>0</v>
      </c>
      <c r="Q755" s="228">
        <v>0</v>
      </c>
      <c r="R755" s="228">
        <f>Q755*H755</f>
        <v>0</v>
      </c>
      <c r="S755" s="228">
        <v>0</v>
      </c>
      <c r="T755" s="229">
        <f>S755*H755</f>
        <v>0</v>
      </c>
      <c r="U755" s="38"/>
      <c r="V755" s="38"/>
      <c r="W755" s="38"/>
      <c r="X755" s="38"/>
      <c r="Y755" s="38"/>
      <c r="Z755" s="38"/>
      <c r="AA755" s="38"/>
      <c r="AB755" s="38"/>
      <c r="AC755" s="38"/>
      <c r="AD755" s="38"/>
      <c r="AE755" s="38"/>
      <c r="AR755" s="230" t="s">
        <v>264</v>
      </c>
      <c r="AT755" s="230" t="s">
        <v>248</v>
      </c>
      <c r="AU755" s="230" t="s">
        <v>85</v>
      </c>
      <c r="AY755" s="17" t="s">
        <v>247</v>
      </c>
      <c r="BE755" s="231">
        <f>IF(N755="základní",J755,0)</f>
        <v>0</v>
      </c>
      <c r="BF755" s="231">
        <f>IF(N755="snížená",J755,0)</f>
        <v>0</v>
      </c>
      <c r="BG755" s="231">
        <f>IF(N755="zákl. přenesená",J755,0)</f>
        <v>0</v>
      </c>
      <c r="BH755" s="231">
        <f>IF(N755="sníž. přenesená",J755,0)</f>
        <v>0</v>
      </c>
      <c r="BI755" s="231">
        <f>IF(N755="nulová",J755,0)</f>
        <v>0</v>
      </c>
      <c r="BJ755" s="17" t="s">
        <v>85</v>
      </c>
      <c r="BK755" s="231">
        <f>ROUND(I755*H755,2)</f>
        <v>0</v>
      </c>
      <c r="BL755" s="17" t="s">
        <v>264</v>
      </c>
      <c r="BM755" s="230" t="s">
        <v>3769</v>
      </c>
    </row>
    <row r="756" s="2" customFormat="1" ht="16.5" customHeight="1">
      <c r="A756" s="38"/>
      <c r="B756" s="39"/>
      <c r="C756" s="219" t="s">
        <v>3109</v>
      </c>
      <c r="D756" s="219" t="s">
        <v>248</v>
      </c>
      <c r="E756" s="220" t="s">
        <v>3774</v>
      </c>
      <c r="F756" s="221" t="s">
        <v>3829</v>
      </c>
      <c r="G756" s="222" t="s">
        <v>1966</v>
      </c>
      <c r="H756" s="223">
        <v>220</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3776</v>
      </c>
    </row>
    <row r="757" s="2" customFormat="1" ht="16.5" customHeight="1">
      <c r="A757" s="38"/>
      <c r="B757" s="39"/>
      <c r="C757" s="219" t="s">
        <v>3777</v>
      </c>
      <c r="D757" s="219" t="s">
        <v>248</v>
      </c>
      <c r="E757" s="220" t="s">
        <v>3778</v>
      </c>
      <c r="F757" s="221" t="s">
        <v>3832</v>
      </c>
      <c r="G757" s="222" t="s">
        <v>1966</v>
      </c>
      <c r="H757" s="223">
        <v>11</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3780</v>
      </c>
    </row>
    <row r="758" s="2" customFormat="1" ht="16.5" customHeight="1">
      <c r="A758" s="38"/>
      <c r="B758" s="39"/>
      <c r="C758" s="219" t="s">
        <v>3111</v>
      </c>
      <c r="D758" s="219" t="s">
        <v>248</v>
      </c>
      <c r="E758" s="220" t="s">
        <v>6822</v>
      </c>
      <c r="F758" s="221" t="s">
        <v>3836</v>
      </c>
      <c r="G758" s="222" t="s">
        <v>1966</v>
      </c>
      <c r="H758" s="223">
        <v>32</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3783</v>
      </c>
    </row>
    <row r="759" s="2" customFormat="1" ht="16.5" customHeight="1">
      <c r="A759" s="38"/>
      <c r="B759" s="39"/>
      <c r="C759" s="219" t="s">
        <v>3784</v>
      </c>
      <c r="D759" s="219" t="s">
        <v>248</v>
      </c>
      <c r="E759" s="220" t="s">
        <v>6823</v>
      </c>
      <c r="F759" s="221" t="s">
        <v>3839</v>
      </c>
      <c r="G759" s="222" t="s">
        <v>1966</v>
      </c>
      <c r="H759" s="223">
        <v>40</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3787</v>
      </c>
    </row>
    <row r="760" s="2" customFormat="1" ht="16.5" customHeight="1">
      <c r="A760" s="38"/>
      <c r="B760" s="39"/>
      <c r="C760" s="219" t="s">
        <v>3112</v>
      </c>
      <c r="D760" s="219" t="s">
        <v>248</v>
      </c>
      <c r="E760" s="220" t="s">
        <v>3842</v>
      </c>
      <c r="F760" s="221" t="s">
        <v>3843</v>
      </c>
      <c r="G760" s="222" t="s">
        <v>1966</v>
      </c>
      <c r="H760" s="223">
        <v>220</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3790</v>
      </c>
    </row>
    <row r="761" s="2" customFormat="1" ht="21.75" customHeight="1">
      <c r="A761" s="38"/>
      <c r="B761" s="39"/>
      <c r="C761" s="219" t="s">
        <v>3791</v>
      </c>
      <c r="D761" s="219" t="s">
        <v>248</v>
      </c>
      <c r="E761" s="220" t="s">
        <v>3845</v>
      </c>
      <c r="F761" s="221" t="s">
        <v>3846</v>
      </c>
      <c r="G761" s="222" t="s">
        <v>1966</v>
      </c>
      <c r="H761" s="223">
        <v>388</v>
      </c>
      <c r="I761" s="224"/>
      <c r="J761" s="225">
        <f>ROUND(I761*H761,2)</f>
        <v>0</v>
      </c>
      <c r="K761" s="221" t="s">
        <v>1</v>
      </c>
      <c r="L761" s="44"/>
      <c r="M761" s="226" t="s">
        <v>1</v>
      </c>
      <c r="N761" s="227" t="s">
        <v>42</v>
      </c>
      <c r="O761" s="91"/>
      <c r="P761" s="228">
        <f>O761*H761</f>
        <v>0</v>
      </c>
      <c r="Q761" s="228">
        <v>0</v>
      </c>
      <c r="R761" s="228">
        <f>Q761*H761</f>
        <v>0</v>
      </c>
      <c r="S761" s="228">
        <v>0</v>
      </c>
      <c r="T761" s="229">
        <f>S761*H761</f>
        <v>0</v>
      </c>
      <c r="U761" s="38"/>
      <c r="V761" s="38"/>
      <c r="W761" s="38"/>
      <c r="X761" s="38"/>
      <c r="Y761" s="38"/>
      <c r="Z761" s="38"/>
      <c r="AA761" s="38"/>
      <c r="AB761" s="38"/>
      <c r="AC761" s="38"/>
      <c r="AD761" s="38"/>
      <c r="AE761" s="38"/>
      <c r="AR761" s="230" t="s">
        <v>264</v>
      </c>
      <c r="AT761" s="230" t="s">
        <v>248</v>
      </c>
      <c r="AU761" s="230" t="s">
        <v>85</v>
      </c>
      <c r="AY761" s="17" t="s">
        <v>247</v>
      </c>
      <c r="BE761" s="231">
        <f>IF(N761="základní",J761,0)</f>
        <v>0</v>
      </c>
      <c r="BF761" s="231">
        <f>IF(N761="snížená",J761,0)</f>
        <v>0</v>
      </c>
      <c r="BG761" s="231">
        <f>IF(N761="zákl. přenesená",J761,0)</f>
        <v>0</v>
      </c>
      <c r="BH761" s="231">
        <f>IF(N761="sníž. přenesená",J761,0)</f>
        <v>0</v>
      </c>
      <c r="BI761" s="231">
        <f>IF(N761="nulová",J761,0)</f>
        <v>0</v>
      </c>
      <c r="BJ761" s="17" t="s">
        <v>85</v>
      </c>
      <c r="BK761" s="231">
        <f>ROUND(I761*H761,2)</f>
        <v>0</v>
      </c>
      <c r="BL761" s="17" t="s">
        <v>264</v>
      </c>
      <c r="BM761" s="230" t="s">
        <v>3794</v>
      </c>
    </row>
    <row r="762" s="2" customFormat="1" ht="16.5" customHeight="1">
      <c r="A762" s="38"/>
      <c r="B762" s="39"/>
      <c r="C762" s="219" t="s">
        <v>3114</v>
      </c>
      <c r="D762" s="219" t="s">
        <v>248</v>
      </c>
      <c r="E762" s="220" t="s">
        <v>3795</v>
      </c>
      <c r="F762" s="221" t="s">
        <v>3850</v>
      </c>
      <c r="G762" s="222" t="s">
        <v>1966</v>
      </c>
      <c r="H762" s="223">
        <v>111</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3797</v>
      </c>
    </row>
    <row r="763" s="2" customFormat="1" ht="21.75" customHeight="1">
      <c r="A763" s="38"/>
      <c r="B763" s="39"/>
      <c r="C763" s="219" t="s">
        <v>3798</v>
      </c>
      <c r="D763" s="219" t="s">
        <v>248</v>
      </c>
      <c r="E763" s="220" t="s">
        <v>6824</v>
      </c>
      <c r="F763" s="221" t="s">
        <v>3853</v>
      </c>
      <c r="G763" s="222" t="s">
        <v>1966</v>
      </c>
      <c r="H763" s="223">
        <v>295</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3801</v>
      </c>
    </row>
    <row r="764" s="2" customFormat="1" ht="16.5" customHeight="1">
      <c r="A764" s="38"/>
      <c r="B764" s="39"/>
      <c r="C764" s="219" t="s">
        <v>3115</v>
      </c>
      <c r="D764" s="219" t="s">
        <v>248</v>
      </c>
      <c r="E764" s="220" t="s">
        <v>3802</v>
      </c>
      <c r="F764" s="221" t="s">
        <v>3857</v>
      </c>
      <c r="G764" s="222" t="s">
        <v>1966</v>
      </c>
      <c r="H764" s="223">
        <v>165</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3803</v>
      </c>
    </row>
    <row r="765" s="2" customFormat="1" ht="16.5" customHeight="1">
      <c r="A765" s="38"/>
      <c r="B765" s="39"/>
      <c r="C765" s="219" t="s">
        <v>3806</v>
      </c>
      <c r="D765" s="219" t="s">
        <v>248</v>
      </c>
      <c r="E765" s="220" t="s">
        <v>6825</v>
      </c>
      <c r="F765" s="221" t="s">
        <v>3860</v>
      </c>
      <c r="G765" s="222" t="s">
        <v>681</v>
      </c>
      <c r="H765" s="223">
        <v>413</v>
      </c>
      <c r="I765" s="224"/>
      <c r="J765" s="225">
        <f>ROUND(I765*H765,2)</f>
        <v>0</v>
      </c>
      <c r="K765" s="221" t="s">
        <v>1</v>
      </c>
      <c r="L765" s="44"/>
      <c r="M765" s="226" t="s">
        <v>1</v>
      </c>
      <c r="N765" s="227" t="s">
        <v>42</v>
      </c>
      <c r="O765" s="91"/>
      <c r="P765" s="228">
        <f>O765*H765</f>
        <v>0</v>
      </c>
      <c r="Q765" s="228">
        <v>0</v>
      </c>
      <c r="R765" s="228">
        <f>Q765*H765</f>
        <v>0</v>
      </c>
      <c r="S765" s="228">
        <v>0</v>
      </c>
      <c r="T765" s="229">
        <f>S765*H765</f>
        <v>0</v>
      </c>
      <c r="U765" s="38"/>
      <c r="V765" s="38"/>
      <c r="W765" s="38"/>
      <c r="X765" s="38"/>
      <c r="Y765" s="38"/>
      <c r="Z765" s="38"/>
      <c r="AA765" s="38"/>
      <c r="AB765" s="38"/>
      <c r="AC765" s="38"/>
      <c r="AD765" s="38"/>
      <c r="AE765" s="38"/>
      <c r="AR765" s="230" t="s">
        <v>264</v>
      </c>
      <c r="AT765" s="230" t="s">
        <v>248</v>
      </c>
      <c r="AU765" s="230" t="s">
        <v>85</v>
      </c>
      <c r="AY765" s="17" t="s">
        <v>247</v>
      </c>
      <c r="BE765" s="231">
        <f>IF(N765="základní",J765,0)</f>
        <v>0</v>
      </c>
      <c r="BF765" s="231">
        <f>IF(N765="snížená",J765,0)</f>
        <v>0</v>
      </c>
      <c r="BG765" s="231">
        <f>IF(N765="zákl. přenesená",J765,0)</f>
        <v>0</v>
      </c>
      <c r="BH765" s="231">
        <f>IF(N765="sníž. přenesená",J765,0)</f>
        <v>0</v>
      </c>
      <c r="BI765" s="231">
        <f>IF(N765="nulová",J765,0)</f>
        <v>0</v>
      </c>
      <c r="BJ765" s="17" t="s">
        <v>85</v>
      </c>
      <c r="BK765" s="231">
        <f>ROUND(I765*H765,2)</f>
        <v>0</v>
      </c>
      <c r="BL765" s="17" t="s">
        <v>264</v>
      </c>
      <c r="BM765" s="230" t="s">
        <v>3809</v>
      </c>
    </row>
    <row r="766" s="2" customFormat="1" ht="16.5" customHeight="1">
      <c r="A766" s="38"/>
      <c r="B766" s="39"/>
      <c r="C766" s="219" t="s">
        <v>3117</v>
      </c>
      <c r="D766" s="219" t="s">
        <v>248</v>
      </c>
      <c r="E766" s="220" t="s">
        <v>6826</v>
      </c>
      <c r="F766" s="221" t="s">
        <v>3864</v>
      </c>
      <c r="G766" s="222" t="s">
        <v>681</v>
      </c>
      <c r="H766" s="223">
        <v>64</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3812</v>
      </c>
    </row>
    <row r="767" s="2" customFormat="1" ht="24.15" customHeight="1">
      <c r="A767" s="38"/>
      <c r="B767" s="39"/>
      <c r="C767" s="219" t="s">
        <v>3813</v>
      </c>
      <c r="D767" s="219" t="s">
        <v>248</v>
      </c>
      <c r="E767" s="220" t="s">
        <v>3866</v>
      </c>
      <c r="F767" s="221" t="s">
        <v>3867</v>
      </c>
      <c r="G767" s="222" t="s">
        <v>681</v>
      </c>
      <c r="H767" s="223">
        <v>413</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3816</v>
      </c>
    </row>
    <row r="768" s="2" customFormat="1" ht="24.15" customHeight="1">
      <c r="A768" s="38"/>
      <c r="B768" s="39"/>
      <c r="C768" s="219" t="s">
        <v>3118</v>
      </c>
      <c r="D768" s="219" t="s">
        <v>248</v>
      </c>
      <c r="E768" s="220" t="s">
        <v>3870</v>
      </c>
      <c r="F768" s="221" t="s">
        <v>3871</v>
      </c>
      <c r="G768" s="222" t="s">
        <v>681</v>
      </c>
      <c r="H768" s="223">
        <v>64</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3819</v>
      </c>
    </row>
    <row r="769" s="2" customFormat="1" ht="16.5" customHeight="1">
      <c r="A769" s="38"/>
      <c r="B769" s="39"/>
      <c r="C769" s="219" t="s">
        <v>3820</v>
      </c>
      <c r="D769" s="219" t="s">
        <v>248</v>
      </c>
      <c r="E769" s="220" t="s">
        <v>3821</v>
      </c>
      <c r="F769" s="221" t="s">
        <v>3874</v>
      </c>
      <c r="G769" s="222" t="s">
        <v>1966</v>
      </c>
      <c r="H769" s="223">
        <v>11</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3823</v>
      </c>
    </row>
    <row r="770" s="2" customFormat="1" ht="16.5" customHeight="1">
      <c r="A770" s="38"/>
      <c r="B770" s="39"/>
      <c r="C770" s="219" t="s">
        <v>3120</v>
      </c>
      <c r="D770" s="219" t="s">
        <v>248</v>
      </c>
      <c r="E770" s="220" t="s">
        <v>3877</v>
      </c>
      <c r="F770" s="221" t="s">
        <v>3878</v>
      </c>
      <c r="G770" s="222" t="s">
        <v>1966</v>
      </c>
      <c r="H770" s="223">
        <v>11</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3826</v>
      </c>
    </row>
    <row r="771" s="2" customFormat="1" ht="16.5" customHeight="1">
      <c r="A771" s="38"/>
      <c r="B771" s="39"/>
      <c r="C771" s="219" t="s">
        <v>3827</v>
      </c>
      <c r="D771" s="219" t="s">
        <v>248</v>
      </c>
      <c r="E771" s="220" t="s">
        <v>3880</v>
      </c>
      <c r="F771" s="221" t="s">
        <v>3881</v>
      </c>
      <c r="G771" s="222" t="s">
        <v>1966</v>
      </c>
      <c r="H771" s="223">
        <v>11</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3830</v>
      </c>
    </row>
    <row r="772" s="2" customFormat="1" ht="16.5" customHeight="1">
      <c r="A772" s="38"/>
      <c r="B772" s="39"/>
      <c r="C772" s="219" t="s">
        <v>3121</v>
      </c>
      <c r="D772" s="219" t="s">
        <v>248</v>
      </c>
      <c r="E772" s="220" t="s">
        <v>3831</v>
      </c>
      <c r="F772" s="221" t="s">
        <v>3885</v>
      </c>
      <c r="G772" s="222" t="s">
        <v>1966</v>
      </c>
      <c r="H772" s="223">
        <v>22</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3833</v>
      </c>
    </row>
    <row r="773" s="2" customFormat="1" ht="16.5" customHeight="1">
      <c r="A773" s="38"/>
      <c r="B773" s="39"/>
      <c r="C773" s="219" t="s">
        <v>3834</v>
      </c>
      <c r="D773" s="219" t="s">
        <v>248</v>
      </c>
      <c r="E773" s="220" t="s">
        <v>3835</v>
      </c>
      <c r="F773" s="221" t="s">
        <v>3888</v>
      </c>
      <c r="G773" s="222" t="s">
        <v>681</v>
      </c>
      <c r="H773" s="223">
        <v>217</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3837</v>
      </c>
    </row>
    <row r="774" s="2" customFormat="1" ht="24.15" customHeight="1">
      <c r="A774" s="38"/>
      <c r="B774" s="39"/>
      <c r="C774" s="219" t="s">
        <v>3123</v>
      </c>
      <c r="D774" s="219" t="s">
        <v>248</v>
      </c>
      <c r="E774" s="220" t="s">
        <v>3891</v>
      </c>
      <c r="F774" s="221" t="s">
        <v>3892</v>
      </c>
      <c r="G774" s="222" t="s">
        <v>681</v>
      </c>
      <c r="H774" s="223">
        <v>217</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3840</v>
      </c>
    </row>
    <row r="775" s="2" customFormat="1" ht="24.15" customHeight="1">
      <c r="A775" s="38"/>
      <c r="B775" s="39"/>
      <c r="C775" s="219" t="s">
        <v>3841</v>
      </c>
      <c r="D775" s="219" t="s">
        <v>248</v>
      </c>
      <c r="E775" s="220" t="s">
        <v>6827</v>
      </c>
      <c r="F775" s="221" t="s">
        <v>2902</v>
      </c>
      <c r="G775" s="222" t="s">
        <v>2900</v>
      </c>
      <c r="H775" s="223">
        <v>1</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3844</v>
      </c>
    </row>
    <row r="776" s="11" customFormat="1" ht="25.92" customHeight="1">
      <c r="A776" s="11"/>
      <c r="B776" s="205"/>
      <c r="C776" s="206"/>
      <c r="D776" s="207" t="s">
        <v>76</v>
      </c>
      <c r="E776" s="208" t="s">
        <v>245</v>
      </c>
      <c r="F776" s="208" t="s">
        <v>246</v>
      </c>
      <c r="G776" s="206"/>
      <c r="H776" s="206"/>
      <c r="I776" s="209"/>
      <c r="J776" s="210">
        <f>BK776</f>
        <v>0</v>
      </c>
      <c r="K776" s="206"/>
      <c r="L776" s="211"/>
      <c r="M776" s="212"/>
      <c r="N776" s="213"/>
      <c r="O776" s="213"/>
      <c r="P776" s="214">
        <f>P777</f>
        <v>0</v>
      </c>
      <c r="Q776" s="213"/>
      <c r="R776" s="214">
        <f>R777</f>
        <v>0</v>
      </c>
      <c r="S776" s="213"/>
      <c r="T776" s="215">
        <f>T777</f>
        <v>0</v>
      </c>
      <c r="U776" s="11"/>
      <c r="V776" s="11"/>
      <c r="W776" s="11"/>
      <c r="X776" s="11"/>
      <c r="Y776" s="11"/>
      <c r="Z776" s="11"/>
      <c r="AA776" s="11"/>
      <c r="AB776" s="11"/>
      <c r="AC776" s="11"/>
      <c r="AD776" s="11"/>
      <c r="AE776" s="11"/>
      <c r="AR776" s="216" t="s">
        <v>85</v>
      </c>
      <c r="AT776" s="217" t="s">
        <v>76</v>
      </c>
      <c r="AU776" s="217" t="s">
        <v>77</v>
      </c>
      <c r="AY776" s="216" t="s">
        <v>247</v>
      </c>
      <c r="BK776" s="218">
        <f>BK777</f>
        <v>0</v>
      </c>
    </row>
    <row r="777" s="2" customFormat="1" ht="16.5" customHeight="1">
      <c r="A777" s="38"/>
      <c r="B777" s="39"/>
      <c r="C777" s="219" t="s">
        <v>3124</v>
      </c>
      <c r="D777" s="219" t="s">
        <v>248</v>
      </c>
      <c r="E777" s="220" t="s">
        <v>305</v>
      </c>
      <c r="F777" s="221" t="s">
        <v>3897</v>
      </c>
      <c r="G777" s="222" t="s">
        <v>2451</v>
      </c>
      <c r="H777" s="223">
        <v>19</v>
      </c>
      <c r="I777" s="224"/>
      <c r="J777" s="225">
        <f>ROUND(I777*H777,2)</f>
        <v>0</v>
      </c>
      <c r="K777" s="221" t="s">
        <v>1</v>
      </c>
      <c r="L777" s="44"/>
      <c r="M777" s="237" t="s">
        <v>1</v>
      </c>
      <c r="N777" s="238" t="s">
        <v>42</v>
      </c>
      <c r="O777" s="239"/>
      <c r="P777" s="240">
        <f>O777*H777</f>
        <v>0</v>
      </c>
      <c r="Q777" s="240">
        <v>0</v>
      </c>
      <c r="R777" s="240">
        <f>Q777*H777</f>
        <v>0</v>
      </c>
      <c r="S777" s="240">
        <v>0</v>
      </c>
      <c r="T777" s="241">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3847</v>
      </c>
    </row>
    <row r="778" s="2" customFormat="1" ht="6.96" customHeight="1">
      <c r="A778" s="38"/>
      <c r="B778" s="66"/>
      <c r="C778" s="67"/>
      <c r="D778" s="67"/>
      <c r="E778" s="67"/>
      <c r="F778" s="67"/>
      <c r="G778" s="67"/>
      <c r="H778" s="67"/>
      <c r="I778" s="67"/>
      <c r="J778" s="67"/>
      <c r="K778" s="67"/>
      <c r="L778" s="44"/>
      <c r="M778" s="38"/>
      <c r="O778" s="38"/>
      <c r="P778" s="38"/>
      <c r="Q778" s="38"/>
      <c r="R778" s="38"/>
      <c r="S778" s="38"/>
      <c r="T778" s="38"/>
      <c r="U778" s="38"/>
      <c r="V778" s="38"/>
      <c r="W778" s="38"/>
      <c r="X778" s="38"/>
      <c r="Y778" s="38"/>
      <c r="Z778" s="38"/>
      <c r="AA778" s="38"/>
      <c r="AB778" s="38"/>
      <c r="AC778" s="38"/>
      <c r="AD778" s="38"/>
      <c r="AE778" s="38"/>
    </row>
  </sheetData>
  <sheetProtection sheet="1" autoFilter="0" formatColumns="0" formatRows="0" objects="1" scenarios="1" spinCount="100000" saltValue="mdJ/48eFpjnfWrBRLaxE5B9Jckf6an+9Y9QFR4hU7zHpPcVelZNhAvbR4uvPASGybG/0TCvOlHXkH0M8BPCVZw==" hashValue="jQWP79Q7bEPMhyX6+WTCY5Qonq8GBoYXnUp1xF/6tOnHxhAGMhZ3m6tDJ4enlE7BtHpN37Wr82ZUdKXPQBAb+A==" algorithmName="SHA-512" password="CC35"/>
  <autoFilter ref="C150:K777"/>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6828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ROUND((SUM(BE123:BE161)),  2)</f>
        <v>0</v>
      </c>
      <c r="G35" s="38"/>
      <c r="H35" s="38"/>
      <c r="I35" s="164">
        <v>0.20999999999999999</v>
      </c>
      <c r="J35" s="163">
        <f>ROUND(((SUM(BE123:BE161))*I35),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ROUND((SUM(BF123:BF161)),  2)</f>
        <v>0</v>
      </c>
      <c r="G36" s="38"/>
      <c r="H36" s="38"/>
      <c r="I36" s="164">
        <v>0.14999999999999999</v>
      </c>
      <c r="J36" s="163">
        <f>ROUND(((SUM(BF123:BF161))*I36),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ROUND((SUM(BG123:BG161)),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ROUND((SUM(BH123:BH161)),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ROUND((SUM(BI123:BI161)),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B04.1 - EL - interiérové změny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6829</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6830</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3903</v>
      </c>
      <c r="E101" s="191"/>
      <c r="F101" s="191"/>
      <c r="G101" s="191"/>
      <c r="H101" s="191"/>
      <c r="I101" s="191"/>
      <c r="J101" s="192">
        <f>J154</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4284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B04.1 - EL - interiérové změny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P124+P136+P154</f>
        <v>0</v>
      </c>
      <c r="Q123" s="104"/>
      <c r="R123" s="202">
        <f>R124+R136+R154</f>
        <v>0</v>
      </c>
      <c r="S123" s="104"/>
      <c r="T123" s="203">
        <f>T124+T136+T154</f>
        <v>0</v>
      </c>
      <c r="U123" s="38"/>
      <c r="V123" s="38"/>
      <c r="W123" s="38"/>
      <c r="X123" s="38"/>
      <c r="Y123" s="38"/>
      <c r="Z123" s="38"/>
      <c r="AA123" s="38"/>
      <c r="AB123" s="38"/>
      <c r="AC123" s="38"/>
      <c r="AD123" s="38"/>
      <c r="AE123" s="38"/>
      <c r="AT123" s="17" t="s">
        <v>76</v>
      </c>
      <c r="AU123" s="17" t="s">
        <v>229</v>
      </c>
      <c r="BK123" s="204">
        <f>BK124+BK136+BK154</f>
        <v>0</v>
      </c>
    </row>
    <row r="124" s="11" customFormat="1" ht="25.92" customHeight="1">
      <c r="A124" s="11"/>
      <c r="B124" s="205"/>
      <c r="C124" s="206"/>
      <c r="D124" s="207" t="s">
        <v>76</v>
      </c>
      <c r="E124" s="208" t="s">
        <v>3904</v>
      </c>
      <c r="F124" s="208" t="s">
        <v>6831</v>
      </c>
      <c r="G124" s="206"/>
      <c r="H124" s="206"/>
      <c r="I124" s="209"/>
      <c r="J124" s="210">
        <f>BK124</f>
        <v>0</v>
      </c>
      <c r="K124" s="206"/>
      <c r="L124" s="211"/>
      <c r="M124" s="212"/>
      <c r="N124" s="213"/>
      <c r="O124" s="213"/>
      <c r="P124" s="214">
        <f>SUM(P125:P135)</f>
        <v>0</v>
      </c>
      <c r="Q124" s="213"/>
      <c r="R124" s="214">
        <f>SUM(R125:R135)</f>
        <v>0</v>
      </c>
      <c r="S124" s="213"/>
      <c r="T124" s="215">
        <f>SUM(T125:T135)</f>
        <v>0</v>
      </c>
      <c r="U124" s="11"/>
      <c r="V124" s="11"/>
      <c r="W124" s="11"/>
      <c r="X124" s="11"/>
      <c r="Y124" s="11"/>
      <c r="Z124" s="11"/>
      <c r="AA124" s="11"/>
      <c r="AB124" s="11"/>
      <c r="AC124" s="11"/>
      <c r="AD124" s="11"/>
      <c r="AE124" s="11"/>
      <c r="AR124" s="216" t="s">
        <v>85</v>
      </c>
      <c r="AT124" s="217" t="s">
        <v>76</v>
      </c>
      <c r="AU124" s="217" t="s">
        <v>77</v>
      </c>
      <c r="AY124" s="216" t="s">
        <v>247</v>
      </c>
      <c r="BK124" s="218">
        <f>SUM(BK125:BK135)</f>
        <v>0</v>
      </c>
    </row>
    <row r="125" s="2" customFormat="1" ht="16.5" customHeight="1">
      <c r="A125" s="38"/>
      <c r="B125" s="39"/>
      <c r="C125" s="219" t="s">
        <v>85</v>
      </c>
      <c r="D125" s="219" t="s">
        <v>248</v>
      </c>
      <c r="E125" s="220" t="s">
        <v>4129</v>
      </c>
      <c r="F125" s="221" t="s">
        <v>4130</v>
      </c>
      <c r="G125" s="222" t="s">
        <v>681</v>
      </c>
      <c r="H125" s="223">
        <v>200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16.5" customHeight="1">
      <c r="A126" s="38"/>
      <c r="B126" s="39"/>
      <c r="C126" s="219" t="s">
        <v>87</v>
      </c>
      <c r="D126" s="219" t="s">
        <v>248</v>
      </c>
      <c r="E126" s="220" t="s">
        <v>4127</v>
      </c>
      <c r="F126" s="221" t="s">
        <v>4128</v>
      </c>
      <c r="G126" s="222" t="s">
        <v>681</v>
      </c>
      <c r="H126" s="223">
        <v>100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3906</v>
      </c>
      <c r="F127" s="221" t="s">
        <v>6832</v>
      </c>
      <c r="G127" s="222" t="s">
        <v>1966</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1.75" customHeight="1">
      <c r="A128" s="38"/>
      <c r="B128" s="39"/>
      <c r="C128" s="219" t="s">
        <v>258</v>
      </c>
      <c r="D128" s="219" t="s">
        <v>248</v>
      </c>
      <c r="E128" s="220" t="s">
        <v>6833</v>
      </c>
      <c r="F128" s="221" t="s">
        <v>6834</v>
      </c>
      <c r="G128" s="222" t="s">
        <v>1966</v>
      </c>
      <c r="H128" s="223">
        <v>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6835</v>
      </c>
      <c r="F129" s="221" t="s">
        <v>6836</v>
      </c>
      <c r="G129" s="222" t="s">
        <v>1966</v>
      </c>
      <c r="H129" s="223">
        <v>2</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24.15" customHeight="1">
      <c r="A130" s="38"/>
      <c r="B130" s="39"/>
      <c r="C130" s="219" t="s">
        <v>262</v>
      </c>
      <c r="D130" s="219" t="s">
        <v>248</v>
      </c>
      <c r="E130" s="220" t="s">
        <v>4091</v>
      </c>
      <c r="F130" s="221" t="s">
        <v>4092</v>
      </c>
      <c r="G130" s="222" t="s">
        <v>1966</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37.8" customHeight="1">
      <c r="A131" s="38"/>
      <c r="B131" s="39"/>
      <c r="C131" s="219" t="s">
        <v>293</v>
      </c>
      <c r="D131" s="219" t="s">
        <v>248</v>
      </c>
      <c r="E131" s="220" t="s">
        <v>3908</v>
      </c>
      <c r="F131" s="221" t="s">
        <v>6837</v>
      </c>
      <c r="G131" s="222" t="s">
        <v>1966</v>
      </c>
      <c r="H131" s="223">
        <v>30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4267</v>
      </c>
      <c r="F132" s="221" t="s">
        <v>3913</v>
      </c>
      <c r="G132" s="222" t="s">
        <v>1966</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4147</v>
      </c>
      <c r="F133" s="221" t="s">
        <v>3915</v>
      </c>
      <c r="G133" s="222" t="s">
        <v>1475</v>
      </c>
      <c r="H133" s="223">
        <v>30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16.5" customHeight="1">
      <c r="A134" s="38"/>
      <c r="B134" s="39"/>
      <c r="C134" s="219" t="s">
        <v>305</v>
      </c>
      <c r="D134" s="219" t="s">
        <v>248</v>
      </c>
      <c r="E134" s="220" t="s">
        <v>6838</v>
      </c>
      <c r="F134" s="221" t="s">
        <v>3917</v>
      </c>
      <c r="G134" s="222" t="s">
        <v>3934</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21.75" customHeight="1">
      <c r="A135" s="38"/>
      <c r="B135" s="39"/>
      <c r="C135" s="219" t="s">
        <v>291</v>
      </c>
      <c r="D135" s="219" t="s">
        <v>248</v>
      </c>
      <c r="E135" s="220" t="s">
        <v>6839</v>
      </c>
      <c r="F135" s="221" t="s">
        <v>3919</v>
      </c>
      <c r="G135" s="222" t="s">
        <v>3934</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11" customFormat="1" ht="25.92" customHeight="1">
      <c r="A136" s="11"/>
      <c r="B136" s="205"/>
      <c r="C136" s="206"/>
      <c r="D136" s="207" t="s">
        <v>76</v>
      </c>
      <c r="E136" s="208" t="s">
        <v>3920</v>
      </c>
      <c r="F136" s="208" t="s">
        <v>6840</v>
      </c>
      <c r="G136" s="206"/>
      <c r="H136" s="206"/>
      <c r="I136" s="209"/>
      <c r="J136" s="210">
        <f>BK136</f>
        <v>0</v>
      </c>
      <c r="K136" s="206"/>
      <c r="L136" s="211"/>
      <c r="M136" s="212"/>
      <c r="N136" s="213"/>
      <c r="O136" s="213"/>
      <c r="P136" s="214">
        <f>SUM(P137:P153)</f>
        <v>0</v>
      </c>
      <c r="Q136" s="213"/>
      <c r="R136" s="214">
        <f>SUM(R137:R153)</f>
        <v>0</v>
      </c>
      <c r="S136" s="213"/>
      <c r="T136" s="215">
        <f>SUM(T137:T153)</f>
        <v>0</v>
      </c>
      <c r="U136" s="11"/>
      <c r="V136" s="11"/>
      <c r="W136" s="11"/>
      <c r="X136" s="11"/>
      <c r="Y136" s="11"/>
      <c r="Z136" s="11"/>
      <c r="AA136" s="11"/>
      <c r="AB136" s="11"/>
      <c r="AC136" s="11"/>
      <c r="AD136" s="11"/>
      <c r="AE136" s="11"/>
      <c r="AR136" s="216" t="s">
        <v>85</v>
      </c>
      <c r="AT136" s="217" t="s">
        <v>76</v>
      </c>
      <c r="AU136" s="217" t="s">
        <v>77</v>
      </c>
      <c r="AY136" s="216" t="s">
        <v>247</v>
      </c>
      <c r="BK136" s="218">
        <f>SUM(BK137:BK153)</f>
        <v>0</v>
      </c>
    </row>
    <row r="137" s="2" customFormat="1" ht="16.5" customHeight="1">
      <c r="A137" s="38"/>
      <c r="B137" s="39"/>
      <c r="C137" s="219" t="s">
        <v>296</v>
      </c>
      <c r="D137" s="219" t="s">
        <v>248</v>
      </c>
      <c r="E137" s="220" t="s">
        <v>3918</v>
      </c>
      <c r="F137" s="221" t="s">
        <v>6841</v>
      </c>
      <c r="G137" s="222" t="s">
        <v>1966</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33" customHeight="1">
      <c r="A138" s="38"/>
      <c r="B138" s="39"/>
      <c r="C138" s="219" t="s">
        <v>8</v>
      </c>
      <c r="D138" s="219" t="s">
        <v>248</v>
      </c>
      <c r="E138" s="220" t="s">
        <v>3922</v>
      </c>
      <c r="F138" s="221" t="s">
        <v>6842</v>
      </c>
      <c r="G138" s="222" t="s">
        <v>1966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24.15" customHeight="1">
      <c r="A139" s="38"/>
      <c r="B139" s="39"/>
      <c r="C139" s="219" t="s">
        <v>264</v>
      </c>
      <c r="D139" s="219" t="s">
        <v>248</v>
      </c>
      <c r="E139" s="220" t="s">
        <v>3924</v>
      </c>
      <c r="F139" s="221" t="s">
        <v>6843</v>
      </c>
      <c r="G139" s="222" t="s">
        <v>1966</v>
      </c>
      <c r="H139" s="223">
        <v>3</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499</v>
      </c>
    </row>
    <row r="140" s="2" customFormat="1" ht="44.25" customHeight="1">
      <c r="A140" s="38"/>
      <c r="B140" s="39"/>
      <c r="C140" s="219" t="s">
        <v>281</v>
      </c>
      <c r="D140" s="219" t="s">
        <v>248</v>
      </c>
      <c r="E140" s="220" t="s">
        <v>3926</v>
      </c>
      <c r="F140" s="221" t="s">
        <v>6844</v>
      </c>
      <c r="G140" s="222" t="s">
        <v>681</v>
      </c>
      <c r="H140" s="223">
        <v>100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508</v>
      </c>
    </row>
    <row r="141" s="2" customFormat="1" ht="24.15" customHeight="1">
      <c r="A141" s="38"/>
      <c r="B141" s="39"/>
      <c r="C141" s="219" t="s">
        <v>285</v>
      </c>
      <c r="D141" s="219" t="s">
        <v>248</v>
      </c>
      <c r="E141" s="220" t="s">
        <v>3928</v>
      </c>
      <c r="F141" s="221" t="s">
        <v>6845</v>
      </c>
      <c r="G141" s="222" t="s">
        <v>1966</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513</v>
      </c>
    </row>
    <row r="142" s="2" customFormat="1" ht="16.5" customHeight="1">
      <c r="A142" s="38"/>
      <c r="B142" s="39"/>
      <c r="C142" s="219" t="s">
        <v>528</v>
      </c>
      <c r="D142" s="219" t="s">
        <v>248</v>
      </c>
      <c r="E142" s="220" t="s">
        <v>3932</v>
      </c>
      <c r="F142" s="221" t="s">
        <v>6846</v>
      </c>
      <c r="G142" s="222" t="s">
        <v>1966</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522</v>
      </c>
    </row>
    <row r="143" s="2" customFormat="1" ht="16.5" customHeight="1">
      <c r="A143" s="38"/>
      <c r="B143" s="39"/>
      <c r="C143" s="219" t="s">
        <v>304</v>
      </c>
      <c r="D143" s="219" t="s">
        <v>248</v>
      </c>
      <c r="E143" s="220" t="s">
        <v>3937</v>
      </c>
      <c r="F143" s="221" t="s">
        <v>6847</v>
      </c>
      <c r="G143" s="222" t="s">
        <v>1966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526</v>
      </c>
    </row>
    <row r="144" s="2" customFormat="1" ht="16.5" customHeight="1">
      <c r="A144" s="38"/>
      <c r="B144" s="39"/>
      <c r="C144" s="219" t="s">
        <v>7</v>
      </c>
      <c r="D144" s="219" t="s">
        <v>248</v>
      </c>
      <c r="E144" s="220" t="s">
        <v>4133</v>
      </c>
      <c r="F144" s="221" t="s">
        <v>4134</v>
      </c>
      <c r="G144" s="222" t="s">
        <v>681</v>
      </c>
      <c r="H144" s="223">
        <v>240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531</v>
      </c>
    </row>
    <row r="145" s="2" customFormat="1" ht="16.5" customHeight="1">
      <c r="A145" s="38"/>
      <c r="B145" s="39"/>
      <c r="C145" s="219" t="s">
        <v>308</v>
      </c>
      <c r="D145" s="219" t="s">
        <v>248</v>
      </c>
      <c r="E145" s="220" t="s">
        <v>4135</v>
      </c>
      <c r="F145" s="221" t="s">
        <v>4136</v>
      </c>
      <c r="G145" s="222" t="s">
        <v>1966</v>
      </c>
      <c r="H145" s="223">
        <v>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536</v>
      </c>
    </row>
    <row r="146" s="2" customFormat="1" ht="24.15" customHeight="1">
      <c r="A146" s="38"/>
      <c r="B146" s="39"/>
      <c r="C146" s="219" t="s">
        <v>557</v>
      </c>
      <c r="D146" s="219" t="s">
        <v>248</v>
      </c>
      <c r="E146" s="220" t="s">
        <v>4137</v>
      </c>
      <c r="F146" s="221" t="s">
        <v>4138</v>
      </c>
      <c r="G146" s="222" t="s">
        <v>1966</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541</v>
      </c>
    </row>
    <row r="147" s="2" customFormat="1" ht="16.5" customHeight="1">
      <c r="A147" s="38"/>
      <c r="B147" s="39"/>
      <c r="C147" s="219" t="s">
        <v>311</v>
      </c>
      <c r="D147" s="219" t="s">
        <v>248</v>
      </c>
      <c r="E147" s="220" t="s">
        <v>3941</v>
      </c>
      <c r="F147" s="221" t="s">
        <v>6848</v>
      </c>
      <c r="G147" s="222" t="s">
        <v>1966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550</v>
      </c>
    </row>
    <row r="148" s="2" customFormat="1" ht="16.5" customHeight="1">
      <c r="A148" s="38"/>
      <c r="B148" s="39"/>
      <c r="C148" s="219" t="s">
        <v>572</v>
      </c>
      <c r="D148" s="219" t="s">
        <v>248</v>
      </c>
      <c r="E148" s="220" t="s">
        <v>6849</v>
      </c>
      <c r="F148" s="221" t="s">
        <v>6850</v>
      </c>
      <c r="G148" s="222" t="s">
        <v>1966</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560</v>
      </c>
    </row>
    <row r="149" s="2" customFormat="1" ht="24.15" customHeight="1">
      <c r="A149" s="38"/>
      <c r="B149" s="39"/>
      <c r="C149" s="219" t="s">
        <v>316</v>
      </c>
      <c r="D149" s="219" t="s">
        <v>248</v>
      </c>
      <c r="E149" s="220" t="s">
        <v>4091</v>
      </c>
      <c r="F149" s="221" t="s">
        <v>4092</v>
      </c>
      <c r="G149" s="222" t="s">
        <v>1966</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566</v>
      </c>
    </row>
    <row r="150" s="2" customFormat="1" ht="24.15" customHeight="1">
      <c r="A150" s="38"/>
      <c r="B150" s="39"/>
      <c r="C150" s="219" t="s">
        <v>589</v>
      </c>
      <c r="D150" s="219" t="s">
        <v>248</v>
      </c>
      <c r="E150" s="220" t="s">
        <v>4105</v>
      </c>
      <c r="F150" s="221" t="s">
        <v>4106</v>
      </c>
      <c r="G150" s="222" t="s">
        <v>681</v>
      </c>
      <c r="H150" s="223">
        <v>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575</v>
      </c>
    </row>
    <row r="151" s="2" customFormat="1" ht="16.5" customHeight="1">
      <c r="A151" s="38"/>
      <c r="B151" s="39"/>
      <c r="C151" s="219" t="s">
        <v>499</v>
      </c>
      <c r="D151" s="219" t="s">
        <v>248</v>
      </c>
      <c r="E151" s="220" t="s">
        <v>4147</v>
      </c>
      <c r="F151" s="221" t="s">
        <v>3915</v>
      </c>
      <c r="G151" s="222" t="s">
        <v>1475</v>
      </c>
      <c r="H151" s="223">
        <v>30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582</v>
      </c>
    </row>
    <row r="152" s="2" customFormat="1" ht="16.5" customHeight="1">
      <c r="A152" s="38"/>
      <c r="B152" s="39"/>
      <c r="C152" s="219" t="s">
        <v>508</v>
      </c>
      <c r="D152" s="219" t="s">
        <v>248</v>
      </c>
      <c r="E152" s="220" t="s">
        <v>3910</v>
      </c>
      <c r="F152" s="221" t="s">
        <v>3917</v>
      </c>
      <c r="G152" s="222" t="s">
        <v>3934</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592</v>
      </c>
    </row>
    <row r="153" s="2" customFormat="1" ht="21.75" customHeight="1">
      <c r="A153" s="38"/>
      <c r="B153" s="39"/>
      <c r="C153" s="219" t="s">
        <v>616</v>
      </c>
      <c r="D153" s="219" t="s">
        <v>248</v>
      </c>
      <c r="E153" s="220" t="s">
        <v>3916</v>
      </c>
      <c r="F153" s="221" t="s">
        <v>3919</v>
      </c>
      <c r="G153" s="222" t="s">
        <v>3934</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599</v>
      </c>
    </row>
    <row r="154" s="11" customFormat="1" ht="25.92" customHeight="1">
      <c r="A154" s="11"/>
      <c r="B154" s="205"/>
      <c r="C154" s="206"/>
      <c r="D154" s="207" t="s">
        <v>76</v>
      </c>
      <c r="E154" s="208" t="s">
        <v>3930</v>
      </c>
      <c r="F154" s="208" t="s">
        <v>3931</v>
      </c>
      <c r="G154" s="206"/>
      <c r="H154" s="206"/>
      <c r="I154" s="209"/>
      <c r="J154" s="210">
        <f>BK154</f>
        <v>0</v>
      </c>
      <c r="K154" s="206"/>
      <c r="L154" s="211"/>
      <c r="M154" s="212"/>
      <c r="N154" s="213"/>
      <c r="O154" s="213"/>
      <c r="P154" s="214">
        <f>SUM(P155:P161)</f>
        <v>0</v>
      </c>
      <c r="Q154" s="213"/>
      <c r="R154" s="214">
        <f>SUM(R155:R161)</f>
        <v>0</v>
      </c>
      <c r="S154" s="213"/>
      <c r="T154" s="215">
        <f>SUM(T155:T161)</f>
        <v>0</v>
      </c>
      <c r="U154" s="11"/>
      <c r="V154" s="11"/>
      <c r="W154" s="11"/>
      <c r="X154" s="11"/>
      <c r="Y154" s="11"/>
      <c r="Z154" s="11"/>
      <c r="AA154" s="11"/>
      <c r="AB154" s="11"/>
      <c r="AC154" s="11"/>
      <c r="AD154" s="11"/>
      <c r="AE154" s="11"/>
      <c r="AR154" s="216" t="s">
        <v>85</v>
      </c>
      <c r="AT154" s="217" t="s">
        <v>76</v>
      </c>
      <c r="AU154" s="217" t="s">
        <v>77</v>
      </c>
      <c r="AY154" s="216" t="s">
        <v>247</v>
      </c>
      <c r="BK154" s="218">
        <f>SUM(BK155:BK161)</f>
        <v>0</v>
      </c>
    </row>
    <row r="155" s="2" customFormat="1" ht="16.5" customHeight="1">
      <c r="A155" s="38"/>
      <c r="B155" s="39"/>
      <c r="C155" s="219" t="s">
        <v>627</v>
      </c>
      <c r="D155" s="219" t="s">
        <v>248</v>
      </c>
      <c r="E155" s="220" t="s">
        <v>6851</v>
      </c>
      <c r="F155" s="221" t="s">
        <v>3933</v>
      </c>
      <c r="G155" s="222" t="s">
        <v>3934</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606</v>
      </c>
    </row>
    <row r="156" s="2" customFormat="1" ht="16.5" customHeight="1">
      <c r="A156" s="38"/>
      <c r="B156" s="39"/>
      <c r="C156" s="219" t="s">
        <v>522</v>
      </c>
      <c r="D156" s="219" t="s">
        <v>248</v>
      </c>
      <c r="E156" s="220" t="s">
        <v>4180</v>
      </c>
      <c r="F156" s="221" t="s">
        <v>3936</v>
      </c>
      <c r="G156" s="222" t="s">
        <v>2451</v>
      </c>
      <c r="H156" s="223">
        <v>6</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612</v>
      </c>
    </row>
    <row r="157" s="2" customFormat="1" ht="16.5" customHeight="1">
      <c r="A157" s="38"/>
      <c r="B157" s="39"/>
      <c r="C157" s="219" t="s">
        <v>636</v>
      </c>
      <c r="D157" s="219" t="s">
        <v>248</v>
      </c>
      <c r="E157" s="220" t="s">
        <v>6852</v>
      </c>
      <c r="F157" s="221" t="s">
        <v>3938</v>
      </c>
      <c r="G157" s="222" t="s">
        <v>3934</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619</v>
      </c>
    </row>
    <row r="158" s="2" customFormat="1" ht="16.5" customHeight="1">
      <c r="A158" s="38"/>
      <c r="B158" s="39"/>
      <c r="C158" s="219" t="s">
        <v>526</v>
      </c>
      <c r="D158" s="219" t="s">
        <v>248</v>
      </c>
      <c r="E158" s="220" t="s">
        <v>4282</v>
      </c>
      <c r="F158" s="221" t="s">
        <v>3940</v>
      </c>
      <c r="G158" s="222" t="s">
        <v>3934</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624</v>
      </c>
    </row>
    <row r="159" s="2" customFormat="1" ht="16.5" customHeight="1">
      <c r="A159" s="38"/>
      <c r="B159" s="39"/>
      <c r="C159" s="219" t="s">
        <v>663</v>
      </c>
      <c r="D159" s="219" t="s">
        <v>248</v>
      </c>
      <c r="E159" s="220" t="s">
        <v>6853</v>
      </c>
      <c r="F159" s="221" t="s">
        <v>3897</v>
      </c>
      <c r="G159" s="222" t="s">
        <v>3934</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630</v>
      </c>
    </row>
    <row r="160" s="2" customFormat="1" ht="16.5" customHeight="1">
      <c r="A160" s="38"/>
      <c r="B160" s="39"/>
      <c r="C160" s="219" t="s">
        <v>678</v>
      </c>
      <c r="D160" s="219" t="s">
        <v>248</v>
      </c>
      <c r="E160" s="220" t="s">
        <v>3910</v>
      </c>
      <c r="F160" s="221" t="s">
        <v>3917</v>
      </c>
      <c r="G160" s="222" t="s">
        <v>3934</v>
      </c>
      <c r="H160" s="223">
        <v>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634</v>
      </c>
    </row>
    <row r="161" s="2" customFormat="1" ht="21.75" customHeight="1">
      <c r="A161" s="38"/>
      <c r="B161" s="39"/>
      <c r="C161" s="219" t="s">
        <v>536</v>
      </c>
      <c r="D161" s="219" t="s">
        <v>248</v>
      </c>
      <c r="E161" s="220" t="s">
        <v>3916</v>
      </c>
      <c r="F161" s="221" t="s">
        <v>3919</v>
      </c>
      <c r="G161" s="222" t="s">
        <v>3934</v>
      </c>
      <c r="H161" s="223">
        <v>0</v>
      </c>
      <c r="I161" s="224"/>
      <c r="J161" s="225">
        <f>ROUND(I161*H161,2)</f>
        <v>0</v>
      </c>
      <c r="K161" s="221" t="s">
        <v>1</v>
      </c>
      <c r="L161" s="44"/>
      <c r="M161" s="237" t="s">
        <v>1</v>
      </c>
      <c r="N161" s="238" t="s">
        <v>42</v>
      </c>
      <c r="O161" s="239"/>
      <c r="P161" s="240">
        <f>O161*H161</f>
        <v>0</v>
      </c>
      <c r="Q161" s="240">
        <v>0</v>
      </c>
      <c r="R161" s="240">
        <f>Q161*H161</f>
        <v>0</v>
      </c>
      <c r="S161" s="240">
        <v>0</v>
      </c>
      <c r="T161" s="241">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639</v>
      </c>
    </row>
    <row r="162" s="2" customFormat="1" ht="6.96" customHeight="1">
      <c r="A162" s="38"/>
      <c r="B162" s="66"/>
      <c r="C162" s="67"/>
      <c r="D162" s="67"/>
      <c r="E162" s="67"/>
      <c r="F162" s="67"/>
      <c r="G162" s="67"/>
      <c r="H162" s="67"/>
      <c r="I162" s="67"/>
      <c r="J162" s="67"/>
      <c r="K162" s="67"/>
      <c r="L162" s="44"/>
      <c r="M162" s="38"/>
      <c r="O162" s="38"/>
      <c r="P162" s="38"/>
      <c r="Q162" s="38"/>
      <c r="R162" s="38"/>
      <c r="S162" s="38"/>
      <c r="T162" s="38"/>
      <c r="U162" s="38"/>
      <c r="V162" s="38"/>
      <c r="W162" s="38"/>
      <c r="X162" s="38"/>
      <c r="Y162" s="38"/>
      <c r="Z162" s="38"/>
      <c r="AA162" s="38"/>
      <c r="AB162" s="38"/>
      <c r="AC162" s="38"/>
      <c r="AD162" s="38"/>
      <c r="AE162" s="38"/>
    </row>
  </sheetData>
  <sheetProtection sheet="1" autoFilter="0" formatColumns="0" formatRows="0" objects="1" scenarios="1" spinCount="100000" saltValue="jK1m1PtlUyPPArC0KN6GNcbETgKSR1Syv/NEeJ9D4AQWWKSY/yJIlcyi4l1NhTS5KZnMZBxyCa2E1LVgOopqIg==" hashValue="D7QgGMoa3Ee79iFGsbfv3PQI18ORnQPg4joWdvKMtBiUkB9nEPvlxWH91KfbmeDo+CrI2aQmRmRhSNRYNmYtDA==" algorithmName="SHA-512" password="CC35"/>
  <autoFilter ref="C122:K16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6854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ROUND((SUM(BE122:BE228)),  2)</f>
        <v>0</v>
      </c>
      <c r="G35" s="38"/>
      <c r="H35" s="38"/>
      <c r="I35" s="164">
        <v>0.20999999999999999</v>
      </c>
      <c r="J35" s="163">
        <f>ROUND(((SUM(BE122:BE228))*I35),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ROUND((SUM(BF122:BF228)),  2)</f>
        <v>0</v>
      </c>
      <c r="G36" s="38"/>
      <c r="H36" s="38"/>
      <c r="I36" s="164">
        <v>0.14999999999999999</v>
      </c>
      <c r="J36" s="163">
        <f>ROUND(((SUM(BF122:BF228))*I36),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3943</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3944</v>
      </c>
      <c r="E100" s="191"/>
      <c r="F100" s="191"/>
      <c r="G100" s="191"/>
      <c r="H100" s="191"/>
      <c r="I100" s="191"/>
      <c r="J100" s="192">
        <f>J168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P123+P168</f>
        <v>0</v>
      </c>
      <c r="Q122" s="104"/>
      <c r="R122" s="202">
        <f>R123+R168</f>
        <v>0</v>
      </c>
      <c r="S122" s="104"/>
      <c r="T122" s="203">
        <f>T123+T168</f>
        <v>0</v>
      </c>
      <c r="U122" s="38"/>
      <c r="V122" s="38"/>
      <c r="W122" s="38"/>
      <c r="X122" s="38"/>
      <c r="Y122" s="38"/>
      <c r="Z122" s="38"/>
      <c r="AA122" s="38"/>
      <c r="AB122" s="38"/>
      <c r="AC122" s="38"/>
      <c r="AD122" s="38"/>
      <c r="AE122" s="38"/>
      <c r="AT122" s="17" t="s">
        <v>76</v>
      </c>
      <c r="AU122" s="17" t="s">
        <v>229</v>
      </c>
      <c r="BK122" s="204">
        <f>BK123+BK168</f>
        <v>0</v>
      </c>
    </row>
    <row r="123" s="11" customFormat="1" ht="25.92" customHeight="1">
      <c r="A123" s="11"/>
      <c r="B123" s="205"/>
      <c r="C123" s="206"/>
      <c r="D123" s="207" t="s">
        <v>76</v>
      </c>
      <c r="E123" s="208" t="s">
        <v>3945</v>
      </c>
      <c r="F123" s="208" t="s">
        <v>3946</v>
      </c>
      <c r="G123" s="206"/>
      <c r="H123" s="206"/>
      <c r="I123" s="209"/>
      <c r="J123" s="210">
        <f>BK123</f>
        <v>0</v>
      </c>
      <c r="K123" s="206"/>
      <c r="L123" s="211"/>
      <c r="M123" s="212"/>
      <c r="N123" s="213"/>
      <c r="O123" s="213"/>
      <c r="P123" s="214">
        <f>SUM(P124:P167)</f>
        <v>0</v>
      </c>
      <c r="Q123" s="213"/>
      <c r="R123" s="214">
        <f>SUM(R124:R167)</f>
        <v>0</v>
      </c>
      <c r="S123" s="213"/>
      <c r="T123" s="215">
        <f>SUM(T124:T167)</f>
        <v>0</v>
      </c>
      <c r="U123" s="11"/>
      <c r="V123" s="11"/>
      <c r="W123" s="11"/>
      <c r="X123" s="11"/>
      <c r="Y123" s="11"/>
      <c r="Z123" s="11"/>
      <c r="AA123" s="11"/>
      <c r="AB123" s="11"/>
      <c r="AC123" s="11"/>
      <c r="AD123" s="11"/>
      <c r="AE123" s="11"/>
      <c r="AR123" s="216" t="s">
        <v>85</v>
      </c>
      <c r="AT123" s="217" t="s">
        <v>76</v>
      </c>
      <c r="AU123" s="217" t="s">
        <v>77</v>
      </c>
      <c r="AY123" s="216" t="s">
        <v>247</v>
      </c>
      <c r="BK123" s="218">
        <f>SUM(BK124:BK167)</f>
        <v>0</v>
      </c>
    </row>
    <row r="124" s="2" customFormat="1" ht="62.7" customHeight="1">
      <c r="A124" s="38"/>
      <c r="B124" s="39"/>
      <c r="C124" s="219" t="s">
        <v>85</v>
      </c>
      <c r="D124" s="219" t="s">
        <v>248</v>
      </c>
      <c r="E124" s="220" t="s">
        <v>85</v>
      </c>
      <c r="F124" s="221" t="s">
        <v>6855</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6856</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6857</v>
      </c>
      <c r="G126" s="222" t="s">
        <v>398</v>
      </c>
      <c r="H126" s="223">
        <v>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6858</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62.7" customHeight="1">
      <c r="A128" s="38"/>
      <c r="B128" s="39"/>
      <c r="C128" s="219" t="s">
        <v>259</v>
      </c>
      <c r="D128" s="219" t="s">
        <v>248</v>
      </c>
      <c r="E128" s="220" t="s">
        <v>259</v>
      </c>
      <c r="F128" s="221" t="s">
        <v>3947</v>
      </c>
      <c r="G128" s="222" t="s">
        <v>398</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6859</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6860</v>
      </c>
      <c r="G130" s="222" t="s">
        <v>398</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6861</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275</v>
      </c>
      <c r="D132" s="219" t="s">
        <v>248</v>
      </c>
      <c r="E132" s="220" t="s">
        <v>275</v>
      </c>
      <c r="F132" s="221" t="s">
        <v>6862</v>
      </c>
      <c r="G132" s="222" t="s">
        <v>398</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6863</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3949</v>
      </c>
      <c r="G134" s="222" t="s">
        <v>398</v>
      </c>
      <c r="H134" s="223">
        <v>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6861</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3951</v>
      </c>
      <c r="G136" s="222" t="s">
        <v>398</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6861</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6864</v>
      </c>
      <c r="G138" s="222" t="s">
        <v>398</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6861</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3952</v>
      </c>
      <c r="G140" s="222" t="s">
        <v>398</v>
      </c>
      <c r="H140" s="223">
        <v>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6861</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6865</v>
      </c>
      <c r="G142" s="222" t="s">
        <v>398</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6861</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3954</v>
      </c>
      <c r="G144" s="222" t="s">
        <v>681</v>
      </c>
      <c r="H144" s="223">
        <v>59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6861</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16.5" customHeight="1">
      <c r="A146" s="38"/>
      <c r="B146" s="39"/>
      <c r="C146" s="219" t="s">
        <v>291</v>
      </c>
      <c r="D146" s="219" t="s">
        <v>248</v>
      </c>
      <c r="E146" s="220" t="s">
        <v>291</v>
      </c>
      <c r="F146" s="221" t="s">
        <v>3955</v>
      </c>
      <c r="G146" s="222" t="s">
        <v>681</v>
      </c>
      <c r="H146" s="223">
        <v>59</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6861</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3956</v>
      </c>
      <c r="G148" s="222" t="s">
        <v>681</v>
      </c>
      <c r="H148" s="223">
        <v>198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6861</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16.5" customHeight="1">
      <c r="A150" s="38"/>
      <c r="B150" s="39"/>
      <c r="C150" s="219" t="s">
        <v>296</v>
      </c>
      <c r="D150" s="219" t="s">
        <v>248</v>
      </c>
      <c r="E150" s="220" t="s">
        <v>296</v>
      </c>
      <c r="F150" s="221" t="s">
        <v>3957</v>
      </c>
      <c r="G150" s="222" t="s">
        <v>681</v>
      </c>
      <c r="H150" s="223">
        <v>210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499</v>
      </c>
    </row>
    <row r="151" s="2" customFormat="1">
      <c r="A151" s="38"/>
      <c r="B151" s="39"/>
      <c r="C151" s="40"/>
      <c r="D151" s="232" t="s">
        <v>253</v>
      </c>
      <c r="E151" s="40"/>
      <c r="F151" s="233" t="s">
        <v>6861</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3960</v>
      </c>
      <c r="G152" s="222" t="s">
        <v>681</v>
      </c>
      <c r="H152" s="223">
        <v>15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508</v>
      </c>
    </row>
    <row r="153" s="2" customFormat="1">
      <c r="A153" s="38"/>
      <c r="B153" s="39"/>
      <c r="C153" s="40"/>
      <c r="D153" s="232" t="s">
        <v>253</v>
      </c>
      <c r="E153" s="40"/>
      <c r="F153" s="233" t="s">
        <v>6861</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44.25" customHeight="1">
      <c r="A154" s="38"/>
      <c r="B154" s="39"/>
      <c r="C154" s="219" t="s">
        <v>264</v>
      </c>
      <c r="D154" s="219" t="s">
        <v>248</v>
      </c>
      <c r="E154" s="220" t="s">
        <v>264</v>
      </c>
      <c r="F154" s="221" t="s">
        <v>3961</v>
      </c>
      <c r="G154" s="222" t="s">
        <v>681</v>
      </c>
      <c r="H154" s="223">
        <v>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513</v>
      </c>
    </row>
    <row r="155" s="2" customFormat="1">
      <c r="A155" s="38"/>
      <c r="B155" s="39"/>
      <c r="C155" s="40"/>
      <c r="D155" s="232" t="s">
        <v>253</v>
      </c>
      <c r="E155" s="40"/>
      <c r="F155" s="233" t="s">
        <v>6861</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3962</v>
      </c>
      <c r="G156" s="222" t="s">
        <v>681</v>
      </c>
      <c r="H156" s="223">
        <v>120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522</v>
      </c>
    </row>
    <row r="157" s="2" customFormat="1">
      <c r="A157" s="38"/>
      <c r="B157" s="39"/>
      <c r="C157" s="40"/>
      <c r="D157" s="232" t="s">
        <v>253</v>
      </c>
      <c r="E157" s="40"/>
      <c r="F157" s="233" t="s">
        <v>6861</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3963</v>
      </c>
      <c r="G158" s="222" t="s">
        <v>681</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526</v>
      </c>
    </row>
    <row r="159" s="2" customFormat="1">
      <c r="A159" s="38"/>
      <c r="B159" s="39"/>
      <c r="C159" s="40"/>
      <c r="D159" s="232" t="s">
        <v>253</v>
      </c>
      <c r="E159" s="40"/>
      <c r="F159" s="233" t="s">
        <v>6861</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528</v>
      </c>
      <c r="D160" s="219" t="s">
        <v>248</v>
      </c>
      <c r="E160" s="220" t="s">
        <v>528</v>
      </c>
      <c r="F160" s="221" t="s">
        <v>3964</v>
      </c>
      <c r="G160" s="222" t="s">
        <v>398</v>
      </c>
      <c r="H160" s="223">
        <v>10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531</v>
      </c>
    </row>
    <row r="161" s="2" customFormat="1">
      <c r="A161" s="38"/>
      <c r="B161" s="39"/>
      <c r="C161" s="40"/>
      <c r="D161" s="232" t="s">
        <v>253</v>
      </c>
      <c r="E161" s="40"/>
      <c r="F161" s="233" t="s">
        <v>6861</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3965</v>
      </c>
      <c r="G162" s="222" t="s">
        <v>398</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536</v>
      </c>
    </row>
    <row r="163" s="2" customFormat="1">
      <c r="A163" s="38"/>
      <c r="B163" s="39"/>
      <c r="C163" s="40"/>
      <c r="D163" s="232" t="s">
        <v>253</v>
      </c>
      <c r="E163" s="40"/>
      <c r="F163" s="233" t="s">
        <v>6861</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3966</v>
      </c>
      <c r="G164" s="222" t="s">
        <v>398</v>
      </c>
      <c r="H164" s="223">
        <v>15</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541</v>
      </c>
    </row>
    <row r="165" s="2" customFormat="1">
      <c r="A165" s="38"/>
      <c r="B165" s="39"/>
      <c r="C165" s="40"/>
      <c r="D165" s="232" t="s">
        <v>253</v>
      </c>
      <c r="E165" s="40"/>
      <c r="F165" s="233" t="s">
        <v>6861</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4.15" customHeight="1">
      <c r="A166" s="38"/>
      <c r="B166" s="39"/>
      <c r="C166" s="219" t="s">
        <v>308</v>
      </c>
      <c r="D166" s="219" t="s">
        <v>248</v>
      </c>
      <c r="E166" s="220" t="s">
        <v>308</v>
      </c>
      <c r="F166" s="221" t="s">
        <v>3967</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550</v>
      </c>
    </row>
    <row r="167" s="2" customFormat="1">
      <c r="A167" s="38"/>
      <c r="B167" s="39"/>
      <c r="C167" s="40"/>
      <c r="D167" s="232" t="s">
        <v>253</v>
      </c>
      <c r="E167" s="40"/>
      <c r="F167" s="233" t="s">
        <v>6861</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11" customFormat="1" ht="25.92" customHeight="1">
      <c r="A168" s="11"/>
      <c r="B168" s="205"/>
      <c r="C168" s="206"/>
      <c r="D168" s="207" t="s">
        <v>76</v>
      </c>
      <c r="E168" s="208" t="s">
        <v>3968</v>
      </c>
      <c r="F168" s="208" t="s">
        <v>3969</v>
      </c>
      <c r="G168" s="206"/>
      <c r="H168" s="206"/>
      <c r="I168" s="209"/>
      <c r="J168" s="210">
        <f>BK168</f>
        <v>0</v>
      </c>
      <c r="K168" s="206"/>
      <c r="L168" s="211"/>
      <c r="M168" s="212"/>
      <c r="N168" s="213"/>
      <c r="O168" s="213"/>
      <c r="P168" s="214">
        <f>SUM(P169:P228)</f>
        <v>0</v>
      </c>
      <c r="Q168" s="213"/>
      <c r="R168" s="214">
        <f>SUM(R169:R228)</f>
        <v>0</v>
      </c>
      <c r="S168" s="213"/>
      <c r="T168" s="215">
        <f>SUM(T169:T228)</f>
        <v>0</v>
      </c>
      <c r="U168" s="11"/>
      <c r="V168" s="11"/>
      <c r="W168" s="11"/>
      <c r="X168" s="11"/>
      <c r="Y168" s="11"/>
      <c r="Z168" s="11"/>
      <c r="AA168" s="11"/>
      <c r="AB168" s="11"/>
      <c r="AC168" s="11"/>
      <c r="AD168" s="11"/>
      <c r="AE168" s="11"/>
      <c r="AR168" s="216" t="s">
        <v>85</v>
      </c>
      <c r="AT168" s="217" t="s">
        <v>76</v>
      </c>
      <c r="AU168" s="217" t="s">
        <v>77</v>
      </c>
      <c r="AY168" s="216" t="s">
        <v>247</v>
      </c>
      <c r="BK168" s="218">
        <f>SUM(BK169:BK228)</f>
        <v>0</v>
      </c>
    </row>
    <row r="169" s="2" customFormat="1" ht="62.7" customHeight="1">
      <c r="A169" s="38"/>
      <c r="B169" s="39"/>
      <c r="C169" s="219" t="s">
        <v>557</v>
      </c>
      <c r="D169" s="219" t="s">
        <v>248</v>
      </c>
      <c r="E169" s="220" t="s">
        <v>85</v>
      </c>
      <c r="F169" s="221" t="s">
        <v>6855</v>
      </c>
      <c r="G169" s="222" t="s">
        <v>398</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6856</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62.7" customHeight="1">
      <c r="A171" s="38"/>
      <c r="B171" s="39"/>
      <c r="C171" s="219" t="s">
        <v>311</v>
      </c>
      <c r="D171" s="219" t="s">
        <v>248</v>
      </c>
      <c r="E171" s="220" t="s">
        <v>87</v>
      </c>
      <c r="F171" s="221" t="s">
        <v>6857</v>
      </c>
      <c r="G171" s="222" t="s">
        <v>398</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6858</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62.7" customHeight="1">
      <c r="A173" s="38"/>
      <c r="B173" s="39"/>
      <c r="C173" s="219" t="s">
        <v>572</v>
      </c>
      <c r="D173" s="219" t="s">
        <v>248</v>
      </c>
      <c r="E173" s="220" t="s">
        <v>259</v>
      </c>
      <c r="F173" s="221" t="s">
        <v>3947</v>
      </c>
      <c r="G173" s="222" t="s">
        <v>398</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6859</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24.15" customHeight="1">
      <c r="A175" s="38"/>
      <c r="B175" s="39"/>
      <c r="C175" s="219" t="s">
        <v>316</v>
      </c>
      <c r="D175" s="219" t="s">
        <v>248</v>
      </c>
      <c r="E175" s="220" t="s">
        <v>258</v>
      </c>
      <c r="F175" s="221" t="s">
        <v>6860</v>
      </c>
      <c r="G175" s="222" t="s">
        <v>398</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6861</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55.5" customHeight="1">
      <c r="A177" s="38"/>
      <c r="B177" s="39"/>
      <c r="C177" s="219" t="s">
        <v>589</v>
      </c>
      <c r="D177" s="219" t="s">
        <v>248</v>
      </c>
      <c r="E177" s="220" t="s">
        <v>275</v>
      </c>
      <c r="F177" s="221" t="s">
        <v>6862</v>
      </c>
      <c r="G177" s="222" t="s">
        <v>398</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592</v>
      </c>
    </row>
    <row r="178" s="2" customFormat="1">
      <c r="A178" s="38"/>
      <c r="B178" s="39"/>
      <c r="C178" s="40"/>
      <c r="D178" s="232" t="s">
        <v>253</v>
      </c>
      <c r="E178" s="40"/>
      <c r="F178" s="233" t="s">
        <v>6863</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499</v>
      </c>
      <c r="D179" s="219" t="s">
        <v>248</v>
      </c>
      <c r="E179" s="220" t="s">
        <v>262</v>
      </c>
      <c r="F179" s="221" t="s">
        <v>3949</v>
      </c>
      <c r="G179" s="222" t="s">
        <v>398</v>
      </c>
      <c r="H179" s="223">
        <v>9</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599</v>
      </c>
    </row>
    <row r="180" s="2" customFormat="1">
      <c r="A180" s="38"/>
      <c r="B180" s="39"/>
      <c r="C180" s="40"/>
      <c r="D180" s="232" t="s">
        <v>253</v>
      </c>
      <c r="E180" s="40"/>
      <c r="F180" s="233" t="s">
        <v>6861</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24.15" customHeight="1">
      <c r="A181" s="38"/>
      <c r="B181" s="39"/>
      <c r="C181" s="219" t="s">
        <v>603</v>
      </c>
      <c r="D181" s="219" t="s">
        <v>248</v>
      </c>
      <c r="E181" s="220" t="s">
        <v>293</v>
      </c>
      <c r="F181" s="221" t="s">
        <v>3951</v>
      </c>
      <c r="G181" s="222" t="s">
        <v>398</v>
      </c>
      <c r="H181" s="223">
        <v>5</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606</v>
      </c>
    </row>
    <row r="182" s="2" customFormat="1">
      <c r="A182" s="38"/>
      <c r="B182" s="39"/>
      <c r="C182" s="40"/>
      <c r="D182" s="232" t="s">
        <v>253</v>
      </c>
      <c r="E182" s="40"/>
      <c r="F182" s="233" t="s">
        <v>6861</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508</v>
      </c>
      <c r="D183" s="219" t="s">
        <v>248</v>
      </c>
      <c r="E183" s="220" t="s">
        <v>271</v>
      </c>
      <c r="F183" s="221" t="s">
        <v>6864</v>
      </c>
      <c r="G183" s="222" t="s">
        <v>398</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612</v>
      </c>
    </row>
    <row r="184" s="2" customFormat="1">
      <c r="A184" s="38"/>
      <c r="B184" s="39"/>
      <c r="C184" s="40"/>
      <c r="D184" s="232" t="s">
        <v>253</v>
      </c>
      <c r="E184" s="40"/>
      <c r="F184" s="233" t="s">
        <v>6861</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16.5" customHeight="1">
      <c r="A185" s="38"/>
      <c r="B185" s="39"/>
      <c r="C185" s="219" t="s">
        <v>616</v>
      </c>
      <c r="D185" s="219" t="s">
        <v>248</v>
      </c>
      <c r="E185" s="220" t="s">
        <v>299</v>
      </c>
      <c r="F185" s="221" t="s">
        <v>3952</v>
      </c>
      <c r="G185" s="222" t="s">
        <v>398</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619</v>
      </c>
    </row>
    <row r="186" s="2" customFormat="1">
      <c r="A186" s="38"/>
      <c r="B186" s="39"/>
      <c r="C186" s="40"/>
      <c r="D186" s="232" t="s">
        <v>253</v>
      </c>
      <c r="E186" s="40"/>
      <c r="F186" s="233" t="s">
        <v>6861</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513</v>
      </c>
      <c r="D187" s="219" t="s">
        <v>248</v>
      </c>
      <c r="E187" s="220" t="s">
        <v>279</v>
      </c>
      <c r="F187" s="221" t="s">
        <v>6865</v>
      </c>
      <c r="G187" s="222" t="s">
        <v>398</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624</v>
      </c>
    </row>
    <row r="188" s="2" customFormat="1">
      <c r="A188" s="38"/>
      <c r="B188" s="39"/>
      <c r="C188" s="40"/>
      <c r="D188" s="232" t="s">
        <v>253</v>
      </c>
      <c r="E188" s="40"/>
      <c r="F188" s="233" t="s">
        <v>6861</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627</v>
      </c>
      <c r="D189" s="219" t="s">
        <v>248</v>
      </c>
      <c r="E189" s="220" t="s">
        <v>305</v>
      </c>
      <c r="F189" s="221" t="s">
        <v>3954</v>
      </c>
      <c r="G189" s="222" t="s">
        <v>681</v>
      </c>
      <c r="H189" s="223">
        <v>59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630</v>
      </c>
    </row>
    <row r="190" s="2" customFormat="1">
      <c r="A190" s="38"/>
      <c r="B190" s="39"/>
      <c r="C190" s="40"/>
      <c r="D190" s="232" t="s">
        <v>253</v>
      </c>
      <c r="E190" s="40"/>
      <c r="F190" s="233" t="s">
        <v>6861</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522</v>
      </c>
      <c r="D191" s="219" t="s">
        <v>248</v>
      </c>
      <c r="E191" s="220" t="s">
        <v>291</v>
      </c>
      <c r="F191" s="221" t="s">
        <v>3955</v>
      </c>
      <c r="G191" s="222" t="s">
        <v>681</v>
      </c>
      <c r="H191" s="223">
        <v>59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634</v>
      </c>
    </row>
    <row r="192" s="2" customFormat="1">
      <c r="A192" s="38"/>
      <c r="B192" s="39"/>
      <c r="C192" s="40"/>
      <c r="D192" s="232" t="s">
        <v>253</v>
      </c>
      <c r="E192" s="40"/>
      <c r="F192" s="233" t="s">
        <v>6861</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636</v>
      </c>
      <c r="D193" s="219" t="s">
        <v>248</v>
      </c>
      <c r="E193" s="220" t="s">
        <v>313</v>
      </c>
      <c r="F193" s="221" t="s">
        <v>3956</v>
      </c>
      <c r="G193" s="222" t="s">
        <v>681</v>
      </c>
      <c r="H193" s="223">
        <v>198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639</v>
      </c>
    </row>
    <row r="194" s="2" customFormat="1">
      <c r="A194" s="38"/>
      <c r="B194" s="39"/>
      <c r="C194" s="40"/>
      <c r="D194" s="232" t="s">
        <v>253</v>
      </c>
      <c r="E194" s="40"/>
      <c r="F194" s="233" t="s">
        <v>6861</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16.5" customHeight="1">
      <c r="A195" s="38"/>
      <c r="B195" s="39"/>
      <c r="C195" s="219" t="s">
        <v>526</v>
      </c>
      <c r="D195" s="219" t="s">
        <v>248</v>
      </c>
      <c r="E195" s="220" t="s">
        <v>296</v>
      </c>
      <c r="F195" s="221" t="s">
        <v>3957</v>
      </c>
      <c r="G195" s="222" t="s">
        <v>681</v>
      </c>
      <c r="H195" s="223">
        <v>210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649</v>
      </c>
    </row>
    <row r="196" s="2" customFormat="1">
      <c r="A196" s="38"/>
      <c r="B196" s="39"/>
      <c r="C196" s="40"/>
      <c r="D196" s="232" t="s">
        <v>253</v>
      </c>
      <c r="E196" s="40"/>
      <c r="F196" s="233" t="s">
        <v>6861</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663</v>
      </c>
      <c r="D197" s="219" t="s">
        <v>248</v>
      </c>
      <c r="E197" s="220" t="s">
        <v>8</v>
      </c>
      <c r="F197" s="221" t="s">
        <v>3960</v>
      </c>
      <c r="G197" s="222" t="s">
        <v>681</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666</v>
      </c>
    </row>
    <row r="198" s="2" customFormat="1">
      <c r="A198" s="38"/>
      <c r="B198" s="39"/>
      <c r="C198" s="40"/>
      <c r="D198" s="232" t="s">
        <v>253</v>
      </c>
      <c r="E198" s="40"/>
      <c r="F198" s="233" t="s">
        <v>6861</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531</v>
      </c>
      <c r="D199" s="219" t="s">
        <v>248</v>
      </c>
      <c r="E199" s="220" t="s">
        <v>264</v>
      </c>
      <c r="F199" s="221" t="s">
        <v>3961</v>
      </c>
      <c r="G199" s="222" t="s">
        <v>681</v>
      </c>
      <c r="H199" s="223">
        <v>20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674</v>
      </c>
    </row>
    <row r="200" s="2" customFormat="1">
      <c r="A200" s="38"/>
      <c r="B200" s="39"/>
      <c r="C200" s="40"/>
      <c r="D200" s="232" t="s">
        <v>253</v>
      </c>
      <c r="E200" s="40"/>
      <c r="F200" s="233" t="s">
        <v>6861</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4.15" customHeight="1">
      <c r="A201" s="38"/>
      <c r="B201" s="39"/>
      <c r="C201" s="219" t="s">
        <v>678</v>
      </c>
      <c r="D201" s="219" t="s">
        <v>248</v>
      </c>
      <c r="E201" s="220" t="s">
        <v>281</v>
      </c>
      <c r="F201" s="221" t="s">
        <v>3962</v>
      </c>
      <c r="G201" s="222" t="s">
        <v>681</v>
      </c>
      <c r="H201" s="223">
        <v>120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682</v>
      </c>
    </row>
    <row r="202" s="2" customFormat="1">
      <c r="A202" s="38"/>
      <c r="B202" s="39"/>
      <c r="C202" s="40"/>
      <c r="D202" s="232" t="s">
        <v>253</v>
      </c>
      <c r="E202" s="40"/>
      <c r="F202" s="233" t="s">
        <v>6861</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536</v>
      </c>
      <c r="D203" s="219" t="s">
        <v>248</v>
      </c>
      <c r="E203" s="220" t="s">
        <v>285</v>
      </c>
      <c r="F203" s="221" t="s">
        <v>3963</v>
      </c>
      <c r="G203" s="222" t="s">
        <v>681</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705</v>
      </c>
    </row>
    <row r="204" s="2" customFormat="1">
      <c r="A204" s="38"/>
      <c r="B204" s="39"/>
      <c r="C204" s="40"/>
      <c r="D204" s="232" t="s">
        <v>253</v>
      </c>
      <c r="E204" s="40"/>
      <c r="F204" s="233" t="s">
        <v>6861</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723</v>
      </c>
      <c r="D205" s="219" t="s">
        <v>248</v>
      </c>
      <c r="E205" s="220" t="s">
        <v>528</v>
      </c>
      <c r="F205" s="221" t="s">
        <v>3964</v>
      </c>
      <c r="G205" s="222" t="s">
        <v>398</v>
      </c>
      <c r="H205" s="223">
        <v>10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726</v>
      </c>
    </row>
    <row r="206" s="2" customFormat="1">
      <c r="A206" s="38"/>
      <c r="B206" s="39"/>
      <c r="C206" s="40"/>
      <c r="D206" s="232" t="s">
        <v>253</v>
      </c>
      <c r="E206" s="40"/>
      <c r="F206" s="233" t="s">
        <v>6861</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541</v>
      </c>
      <c r="D207" s="219" t="s">
        <v>248</v>
      </c>
      <c r="E207" s="220" t="s">
        <v>6866</v>
      </c>
      <c r="F207" s="221" t="s">
        <v>3965</v>
      </c>
      <c r="G207" s="222" t="s">
        <v>6867</v>
      </c>
      <c r="H207" s="223">
        <v>10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777</v>
      </c>
    </row>
    <row r="208" s="2" customFormat="1">
      <c r="A208" s="38"/>
      <c r="B208" s="39"/>
      <c r="C208" s="40"/>
      <c r="D208" s="232" t="s">
        <v>253</v>
      </c>
      <c r="E208" s="40"/>
      <c r="F208" s="233" t="s">
        <v>6861</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1.75" customHeight="1">
      <c r="A209" s="38"/>
      <c r="B209" s="39"/>
      <c r="C209" s="219" t="s">
        <v>779</v>
      </c>
      <c r="D209" s="219" t="s">
        <v>248</v>
      </c>
      <c r="E209" s="220" t="s">
        <v>7</v>
      </c>
      <c r="F209" s="221" t="s">
        <v>3966</v>
      </c>
      <c r="G209" s="222" t="s">
        <v>398</v>
      </c>
      <c r="H209" s="223">
        <v>15</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782</v>
      </c>
    </row>
    <row r="210" s="2" customFormat="1">
      <c r="A210" s="38"/>
      <c r="B210" s="39"/>
      <c r="C210" s="40"/>
      <c r="D210" s="232" t="s">
        <v>253</v>
      </c>
      <c r="E210" s="40"/>
      <c r="F210" s="233" t="s">
        <v>6861</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24.15" customHeight="1">
      <c r="A211" s="38"/>
      <c r="B211" s="39"/>
      <c r="C211" s="219" t="s">
        <v>550</v>
      </c>
      <c r="D211" s="219" t="s">
        <v>248</v>
      </c>
      <c r="E211" s="220" t="s">
        <v>308</v>
      </c>
      <c r="F211" s="221" t="s">
        <v>3967</v>
      </c>
      <c r="G211" s="222" t="s">
        <v>251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789</v>
      </c>
    </row>
    <row r="212" s="2" customFormat="1">
      <c r="A212" s="38"/>
      <c r="B212" s="39"/>
      <c r="C212" s="40"/>
      <c r="D212" s="232" t="s">
        <v>253</v>
      </c>
      <c r="E212" s="40"/>
      <c r="F212" s="233" t="s">
        <v>6861</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796</v>
      </c>
      <c r="D213" s="219" t="s">
        <v>248</v>
      </c>
      <c r="E213" s="220" t="s">
        <v>557</v>
      </c>
      <c r="F213" s="221" t="s">
        <v>3970</v>
      </c>
      <c r="G213" s="222" t="s">
        <v>2451</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799</v>
      </c>
    </row>
    <row r="214" s="2" customFormat="1">
      <c r="A214" s="38"/>
      <c r="B214" s="39"/>
      <c r="C214" s="40"/>
      <c r="D214" s="232" t="s">
        <v>253</v>
      </c>
      <c r="E214" s="40"/>
      <c r="F214" s="233" t="s">
        <v>6861</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560</v>
      </c>
      <c r="D215" s="219" t="s">
        <v>248</v>
      </c>
      <c r="E215" s="220" t="s">
        <v>311</v>
      </c>
      <c r="F215" s="221" t="s">
        <v>3971</v>
      </c>
      <c r="G215" s="222" t="s">
        <v>2451</v>
      </c>
      <c r="H215" s="223">
        <v>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806</v>
      </c>
    </row>
    <row r="216" s="2" customFormat="1">
      <c r="A216" s="38"/>
      <c r="B216" s="39"/>
      <c r="C216" s="40"/>
      <c r="D216" s="232" t="s">
        <v>253</v>
      </c>
      <c r="E216" s="40"/>
      <c r="F216" s="233" t="s">
        <v>6861</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809</v>
      </c>
      <c r="D217" s="219" t="s">
        <v>248</v>
      </c>
      <c r="E217" s="220" t="s">
        <v>572</v>
      </c>
      <c r="F217" s="221" t="s">
        <v>3972</v>
      </c>
      <c r="G217" s="222" t="s">
        <v>2451</v>
      </c>
      <c r="H217" s="223">
        <v>8</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812</v>
      </c>
    </row>
    <row r="218" s="2" customFormat="1">
      <c r="A218" s="38"/>
      <c r="B218" s="39"/>
      <c r="C218" s="40"/>
      <c r="D218" s="232" t="s">
        <v>253</v>
      </c>
      <c r="E218" s="40"/>
      <c r="F218" s="233" t="s">
        <v>6861</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566</v>
      </c>
      <c r="D219" s="219" t="s">
        <v>248</v>
      </c>
      <c r="E219" s="220" t="s">
        <v>316</v>
      </c>
      <c r="F219" s="221" t="s">
        <v>3973</v>
      </c>
      <c r="G219" s="222" t="s">
        <v>2451</v>
      </c>
      <c r="H219" s="223">
        <v>8</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347</v>
      </c>
    </row>
    <row r="220" s="2" customFormat="1">
      <c r="A220" s="38"/>
      <c r="B220" s="39"/>
      <c r="C220" s="40"/>
      <c r="D220" s="232" t="s">
        <v>253</v>
      </c>
      <c r="E220" s="40"/>
      <c r="F220" s="233" t="s">
        <v>6861</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824</v>
      </c>
      <c r="D221" s="219" t="s">
        <v>248</v>
      </c>
      <c r="E221" s="220" t="s">
        <v>589</v>
      </c>
      <c r="F221" s="221" t="s">
        <v>3974</v>
      </c>
      <c r="G221" s="222" t="s">
        <v>2451</v>
      </c>
      <c r="H221" s="223">
        <v>12</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355</v>
      </c>
    </row>
    <row r="222" s="2" customFormat="1">
      <c r="A222" s="38"/>
      <c r="B222" s="39"/>
      <c r="C222" s="40"/>
      <c r="D222" s="232" t="s">
        <v>253</v>
      </c>
      <c r="E222" s="40"/>
      <c r="F222" s="233" t="s">
        <v>6861</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575</v>
      </c>
      <c r="D223" s="219" t="s">
        <v>248</v>
      </c>
      <c r="E223" s="220" t="s">
        <v>499</v>
      </c>
      <c r="F223" s="221" t="s">
        <v>3975</v>
      </c>
      <c r="G223" s="222" t="s">
        <v>2451</v>
      </c>
      <c r="H223" s="223">
        <v>16</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831</v>
      </c>
    </row>
    <row r="224" s="2" customFormat="1">
      <c r="A224" s="38"/>
      <c r="B224" s="39"/>
      <c r="C224" s="40"/>
      <c r="D224" s="232" t="s">
        <v>253</v>
      </c>
      <c r="E224" s="40"/>
      <c r="F224" s="233" t="s">
        <v>6861</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834</v>
      </c>
      <c r="D225" s="219" t="s">
        <v>248</v>
      </c>
      <c r="E225" s="220" t="s">
        <v>603</v>
      </c>
      <c r="F225" s="221" t="s">
        <v>3976</v>
      </c>
      <c r="G225" s="222" t="s">
        <v>2451</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837</v>
      </c>
    </row>
    <row r="226" s="2" customFormat="1">
      <c r="A226" s="38"/>
      <c r="B226" s="39"/>
      <c r="C226" s="40"/>
      <c r="D226" s="232" t="s">
        <v>253</v>
      </c>
      <c r="E226" s="40"/>
      <c r="F226" s="233" t="s">
        <v>6861</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582</v>
      </c>
      <c r="D227" s="219" t="s">
        <v>248</v>
      </c>
      <c r="E227" s="220" t="s">
        <v>616</v>
      </c>
      <c r="F227" s="221" t="s">
        <v>3977</v>
      </c>
      <c r="G227" s="222" t="s">
        <v>2451</v>
      </c>
      <c r="H227" s="223">
        <v>8</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840</v>
      </c>
    </row>
    <row r="228" s="2" customFormat="1">
      <c r="A228" s="38"/>
      <c r="B228" s="39"/>
      <c r="C228" s="40"/>
      <c r="D228" s="232" t="s">
        <v>253</v>
      </c>
      <c r="E228" s="40"/>
      <c r="F228" s="233" t="s">
        <v>6861</v>
      </c>
      <c r="G228" s="40"/>
      <c r="H228" s="40"/>
      <c r="I228" s="234"/>
      <c r="J228" s="40"/>
      <c r="K228" s="40"/>
      <c r="L228" s="44"/>
      <c r="M228" s="283"/>
      <c r="N228" s="284"/>
      <c r="O228" s="239"/>
      <c r="P228" s="239"/>
      <c r="Q228" s="239"/>
      <c r="R228" s="239"/>
      <c r="S228" s="239"/>
      <c r="T228" s="285"/>
      <c r="U228" s="38"/>
      <c r="V228" s="38"/>
      <c r="W228" s="38"/>
      <c r="X228" s="38"/>
      <c r="Y228" s="38"/>
      <c r="Z228" s="38"/>
      <c r="AA228" s="38"/>
      <c r="AB228" s="38"/>
      <c r="AC228" s="38"/>
      <c r="AD228" s="38"/>
      <c r="AE228" s="38"/>
      <c r="AT228" s="17" t="s">
        <v>253</v>
      </c>
      <c r="AU228" s="17" t="s">
        <v>85</v>
      </c>
    </row>
    <row r="229" s="2" customFormat="1" ht="6.96" customHeight="1">
      <c r="A229" s="38"/>
      <c r="B229" s="66"/>
      <c r="C229" s="67"/>
      <c r="D229" s="67"/>
      <c r="E229" s="67"/>
      <c r="F229" s="67"/>
      <c r="G229" s="67"/>
      <c r="H229" s="67"/>
      <c r="I229" s="67"/>
      <c r="J229" s="67"/>
      <c r="K229" s="67"/>
      <c r="L229" s="44"/>
      <c r="M229" s="38"/>
      <c r="O229" s="38"/>
      <c r="P229" s="38"/>
      <c r="Q229" s="38"/>
      <c r="R229" s="38"/>
      <c r="S229" s="38"/>
      <c r="T229" s="38"/>
      <c r="U229" s="38"/>
      <c r="V229" s="38"/>
      <c r="W229" s="38"/>
      <c r="X229" s="38"/>
      <c r="Y229" s="38"/>
      <c r="Z229" s="38"/>
      <c r="AA229" s="38"/>
      <c r="AB229" s="38"/>
      <c r="AC229" s="38"/>
      <c r="AD229" s="38"/>
      <c r="AE229" s="38"/>
    </row>
  </sheetData>
  <sheetProtection sheet="1" autoFilter="0" formatColumns="0" formatRows="0" objects="1" scenarios="1" spinCount="100000" saltValue="e8Q8sFHVmVQCuKTOJYMGr7anBKch+IT17CrXTxBX91O7UGUNem2G9dqhqh4+DemfUkAwXKSnWb9zXpGuE6ErQw==" hashValue="qjCrdmpjCcAqKxZNq0yhCUTbRPKsn6Y0OwW8KBNMLcrSgsm8xsvoqToaDEsOnA8Ol++G/ZkUj4c/goI1coKOHQ==" algorithmName="SHA-512" password="CC35"/>
  <autoFilter ref="C121:K2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6868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ROUND((SUM(BE122:BE182)),  2)</f>
        <v>0</v>
      </c>
      <c r="G35" s="38"/>
      <c r="H35" s="38"/>
      <c r="I35" s="164">
        <v>0.20999999999999999</v>
      </c>
      <c r="J35" s="163">
        <f>ROUND(((SUM(BE122:BE182))*I35),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ROUND((SUM(BF122:BF182)),  2)</f>
        <v>0</v>
      </c>
      <c r="G36" s="38"/>
      <c r="H36" s="38"/>
      <c r="I36" s="164">
        <v>0.14999999999999999</v>
      </c>
      <c r="J36" s="163">
        <f>ROUND(((SUM(BF122:BF182))*I36),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3979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3980</v>
      </c>
      <c r="E100" s="191"/>
      <c r="F100" s="191"/>
      <c r="G100" s="191"/>
      <c r="H100" s="191"/>
      <c r="I100" s="191"/>
      <c r="J100" s="192">
        <f>J144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P123+P144</f>
        <v>0</v>
      </c>
      <c r="Q122" s="104"/>
      <c r="R122" s="202">
        <f>R123+R144</f>
        <v>0</v>
      </c>
      <c r="S122" s="104"/>
      <c r="T122" s="203">
        <f>T123+T144</f>
        <v>0</v>
      </c>
      <c r="U122" s="38"/>
      <c r="V122" s="38"/>
      <c r="W122" s="38"/>
      <c r="X122" s="38"/>
      <c r="Y122" s="38"/>
      <c r="Z122" s="38"/>
      <c r="AA122" s="38"/>
      <c r="AB122" s="38"/>
      <c r="AC122" s="38"/>
      <c r="AD122" s="38"/>
      <c r="AE122" s="38"/>
      <c r="AT122" s="17" t="s">
        <v>76</v>
      </c>
      <c r="AU122" s="17" t="s">
        <v>229</v>
      </c>
      <c r="BK122" s="204">
        <f>BK123+BK144</f>
        <v>0</v>
      </c>
    </row>
    <row r="123" s="11" customFormat="1" ht="25.92" customHeight="1">
      <c r="A123" s="11"/>
      <c r="B123" s="205"/>
      <c r="C123" s="206"/>
      <c r="D123" s="207" t="s">
        <v>76</v>
      </c>
      <c r="E123" s="208" t="s">
        <v>3981</v>
      </c>
      <c r="F123" s="208" t="s">
        <v>3946</v>
      </c>
      <c r="G123" s="206"/>
      <c r="H123" s="206"/>
      <c r="I123" s="209"/>
      <c r="J123" s="210">
        <f>BK123</f>
        <v>0</v>
      </c>
      <c r="K123" s="206"/>
      <c r="L123" s="211"/>
      <c r="M123" s="212"/>
      <c r="N123" s="213"/>
      <c r="O123" s="213"/>
      <c r="P123" s="214">
        <f>SUM(P124:P143)</f>
        <v>0</v>
      </c>
      <c r="Q123" s="213"/>
      <c r="R123" s="214">
        <f>SUM(R124:R143)</f>
        <v>0</v>
      </c>
      <c r="S123" s="213"/>
      <c r="T123" s="215">
        <f>SUM(T124:T143)</f>
        <v>0</v>
      </c>
      <c r="U123" s="11"/>
      <c r="V123" s="11"/>
      <c r="W123" s="11"/>
      <c r="X123" s="11"/>
      <c r="Y123" s="11"/>
      <c r="Z123" s="11"/>
      <c r="AA123" s="11"/>
      <c r="AB123" s="11"/>
      <c r="AC123" s="11"/>
      <c r="AD123" s="11"/>
      <c r="AE123" s="11"/>
      <c r="AR123" s="216" t="s">
        <v>85</v>
      </c>
      <c r="AT123" s="217" t="s">
        <v>76</v>
      </c>
      <c r="AU123" s="217" t="s">
        <v>77</v>
      </c>
      <c r="AY123" s="216" t="s">
        <v>247</v>
      </c>
      <c r="BK123" s="218">
        <f>SUM(BK124:BK143)</f>
        <v>0</v>
      </c>
    </row>
    <row r="124" s="2" customFormat="1" ht="55.5" customHeight="1">
      <c r="A124" s="38"/>
      <c r="B124" s="39"/>
      <c r="C124" s="219" t="s">
        <v>85</v>
      </c>
      <c r="D124" s="219" t="s">
        <v>248</v>
      </c>
      <c r="E124" s="220" t="s">
        <v>85</v>
      </c>
      <c r="F124" s="221" t="s">
        <v>6869</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6870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3982</v>
      </c>
      <c r="G126" s="222" t="s">
        <v>398</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6871</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3983</v>
      </c>
      <c r="G128" s="222" t="s">
        <v>398</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6872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6873</v>
      </c>
      <c r="G130" s="222" t="s">
        <v>398</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6871</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6874</v>
      </c>
      <c r="G132" s="222" t="s">
        <v>398</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6871</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3985</v>
      </c>
      <c r="G134" s="222" t="s">
        <v>681</v>
      </c>
      <c r="H134" s="223">
        <v>226</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6871</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3986</v>
      </c>
      <c r="G136" s="222" t="s">
        <v>681</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6871</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3987</v>
      </c>
      <c r="G138" s="222" t="s">
        <v>681</v>
      </c>
      <c r="H138" s="223">
        <v>41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6871</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299</v>
      </c>
      <c r="F140" s="221" t="s">
        <v>3961</v>
      </c>
      <c r="G140" s="222" t="s">
        <v>681</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6871</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24.15" customHeight="1">
      <c r="A142" s="38"/>
      <c r="B142" s="39"/>
      <c r="C142" s="219" t="s">
        <v>279</v>
      </c>
      <c r="D142" s="219" t="s">
        <v>248</v>
      </c>
      <c r="E142" s="220" t="s">
        <v>279</v>
      </c>
      <c r="F142" s="221" t="s">
        <v>6875</v>
      </c>
      <c r="G142" s="222" t="s">
        <v>398</v>
      </c>
      <c r="H142" s="223">
        <v>3</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6871</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11" customFormat="1" ht="25.92" customHeight="1">
      <c r="A144" s="11"/>
      <c r="B144" s="205"/>
      <c r="C144" s="206"/>
      <c r="D144" s="207" t="s">
        <v>76</v>
      </c>
      <c r="E144" s="208" t="s">
        <v>3990</v>
      </c>
      <c r="F144" s="208" t="s">
        <v>3969</v>
      </c>
      <c r="G144" s="206"/>
      <c r="H144" s="206"/>
      <c r="I144" s="209"/>
      <c r="J144" s="210">
        <f>BK144</f>
        <v>0</v>
      </c>
      <c r="K144" s="206"/>
      <c r="L144" s="211"/>
      <c r="M144" s="212"/>
      <c r="N144" s="213"/>
      <c r="O144" s="213"/>
      <c r="P144" s="214">
        <f>SUM(P145:P182)</f>
        <v>0</v>
      </c>
      <c r="Q144" s="213"/>
      <c r="R144" s="214">
        <f>SUM(R145:R182)</f>
        <v>0</v>
      </c>
      <c r="S144" s="213"/>
      <c r="T144" s="215">
        <f>SUM(T145:T182)</f>
        <v>0</v>
      </c>
      <c r="U144" s="11"/>
      <c r="V144" s="11"/>
      <c r="W144" s="11"/>
      <c r="X144" s="11"/>
      <c r="Y144" s="11"/>
      <c r="Z144" s="11"/>
      <c r="AA144" s="11"/>
      <c r="AB144" s="11"/>
      <c r="AC144" s="11"/>
      <c r="AD144" s="11"/>
      <c r="AE144" s="11"/>
      <c r="AR144" s="216" t="s">
        <v>85</v>
      </c>
      <c r="AT144" s="217" t="s">
        <v>76</v>
      </c>
      <c r="AU144" s="217" t="s">
        <v>77</v>
      </c>
      <c r="AY144" s="216" t="s">
        <v>247</v>
      </c>
      <c r="BK144" s="218">
        <f>SUM(BK145:BK182)</f>
        <v>0</v>
      </c>
    </row>
    <row r="145" s="2" customFormat="1" ht="55.5" customHeight="1">
      <c r="A145" s="38"/>
      <c r="B145" s="39"/>
      <c r="C145" s="219" t="s">
        <v>305</v>
      </c>
      <c r="D145" s="219" t="s">
        <v>248</v>
      </c>
      <c r="E145" s="220" t="s">
        <v>85</v>
      </c>
      <c r="F145" s="221" t="s">
        <v>6869</v>
      </c>
      <c r="G145" s="222" t="s">
        <v>398</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6870</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37.8" customHeight="1">
      <c r="A147" s="38"/>
      <c r="B147" s="39"/>
      <c r="C147" s="219" t="s">
        <v>291</v>
      </c>
      <c r="D147" s="219" t="s">
        <v>248</v>
      </c>
      <c r="E147" s="220" t="s">
        <v>87</v>
      </c>
      <c r="F147" s="221" t="s">
        <v>3982</v>
      </c>
      <c r="G147" s="222" t="s">
        <v>398</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6871</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259</v>
      </c>
      <c r="F149" s="221" t="s">
        <v>3983</v>
      </c>
      <c r="G149" s="222" t="s">
        <v>398</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6872</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258</v>
      </c>
      <c r="F151" s="221" t="s">
        <v>6873</v>
      </c>
      <c r="G151" s="222" t="s">
        <v>398</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6871</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24.15" customHeight="1">
      <c r="A153" s="38"/>
      <c r="B153" s="39"/>
      <c r="C153" s="219" t="s">
        <v>8</v>
      </c>
      <c r="D153" s="219" t="s">
        <v>248</v>
      </c>
      <c r="E153" s="220" t="s">
        <v>275</v>
      </c>
      <c r="F153" s="221" t="s">
        <v>6874</v>
      </c>
      <c r="G153" s="222" t="s">
        <v>398</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6871</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262</v>
      </c>
      <c r="F155" s="221" t="s">
        <v>3985</v>
      </c>
      <c r="G155" s="222" t="s">
        <v>681</v>
      </c>
      <c r="H155" s="223">
        <v>226</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6871</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293</v>
      </c>
      <c r="F157" s="221" t="s">
        <v>3986</v>
      </c>
      <c r="G157" s="222" t="s">
        <v>681</v>
      </c>
      <c r="H157" s="223">
        <v>30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522</v>
      </c>
    </row>
    <row r="158" s="2" customFormat="1">
      <c r="A158" s="38"/>
      <c r="B158" s="39"/>
      <c r="C158" s="40"/>
      <c r="D158" s="232" t="s">
        <v>253</v>
      </c>
      <c r="E158" s="40"/>
      <c r="F158" s="233" t="s">
        <v>6871</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271</v>
      </c>
      <c r="F159" s="221" t="s">
        <v>3987</v>
      </c>
      <c r="G159" s="222" t="s">
        <v>681</v>
      </c>
      <c r="H159" s="223">
        <v>41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526</v>
      </c>
    </row>
    <row r="160" s="2" customFormat="1">
      <c r="A160" s="38"/>
      <c r="B160" s="39"/>
      <c r="C160" s="40"/>
      <c r="D160" s="232" t="s">
        <v>253</v>
      </c>
      <c r="E160" s="40"/>
      <c r="F160" s="233" t="s">
        <v>6871</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44.25" customHeight="1">
      <c r="A161" s="38"/>
      <c r="B161" s="39"/>
      <c r="C161" s="219" t="s">
        <v>528</v>
      </c>
      <c r="D161" s="219" t="s">
        <v>248</v>
      </c>
      <c r="E161" s="220" t="s">
        <v>299</v>
      </c>
      <c r="F161" s="221" t="s">
        <v>3961</v>
      </c>
      <c r="G161" s="222" t="s">
        <v>681</v>
      </c>
      <c r="H161" s="223">
        <v>15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531</v>
      </c>
    </row>
    <row r="162" s="2" customFormat="1">
      <c r="A162" s="38"/>
      <c r="B162" s="39"/>
      <c r="C162" s="40"/>
      <c r="D162" s="232" t="s">
        <v>253</v>
      </c>
      <c r="E162" s="40"/>
      <c r="F162" s="233" t="s">
        <v>6871</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37.8" customHeight="1">
      <c r="A163" s="38"/>
      <c r="B163" s="39"/>
      <c r="C163" s="219" t="s">
        <v>304</v>
      </c>
      <c r="D163" s="219" t="s">
        <v>248</v>
      </c>
      <c r="E163" s="220" t="s">
        <v>6876</v>
      </c>
      <c r="F163" s="221" t="s">
        <v>3993</v>
      </c>
      <c r="G163" s="222" t="s">
        <v>2451</v>
      </c>
      <c r="H163" s="223">
        <v>32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536</v>
      </c>
    </row>
    <row r="164" s="2" customFormat="1">
      <c r="A164" s="38"/>
      <c r="B164" s="39"/>
      <c r="C164" s="40"/>
      <c r="D164" s="232" t="s">
        <v>253</v>
      </c>
      <c r="E164" s="40"/>
      <c r="F164" s="233" t="s">
        <v>6871</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305</v>
      </c>
      <c r="F165" s="221" t="s">
        <v>6877</v>
      </c>
      <c r="G165" s="222" t="s">
        <v>398</v>
      </c>
      <c r="H165" s="223">
        <v>3</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541</v>
      </c>
    </row>
    <row r="166" s="2" customFormat="1">
      <c r="A166" s="38"/>
      <c r="B166" s="39"/>
      <c r="C166" s="40"/>
      <c r="D166" s="232" t="s">
        <v>253</v>
      </c>
      <c r="E166" s="40"/>
      <c r="F166" s="233" t="s">
        <v>6871</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291</v>
      </c>
      <c r="F167" s="221" t="s">
        <v>3970</v>
      </c>
      <c r="G167" s="222" t="s">
        <v>2451</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550</v>
      </c>
    </row>
    <row r="168" s="2" customFormat="1">
      <c r="A168" s="38"/>
      <c r="B168" s="39"/>
      <c r="C168" s="40"/>
      <c r="D168" s="232" t="s">
        <v>253</v>
      </c>
      <c r="E168" s="40"/>
      <c r="F168" s="233" t="s">
        <v>6871</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557</v>
      </c>
      <c r="D169" s="219" t="s">
        <v>248</v>
      </c>
      <c r="E169" s="220" t="s">
        <v>313</v>
      </c>
      <c r="F169" s="221" t="s">
        <v>3971</v>
      </c>
      <c r="G169" s="222" t="s">
        <v>2451</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6871</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296</v>
      </c>
      <c r="F171" s="221" t="s">
        <v>3972</v>
      </c>
      <c r="G171" s="222" t="s">
        <v>2451</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6871</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572</v>
      </c>
      <c r="D173" s="219" t="s">
        <v>248</v>
      </c>
      <c r="E173" s="220" t="s">
        <v>8</v>
      </c>
      <c r="F173" s="221" t="s">
        <v>3973</v>
      </c>
      <c r="G173" s="222" t="s">
        <v>2451</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6871</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264</v>
      </c>
      <c r="F175" s="221" t="s">
        <v>3974</v>
      </c>
      <c r="G175" s="222" t="s">
        <v>2451</v>
      </c>
      <c r="H175" s="223">
        <v>12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6871</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589</v>
      </c>
      <c r="D177" s="219" t="s">
        <v>248</v>
      </c>
      <c r="E177" s="220" t="s">
        <v>281</v>
      </c>
      <c r="F177" s="221" t="s">
        <v>3975</v>
      </c>
      <c r="G177" s="222" t="s">
        <v>2451</v>
      </c>
      <c r="H177" s="223">
        <v>16</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592</v>
      </c>
    </row>
    <row r="178" s="2" customFormat="1">
      <c r="A178" s="38"/>
      <c r="B178" s="39"/>
      <c r="C178" s="40"/>
      <c r="D178" s="232" t="s">
        <v>253</v>
      </c>
      <c r="E178" s="40"/>
      <c r="F178" s="233" t="s">
        <v>6871</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499</v>
      </c>
      <c r="D179" s="219" t="s">
        <v>248</v>
      </c>
      <c r="E179" s="220" t="s">
        <v>285</v>
      </c>
      <c r="F179" s="221" t="s">
        <v>3976</v>
      </c>
      <c r="G179" s="222" t="s">
        <v>2451</v>
      </c>
      <c r="H179" s="223">
        <v>8</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599</v>
      </c>
    </row>
    <row r="180" s="2" customFormat="1">
      <c r="A180" s="38"/>
      <c r="B180" s="39"/>
      <c r="C180" s="40"/>
      <c r="D180" s="232" t="s">
        <v>253</v>
      </c>
      <c r="E180" s="40"/>
      <c r="F180" s="233" t="s">
        <v>6871</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603</v>
      </c>
      <c r="D181" s="219" t="s">
        <v>248</v>
      </c>
      <c r="E181" s="220" t="s">
        <v>304</v>
      </c>
      <c r="F181" s="221" t="s">
        <v>3977</v>
      </c>
      <c r="G181" s="222" t="s">
        <v>2451</v>
      </c>
      <c r="H181" s="223">
        <v>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606</v>
      </c>
    </row>
    <row r="182" s="2" customFormat="1">
      <c r="A182" s="38"/>
      <c r="B182" s="39"/>
      <c r="C182" s="40"/>
      <c r="D182" s="232" t="s">
        <v>253</v>
      </c>
      <c r="E182" s="40"/>
      <c r="F182" s="233" t="s">
        <v>6871</v>
      </c>
      <c r="G182" s="40"/>
      <c r="H182" s="40"/>
      <c r="I182" s="234"/>
      <c r="J182" s="40"/>
      <c r="K182" s="40"/>
      <c r="L182" s="44"/>
      <c r="M182" s="283"/>
      <c r="N182" s="284"/>
      <c r="O182" s="239"/>
      <c r="P182" s="239"/>
      <c r="Q182" s="239"/>
      <c r="R182" s="239"/>
      <c r="S182" s="239"/>
      <c r="T182" s="285"/>
      <c r="U182" s="38"/>
      <c r="V182" s="38"/>
      <c r="W182" s="38"/>
      <c r="X182" s="38"/>
      <c r="Y182" s="38"/>
      <c r="Z182" s="38"/>
      <c r="AA182" s="38"/>
      <c r="AB182" s="38"/>
      <c r="AC182" s="38"/>
      <c r="AD182" s="38"/>
      <c r="AE182" s="38"/>
      <c r="AT182" s="17" t="s">
        <v>253</v>
      </c>
      <c r="AU182" s="17" t="s">
        <v>85</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JGIRF2kdPDUlgf4SwY+Dw+pY9miq//Rls9eB5Fcprk/wevCv8MC/llUZKGVJJiTMaVtsFRZ2AxiPAqJBByE4xQ==" hashValue="azgxG79J21UBnzArbDG1IvupQ9Yy9CaVqRAwh/aNIBJMsI9u/2JjJvLO7nYRGrIuNpClP9JWutkF3SDa+6sbSQ=="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6878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ROUND((SUM(BE122:BE174)),  2)</f>
        <v>0</v>
      </c>
      <c r="G35" s="38"/>
      <c r="H35" s="38"/>
      <c r="I35" s="164">
        <v>0.20999999999999999</v>
      </c>
      <c r="J35" s="163">
        <f>ROUND(((SUM(BE122:BE174))*I35),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ROUND((SUM(BF122:BF174)),  2)</f>
        <v>0</v>
      </c>
      <c r="G36" s="38"/>
      <c r="H36" s="38"/>
      <c r="I36" s="164">
        <v>0.14999999999999999</v>
      </c>
      <c r="J36" s="163">
        <f>ROUND(((SUM(BF122:BF174))*I36),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B05.3 -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3996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3997</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B05.3 -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3998</v>
      </c>
      <c r="F123" s="208" t="s">
        <v>3946</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62.7" customHeight="1">
      <c r="A124" s="38"/>
      <c r="B124" s="39"/>
      <c r="C124" s="219" t="s">
        <v>85</v>
      </c>
      <c r="D124" s="219" t="s">
        <v>248</v>
      </c>
      <c r="E124" s="220" t="s">
        <v>85</v>
      </c>
      <c r="F124" s="221" t="s">
        <v>3999</v>
      </c>
      <c r="G124" s="222" t="s">
        <v>398</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6879</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6880</v>
      </c>
      <c r="G126" s="222" t="s">
        <v>398</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6881</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6882</v>
      </c>
      <c r="G128" s="222" t="s">
        <v>398</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6883</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6884</v>
      </c>
      <c r="G130" s="222" t="s">
        <v>398</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6883</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6885</v>
      </c>
      <c r="G132" s="222" t="s">
        <v>398</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6883</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55.5" customHeight="1">
      <c r="A134" s="38"/>
      <c r="B134" s="39"/>
      <c r="C134" s="219" t="s">
        <v>262</v>
      </c>
      <c r="D134" s="219" t="s">
        <v>248</v>
      </c>
      <c r="E134" s="220" t="s">
        <v>262</v>
      </c>
      <c r="F134" s="221" t="s">
        <v>6886</v>
      </c>
      <c r="G134" s="222" t="s">
        <v>398</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6887</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6888</v>
      </c>
      <c r="G136" s="222" t="s">
        <v>398</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6883</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271</v>
      </c>
      <c r="F138" s="221" t="s">
        <v>4004</v>
      </c>
      <c r="G138" s="222" t="s">
        <v>398</v>
      </c>
      <c r="H138" s="223">
        <v>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6883</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4005</v>
      </c>
      <c r="F140" s="208" t="s">
        <v>3969</v>
      </c>
      <c r="G140" s="206"/>
      <c r="H140" s="206"/>
      <c r="I140" s="209"/>
      <c r="J140" s="210">
        <f>BK140</f>
        <v>0</v>
      </c>
      <c r="K140" s="206"/>
      <c r="L140" s="211"/>
      <c r="M140" s="212"/>
      <c r="N140" s="213"/>
      <c r="O140" s="213"/>
      <c r="P140" s="214">
        <f>SUM(P141:P174)</f>
        <v>0</v>
      </c>
      <c r="Q140" s="213"/>
      <c r="R140" s="214">
        <f>SUM(R141:R174)</f>
        <v>0</v>
      </c>
      <c r="S140" s="213"/>
      <c r="T140" s="215">
        <f>SUM(T141:T174)</f>
        <v>0</v>
      </c>
      <c r="U140" s="11"/>
      <c r="V140" s="11"/>
      <c r="W140" s="11"/>
      <c r="X140" s="11"/>
      <c r="Y140" s="11"/>
      <c r="Z140" s="11"/>
      <c r="AA140" s="11"/>
      <c r="AB140" s="11"/>
      <c r="AC140" s="11"/>
      <c r="AD140" s="11"/>
      <c r="AE140" s="11"/>
      <c r="AR140" s="216" t="s">
        <v>85</v>
      </c>
      <c r="AT140" s="217" t="s">
        <v>76</v>
      </c>
      <c r="AU140" s="217" t="s">
        <v>77</v>
      </c>
      <c r="AY140" s="216" t="s">
        <v>247</v>
      </c>
      <c r="BK140" s="218">
        <f>SUM(BK141:BK174)</f>
        <v>0</v>
      </c>
    </row>
    <row r="141" s="2" customFormat="1" ht="62.7" customHeight="1">
      <c r="A141" s="38"/>
      <c r="B141" s="39"/>
      <c r="C141" s="219" t="s">
        <v>299</v>
      </c>
      <c r="D141" s="219" t="s">
        <v>248</v>
      </c>
      <c r="E141" s="220" t="s">
        <v>85</v>
      </c>
      <c r="F141" s="221" t="s">
        <v>3999</v>
      </c>
      <c r="G141" s="222" t="s">
        <v>398</v>
      </c>
      <c r="H141" s="223">
        <v>6</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6879</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6880</v>
      </c>
      <c r="G143" s="222" t="s">
        <v>398</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6881</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259</v>
      </c>
      <c r="F145" s="221" t="s">
        <v>6882</v>
      </c>
      <c r="G145" s="222" t="s">
        <v>398</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6883</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1.75" customHeight="1">
      <c r="A147" s="38"/>
      <c r="B147" s="39"/>
      <c r="C147" s="219" t="s">
        <v>291</v>
      </c>
      <c r="D147" s="219" t="s">
        <v>248</v>
      </c>
      <c r="E147" s="220" t="s">
        <v>6889</v>
      </c>
      <c r="F147" s="221" t="s">
        <v>4003</v>
      </c>
      <c r="G147" s="222" t="s">
        <v>398</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6883</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6885</v>
      </c>
      <c r="G149" s="222" t="s">
        <v>398</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6883</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55.5" customHeight="1">
      <c r="A151" s="38"/>
      <c r="B151" s="39"/>
      <c r="C151" s="219" t="s">
        <v>296</v>
      </c>
      <c r="D151" s="219" t="s">
        <v>248</v>
      </c>
      <c r="E151" s="220" t="s">
        <v>262</v>
      </c>
      <c r="F151" s="221" t="s">
        <v>6886</v>
      </c>
      <c r="G151" s="222" t="s">
        <v>398</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6881</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293</v>
      </c>
      <c r="F153" s="221" t="s">
        <v>6888</v>
      </c>
      <c r="G153" s="222" t="s">
        <v>398</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6883</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1.75" customHeight="1">
      <c r="A155" s="38"/>
      <c r="B155" s="39"/>
      <c r="C155" s="219" t="s">
        <v>264</v>
      </c>
      <c r="D155" s="219" t="s">
        <v>248</v>
      </c>
      <c r="E155" s="220" t="s">
        <v>271</v>
      </c>
      <c r="F155" s="221" t="s">
        <v>4004</v>
      </c>
      <c r="G155" s="222" t="s">
        <v>398</v>
      </c>
      <c r="H155" s="223">
        <v>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6883</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299</v>
      </c>
      <c r="F157" s="221" t="s">
        <v>3994</v>
      </c>
      <c r="G157" s="222" t="s">
        <v>251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522</v>
      </c>
    </row>
    <row r="158" s="2" customFormat="1">
      <c r="A158" s="38"/>
      <c r="B158" s="39"/>
      <c r="C158" s="40"/>
      <c r="D158" s="232" t="s">
        <v>253</v>
      </c>
      <c r="E158" s="40"/>
      <c r="F158" s="233" t="s">
        <v>6883</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16.5" customHeight="1">
      <c r="A159" s="38"/>
      <c r="B159" s="39"/>
      <c r="C159" s="219" t="s">
        <v>285</v>
      </c>
      <c r="D159" s="219" t="s">
        <v>248</v>
      </c>
      <c r="E159" s="220" t="s">
        <v>279</v>
      </c>
      <c r="F159" s="221" t="s">
        <v>3970</v>
      </c>
      <c r="G159" s="222" t="s">
        <v>2451</v>
      </c>
      <c r="H159" s="223">
        <v>8</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526</v>
      </c>
    </row>
    <row r="160" s="2" customFormat="1">
      <c r="A160" s="38"/>
      <c r="B160" s="39"/>
      <c r="C160" s="40"/>
      <c r="D160" s="232" t="s">
        <v>253</v>
      </c>
      <c r="E160" s="40"/>
      <c r="F160" s="233" t="s">
        <v>6883</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528</v>
      </c>
      <c r="D161" s="219" t="s">
        <v>248</v>
      </c>
      <c r="E161" s="220" t="s">
        <v>305</v>
      </c>
      <c r="F161" s="221" t="s">
        <v>4007</v>
      </c>
      <c r="G161" s="222" t="s">
        <v>2451</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531</v>
      </c>
    </row>
    <row r="162" s="2" customFormat="1">
      <c r="A162" s="38"/>
      <c r="B162" s="39"/>
      <c r="C162" s="40"/>
      <c r="D162" s="232" t="s">
        <v>253</v>
      </c>
      <c r="E162" s="40"/>
      <c r="F162" s="233" t="s">
        <v>6883</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3972</v>
      </c>
      <c r="G163" s="222" t="s">
        <v>2451</v>
      </c>
      <c r="H163" s="223">
        <v>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536</v>
      </c>
    </row>
    <row r="164" s="2" customFormat="1">
      <c r="A164" s="38"/>
      <c r="B164" s="39"/>
      <c r="C164" s="40"/>
      <c r="D164" s="232" t="s">
        <v>253</v>
      </c>
      <c r="E164" s="40"/>
      <c r="F164" s="233" t="s">
        <v>6883</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3973</v>
      </c>
      <c r="G165" s="222" t="s">
        <v>2451</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541</v>
      </c>
    </row>
    <row r="166" s="2" customFormat="1">
      <c r="A166" s="38"/>
      <c r="B166" s="39"/>
      <c r="C166" s="40"/>
      <c r="D166" s="232" t="s">
        <v>253</v>
      </c>
      <c r="E166" s="40"/>
      <c r="F166" s="233" t="s">
        <v>6883</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3974</v>
      </c>
      <c r="G167" s="222" t="s">
        <v>2451</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550</v>
      </c>
    </row>
    <row r="168" s="2" customFormat="1">
      <c r="A168" s="38"/>
      <c r="B168" s="39"/>
      <c r="C168" s="40"/>
      <c r="D168" s="232" t="s">
        <v>253</v>
      </c>
      <c r="E168" s="40"/>
      <c r="F168" s="233" t="s">
        <v>6883</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557</v>
      </c>
      <c r="D169" s="219" t="s">
        <v>248</v>
      </c>
      <c r="E169" s="220" t="s">
        <v>8</v>
      </c>
      <c r="F169" s="221" t="s">
        <v>3975</v>
      </c>
      <c r="G169" s="222" t="s">
        <v>2451</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6883</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24.15" customHeight="1">
      <c r="A171" s="38"/>
      <c r="B171" s="39"/>
      <c r="C171" s="219" t="s">
        <v>311</v>
      </c>
      <c r="D171" s="219" t="s">
        <v>248</v>
      </c>
      <c r="E171" s="220" t="s">
        <v>264</v>
      </c>
      <c r="F171" s="221" t="s">
        <v>3976</v>
      </c>
      <c r="G171" s="222" t="s">
        <v>2451</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6883</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572</v>
      </c>
      <c r="D173" s="219" t="s">
        <v>248</v>
      </c>
      <c r="E173" s="220" t="s">
        <v>285</v>
      </c>
      <c r="F173" s="221" t="s">
        <v>3977</v>
      </c>
      <c r="G173" s="222" t="s">
        <v>2451</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6883</v>
      </c>
      <c r="G174" s="40"/>
      <c r="H174" s="40"/>
      <c r="I174" s="234"/>
      <c r="J174" s="40"/>
      <c r="K174" s="40"/>
      <c r="L174" s="44"/>
      <c r="M174" s="283"/>
      <c r="N174" s="284"/>
      <c r="O174" s="239"/>
      <c r="P174" s="239"/>
      <c r="Q174" s="239"/>
      <c r="R174" s="239"/>
      <c r="S174" s="239"/>
      <c r="T174" s="285"/>
      <c r="U174" s="38"/>
      <c r="V174" s="38"/>
      <c r="W174" s="38"/>
      <c r="X174" s="38"/>
      <c r="Y174" s="38"/>
      <c r="Z174" s="38"/>
      <c r="AA174" s="38"/>
      <c r="AB174" s="38"/>
      <c r="AC174" s="38"/>
      <c r="AD174" s="38"/>
      <c r="AE174" s="38"/>
      <c r="AT174" s="17" t="s">
        <v>253</v>
      </c>
      <c r="AU174" s="17" t="s">
        <v>85</v>
      </c>
    </row>
    <row r="175" s="2" customFormat="1" ht="6.96" customHeight="1">
      <c r="A175" s="38"/>
      <c r="B175" s="66"/>
      <c r="C175" s="67"/>
      <c r="D175" s="67"/>
      <c r="E175" s="67"/>
      <c r="F175" s="67"/>
      <c r="G175" s="67"/>
      <c r="H175" s="67"/>
      <c r="I175" s="67"/>
      <c r="J175" s="67"/>
      <c r="K175" s="67"/>
      <c r="L175" s="44"/>
      <c r="M175" s="38"/>
      <c r="O175" s="38"/>
      <c r="P175" s="38"/>
      <c r="Q175" s="38"/>
      <c r="R175" s="38"/>
      <c r="S175" s="38"/>
      <c r="T175" s="38"/>
      <c r="U175" s="38"/>
      <c r="V175" s="38"/>
      <c r="W175" s="38"/>
      <c r="X175" s="38"/>
      <c r="Y175" s="38"/>
      <c r="Z175" s="38"/>
      <c r="AA175" s="38"/>
      <c r="AB175" s="38"/>
      <c r="AC175" s="38"/>
      <c r="AD175" s="38"/>
      <c r="AE175" s="38"/>
    </row>
  </sheetData>
  <sheetProtection sheet="1" autoFilter="0" formatColumns="0" formatRows="0" objects="1" scenarios="1" spinCount="100000" saltValue="iXNoFHyoTJrZLAl54jeYvH9BfxQw2kpkx4PUPAMjPZ+CFhcnX4c5p4oGzhJORK5gvVeVMuRsjpqoeUQTmQi15g==" hashValue="YeO6jYpMee3i+rmpKIuB5rXkZ1KCdo/zx6j0j7zHpNJuI2WrEzf/FCP87vkzeNzqerw4Q4W3dIw7ZnJSxLjWzg==" algorithmName="SHA-512" password="CC35"/>
  <autoFilter ref="C121:K17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6890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ROUND((SUM(BE122:BE348)),  2)</f>
        <v>0</v>
      </c>
      <c r="G35" s="38"/>
      <c r="H35" s="38"/>
      <c r="I35" s="164">
        <v>0.20999999999999999</v>
      </c>
      <c r="J35" s="163">
        <f>ROUND(((SUM(BE122:BE348))*I35),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ROUND((SUM(BF122:BF348)),  2)</f>
        <v>0</v>
      </c>
      <c r="G36" s="38"/>
      <c r="H36" s="38"/>
      <c r="I36" s="164">
        <v>0.14999999999999999</v>
      </c>
      <c r="J36" s="163">
        <f>ROUND(((SUM(BF122:BF348))*I36),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ROUND((SUM(BG122:BG348)),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ROUND((SUM(BH122:BH348)),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ROUND((SUM(BI122:BI348)),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4009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4010</v>
      </c>
      <c r="E100" s="191"/>
      <c r="F100" s="191"/>
      <c r="G100" s="191"/>
      <c r="H100" s="191"/>
      <c r="I100" s="191"/>
      <c r="J100" s="192">
        <f>J222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P123+P222</f>
        <v>0</v>
      </c>
      <c r="Q122" s="104"/>
      <c r="R122" s="202">
        <f>R123+R222</f>
        <v>0</v>
      </c>
      <c r="S122" s="104"/>
      <c r="T122" s="203">
        <f>T123+T222</f>
        <v>0</v>
      </c>
      <c r="U122" s="38"/>
      <c r="V122" s="38"/>
      <c r="W122" s="38"/>
      <c r="X122" s="38"/>
      <c r="Y122" s="38"/>
      <c r="Z122" s="38"/>
      <c r="AA122" s="38"/>
      <c r="AB122" s="38"/>
      <c r="AC122" s="38"/>
      <c r="AD122" s="38"/>
      <c r="AE122" s="38"/>
      <c r="AT122" s="17" t="s">
        <v>76</v>
      </c>
      <c r="AU122" s="17" t="s">
        <v>229</v>
      </c>
      <c r="BK122" s="204">
        <f>BK123+BK222</f>
        <v>0</v>
      </c>
    </row>
    <row r="123" s="11" customFormat="1" ht="25.92" customHeight="1">
      <c r="A123" s="11"/>
      <c r="B123" s="205"/>
      <c r="C123" s="206"/>
      <c r="D123" s="207" t="s">
        <v>76</v>
      </c>
      <c r="E123" s="208" t="s">
        <v>4011</v>
      </c>
      <c r="F123" s="208" t="s">
        <v>3946</v>
      </c>
      <c r="G123" s="206"/>
      <c r="H123" s="206"/>
      <c r="I123" s="209"/>
      <c r="J123" s="210">
        <f>BK123</f>
        <v>0</v>
      </c>
      <c r="K123" s="206"/>
      <c r="L123" s="211"/>
      <c r="M123" s="212"/>
      <c r="N123" s="213"/>
      <c r="O123" s="213"/>
      <c r="P123" s="214">
        <f>SUM(P124:P221)</f>
        <v>0</v>
      </c>
      <c r="Q123" s="213"/>
      <c r="R123" s="214">
        <f>SUM(R124:R221)</f>
        <v>0</v>
      </c>
      <c r="S123" s="213"/>
      <c r="T123" s="215">
        <f>SUM(T124:T221)</f>
        <v>0</v>
      </c>
      <c r="U123" s="11"/>
      <c r="V123" s="11"/>
      <c r="W123" s="11"/>
      <c r="X123" s="11"/>
      <c r="Y123" s="11"/>
      <c r="Z123" s="11"/>
      <c r="AA123" s="11"/>
      <c r="AB123" s="11"/>
      <c r="AC123" s="11"/>
      <c r="AD123" s="11"/>
      <c r="AE123" s="11"/>
      <c r="AR123" s="216" t="s">
        <v>85</v>
      </c>
      <c r="AT123" s="217" t="s">
        <v>76</v>
      </c>
      <c r="AU123" s="217" t="s">
        <v>77</v>
      </c>
      <c r="AY123" s="216" t="s">
        <v>247</v>
      </c>
      <c r="BK123" s="218">
        <f>SUM(BK124:BK221)</f>
        <v>0</v>
      </c>
    </row>
    <row r="124" s="2" customFormat="1" ht="24.15" customHeight="1">
      <c r="A124" s="38"/>
      <c r="B124" s="39"/>
      <c r="C124" s="219" t="s">
        <v>85</v>
      </c>
      <c r="D124" s="219" t="s">
        <v>248</v>
      </c>
      <c r="E124" s="220" t="s">
        <v>85</v>
      </c>
      <c r="F124" s="221" t="s">
        <v>6891</v>
      </c>
      <c r="G124" s="222" t="s">
        <v>398</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6892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6893</v>
      </c>
      <c r="G126" s="222" t="s">
        <v>398</v>
      </c>
      <c r="H126" s="223">
        <v>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6892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6894</v>
      </c>
      <c r="G128" s="222" t="s">
        <v>398</v>
      </c>
      <c r="H128" s="223">
        <v>5</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6892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6895</v>
      </c>
      <c r="G130" s="222" t="s">
        <v>398</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6892</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6896</v>
      </c>
      <c r="G132" s="222" t="s">
        <v>398</v>
      </c>
      <c r="H132" s="223">
        <v>13</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6892</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6897</v>
      </c>
      <c r="G134" s="222" t="s">
        <v>398</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6892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4012</v>
      </c>
      <c r="G136" s="222" t="s">
        <v>681</v>
      </c>
      <c r="H136" s="223">
        <v>13580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6892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6898</v>
      </c>
      <c r="G138" s="222" t="s">
        <v>681</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6892</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37.8" customHeight="1">
      <c r="A140" s="38"/>
      <c r="B140" s="39"/>
      <c r="C140" s="219" t="s">
        <v>299</v>
      </c>
      <c r="D140" s="219" t="s">
        <v>248</v>
      </c>
      <c r="E140" s="220" t="s">
        <v>299</v>
      </c>
      <c r="F140" s="221" t="s">
        <v>4013</v>
      </c>
      <c r="G140" s="222" t="s">
        <v>398</v>
      </c>
      <c r="H140" s="223">
        <v>32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6892</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37.8" customHeight="1">
      <c r="A142" s="38"/>
      <c r="B142" s="39"/>
      <c r="C142" s="219" t="s">
        <v>279</v>
      </c>
      <c r="D142" s="219" t="s">
        <v>248</v>
      </c>
      <c r="E142" s="220" t="s">
        <v>279</v>
      </c>
      <c r="F142" s="221" t="s">
        <v>4014</v>
      </c>
      <c r="G142" s="222" t="s">
        <v>398</v>
      </c>
      <c r="H142" s="223">
        <v>167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6892</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37.8" customHeight="1">
      <c r="A144" s="38"/>
      <c r="B144" s="39"/>
      <c r="C144" s="219" t="s">
        <v>305</v>
      </c>
      <c r="D144" s="219" t="s">
        <v>248</v>
      </c>
      <c r="E144" s="220" t="s">
        <v>305</v>
      </c>
      <c r="F144" s="221" t="s">
        <v>4015</v>
      </c>
      <c r="G144" s="222" t="s">
        <v>398</v>
      </c>
      <c r="H144" s="223">
        <v>18</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6892</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24.15" customHeight="1">
      <c r="A146" s="38"/>
      <c r="B146" s="39"/>
      <c r="C146" s="219" t="s">
        <v>291</v>
      </c>
      <c r="D146" s="219" t="s">
        <v>248</v>
      </c>
      <c r="E146" s="220" t="s">
        <v>291</v>
      </c>
      <c r="F146" s="221" t="s">
        <v>4016</v>
      </c>
      <c r="G146" s="222" t="s">
        <v>398</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6892</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4017</v>
      </c>
      <c r="G148" s="222" t="s">
        <v>398</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6892</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6899</v>
      </c>
      <c r="G150" s="222" t="s">
        <v>398</v>
      </c>
      <c r="H150" s="223">
        <v>22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499</v>
      </c>
    </row>
    <row r="151" s="2" customFormat="1">
      <c r="A151" s="38"/>
      <c r="B151" s="39"/>
      <c r="C151" s="40"/>
      <c r="D151" s="232" t="s">
        <v>253</v>
      </c>
      <c r="E151" s="40"/>
      <c r="F151" s="233" t="s">
        <v>6892</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6900</v>
      </c>
      <c r="G152" s="222" t="s">
        <v>398</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508</v>
      </c>
    </row>
    <row r="153" s="2" customFormat="1">
      <c r="A153" s="38"/>
      <c r="B153" s="39"/>
      <c r="C153" s="40"/>
      <c r="D153" s="232" t="s">
        <v>253</v>
      </c>
      <c r="E153" s="40"/>
      <c r="F153" s="233" t="s">
        <v>6892</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6901</v>
      </c>
      <c r="G154" s="222" t="s">
        <v>398</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513</v>
      </c>
    </row>
    <row r="155" s="2" customFormat="1">
      <c r="A155" s="38"/>
      <c r="B155" s="39"/>
      <c r="C155" s="40"/>
      <c r="D155" s="232" t="s">
        <v>253</v>
      </c>
      <c r="E155" s="40"/>
      <c r="F155" s="233" t="s">
        <v>6892</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6902</v>
      </c>
      <c r="G156" s="222" t="s">
        <v>398</v>
      </c>
      <c r="H156" s="223">
        <v>24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522</v>
      </c>
    </row>
    <row r="157" s="2" customFormat="1">
      <c r="A157" s="38"/>
      <c r="B157" s="39"/>
      <c r="C157" s="40"/>
      <c r="D157" s="232" t="s">
        <v>253</v>
      </c>
      <c r="E157" s="40"/>
      <c r="F157" s="233" t="s">
        <v>6892</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16.5" customHeight="1">
      <c r="A158" s="38"/>
      <c r="B158" s="39"/>
      <c r="C158" s="219" t="s">
        <v>285</v>
      </c>
      <c r="D158" s="219" t="s">
        <v>248</v>
      </c>
      <c r="E158" s="220" t="s">
        <v>285</v>
      </c>
      <c r="F158" s="221" t="s">
        <v>4018</v>
      </c>
      <c r="G158" s="222" t="s">
        <v>398</v>
      </c>
      <c r="H158" s="223">
        <v>280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526</v>
      </c>
    </row>
    <row r="159" s="2" customFormat="1">
      <c r="A159" s="38"/>
      <c r="B159" s="39"/>
      <c r="C159" s="40"/>
      <c r="D159" s="232" t="s">
        <v>253</v>
      </c>
      <c r="E159" s="40"/>
      <c r="F159" s="233" t="s">
        <v>6892</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528</v>
      </c>
      <c r="D160" s="219" t="s">
        <v>248</v>
      </c>
      <c r="E160" s="220" t="s">
        <v>528</v>
      </c>
      <c r="F160" s="221" t="s">
        <v>4019</v>
      </c>
      <c r="G160" s="222" t="s">
        <v>398</v>
      </c>
      <c r="H160" s="223">
        <v>280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531</v>
      </c>
    </row>
    <row r="161" s="2" customFormat="1">
      <c r="A161" s="38"/>
      <c r="B161" s="39"/>
      <c r="C161" s="40"/>
      <c r="D161" s="232" t="s">
        <v>253</v>
      </c>
      <c r="E161" s="40"/>
      <c r="F161" s="233" t="s">
        <v>6892</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16.5" customHeight="1">
      <c r="A162" s="38"/>
      <c r="B162" s="39"/>
      <c r="C162" s="219" t="s">
        <v>304</v>
      </c>
      <c r="D162" s="219" t="s">
        <v>248</v>
      </c>
      <c r="E162" s="220" t="s">
        <v>304</v>
      </c>
      <c r="F162" s="221" t="s">
        <v>4020</v>
      </c>
      <c r="G162" s="222" t="s">
        <v>398</v>
      </c>
      <c r="H162" s="223">
        <v>50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536</v>
      </c>
    </row>
    <row r="163" s="2" customFormat="1">
      <c r="A163" s="38"/>
      <c r="B163" s="39"/>
      <c r="C163" s="40"/>
      <c r="D163" s="232" t="s">
        <v>253</v>
      </c>
      <c r="E163" s="40"/>
      <c r="F163" s="233" t="s">
        <v>6892</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6903</v>
      </c>
      <c r="G164" s="222" t="s">
        <v>398</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541</v>
      </c>
    </row>
    <row r="165" s="2" customFormat="1">
      <c r="A165" s="38"/>
      <c r="B165" s="39"/>
      <c r="C165" s="40"/>
      <c r="D165" s="232" t="s">
        <v>253</v>
      </c>
      <c r="E165" s="40"/>
      <c r="F165" s="233" t="s">
        <v>6892</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1.75" customHeight="1">
      <c r="A166" s="38"/>
      <c r="B166" s="39"/>
      <c r="C166" s="219" t="s">
        <v>308</v>
      </c>
      <c r="D166" s="219" t="s">
        <v>248</v>
      </c>
      <c r="E166" s="220" t="s">
        <v>308</v>
      </c>
      <c r="F166" s="221" t="s">
        <v>6904</v>
      </c>
      <c r="G166" s="222" t="s">
        <v>398</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550</v>
      </c>
    </row>
    <row r="167" s="2" customFormat="1">
      <c r="A167" s="38"/>
      <c r="B167" s="39"/>
      <c r="C167" s="40"/>
      <c r="D167" s="232" t="s">
        <v>253</v>
      </c>
      <c r="E167" s="40"/>
      <c r="F167" s="233" t="s">
        <v>6892</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557</v>
      </c>
      <c r="D168" s="219" t="s">
        <v>248</v>
      </c>
      <c r="E168" s="220" t="s">
        <v>557</v>
      </c>
      <c r="F168" s="221" t="s">
        <v>6905</v>
      </c>
      <c r="G168" s="222" t="s">
        <v>398</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560</v>
      </c>
    </row>
    <row r="169" s="2" customFormat="1">
      <c r="A169" s="38"/>
      <c r="B169" s="39"/>
      <c r="C169" s="40"/>
      <c r="D169" s="232" t="s">
        <v>253</v>
      </c>
      <c r="E169" s="40"/>
      <c r="F169" s="233" t="s">
        <v>6892</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44.25" customHeight="1">
      <c r="A170" s="38"/>
      <c r="B170" s="39"/>
      <c r="C170" s="219" t="s">
        <v>311</v>
      </c>
      <c r="D170" s="219" t="s">
        <v>248</v>
      </c>
      <c r="E170" s="220" t="s">
        <v>311</v>
      </c>
      <c r="F170" s="221" t="s">
        <v>6906</v>
      </c>
      <c r="G170" s="222" t="s">
        <v>398</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566</v>
      </c>
    </row>
    <row r="171" s="2" customFormat="1">
      <c r="A171" s="38"/>
      <c r="B171" s="39"/>
      <c r="C171" s="40"/>
      <c r="D171" s="232" t="s">
        <v>253</v>
      </c>
      <c r="E171" s="40"/>
      <c r="F171" s="233" t="s">
        <v>6892</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44.25" customHeight="1">
      <c r="A172" s="38"/>
      <c r="B172" s="39"/>
      <c r="C172" s="219" t="s">
        <v>572</v>
      </c>
      <c r="D172" s="219" t="s">
        <v>248</v>
      </c>
      <c r="E172" s="220" t="s">
        <v>572</v>
      </c>
      <c r="F172" s="221" t="s">
        <v>3961</v>
      </c>
      <c r="G172" s="222" t="s">
        <v>681</v>
      </c>
      <c r="H172" s="223">
        <v>150</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575</v>
      </c>
    </row>
    <row r="173" s="2" customFormat="1">
      <c r="A173" s="38"/>
      <c r="B173" s="39"/>
      <c r="C173" s="40"/>
      <c r="D173" s="232" t="s">
        <v>253</v>
      </c>
      <c r="E173" s="40"/>
      <c r="F173" s="233" t="s">
        <v>6892</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2" customFormat="1" ht="16.5" customHeight="1">
      <c r="A174" s="38"/>
      <c r="B174" s="39"/>
      <c r="C174" s="219" t="s">
        <v>316</v>
      </c>
      <c r="D174" s="219" t="s">
        <v>248</v>
      </c>
      <c r="E174" s="220" t="s">
        <v>316</v>
      </c>
      <c r="F174" s="221" t="s">
        <v>6907</v>
      </c>
      <c r="G174" s="222" t="s">
        <v>681</v>
      </c>
      <c r="H174" s="223">
        <v>130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582</v>
      </c>
    </row>
    <row r="175" s="2" customFormat="1">
      <c r="A175" s="38"/>
      <c r="B175" s="39"/>
      <c r="C175" s="40"/>
      <c r="D175" s="232" t="s">
        <v>253</v>
      </c>
      <c r="E175" s="40"/>
      <c r="F175" s="233" t="s">
        <v>6892</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24.15" customHeight="1">
      <c r="A176" s="38"/>
      <c r="B176" s="39"/>
      <c r="C176" s="219" t="s">
        <v>589</v>
      </c>
      <c r="D176" s="219" t="s">
        <v>248</v>
      </c>
      <c r="E176" s="220" t="s">
        <v>589</v>
      </c>
      <c r="F176" s="221" t="s">
        <v>6908</v>
      </c>
      <c r="G176" s="222" t="s">
        <v>398</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592</v>
      </c>
    </row>
    <row r="177" s="2" customFormat="1">
      <c r="A177" s="38"/>
      <c r="B177" s="39"/>
      <c r="C177" s="40"/>
      <c r="D177" s="232" t="s">
        <v>253</v>
      </c>
      <c r="E177" s="40"/>
      <c r="F177" s="233" t="s">
        <v>6892</v>
      </c>
      <c r="G177" s="40"/>
      <c r="H177" s="40"/>
      <c r="I177" s="234"/>
      <c r="J177" s="40"/>
      <c r="K177" s="40"/>
      <c r="L177" s="44"/>
      <c r="M177" s="235"/>
      <c r="N177" s="236"/>
      <c r="O177" s="91"/>
      <c r="P177" s="91"/>
      <c r="Q177" s="91"/>
      <c r="R177" s="91"/>
      <c r="S177" s="91"/>
      <c r="T177" s="92"/>
      <c r="U177" s="38"/>
      <c r="V177" s="38"/>
      <c r="W177" s="38"/>
      <c r="X177" s="38"/>
      <c r="Y177" s="38"/>
      <c r="Z177" s="38"/>
      <c r="AA177" s="38"/>
      <c r="AB177" s="38"/>
      <c r="AC177" s="38"/>
      <c r="AD177" s="38"/>
      <c r="AE177" s="38"/>
      <c r="AT177" s="17" t="s">
        <v>253</v>
      </c>
      <c r="AU177" s="17" t="s">
        <v>85</v>
      </c>
    </row>
    <row r="178" s="2" customFormat="1" ht="24.15" customHeight="1">
      <c r="A178" s="38"/>
      <c r="B178" s="39"/>
      <c r="C178" s="219" t="s">
        <v>499</v>
      </c>
      <c r="D178" s="219" t="s">
        <v>248</v>
      </c>
      <c r="E178" s="220" t="s">
        <v>499</v>
      </c>
      <c r="F178" s="221" t="s">
        <v>6909</v>
      </c>
      <c r="G178" s="222" t="s">
        <v>681</v>
      </c>
      <c r="H178" s="223">
        <v>97</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599</v>
      </c>
    </row>
    <row r="179" s="2" customFormat="1">
      <c r="A179" s="38"/>
      <c r="B179" s="39"/>
      <c r="C179" s="40"/>
      <c r="D179" s="232" t="s">
        <v>253</v>
      </c>
      <c r="E179" s="40"/>
      <c r="F179" s="233" t="s">
        <v>6892</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2" customFormat="1" ht="16.5" customHeight="1">
      <c r="A180" s="38"/>
      <c r="B180" s="39"/>
      <c r="C180" s="219" t="s">
        <v>603</v>
      </c>
      <c r="D180" s="219" t="s">
        <v>248</v>
      </c>
      <c r="E180" s="220" t="s">
        <v>603</v>
      </c>
      <c r="F180" s="221" t="s">
        <v>6910</v>
      </c>
      <c r="G180" s="222" t="s">
        <v>681</v>
      </c>
      <c r="H180" s="223">
        <v>40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606</v>
      </c>
    </row>
    <row r="181" s="2" customFormat="1">
      <c r="A181" s="38"/>
      <c r="B181" s="39"/>
      <c r="C181" s="40"/>
      <c r="D181" s="232" t="s">
        <v>253</v>
      </c>
      <c r="E181" s="40"/>
      <c r="F181" s="233" t="s">
        <v>6892</v>
      </c>
      <c r="G181" s="40"/>
      <c r="H181" s="40"/>
      <c r="I181" s="234"/>
      <c r="J181" s="40"/>
      <c r="K181" s="40"/>
      <c r="L181" s="44"/>
      <c r="M181" s="235"/>
      <c r="N181" s="236"/>
      <c r="O181" s="91"/>
      <c r="P181" s="91"/>
      <c r="Q181" s="91"/>
      <c r="R181" s="91"/>
      <c r="S181" s="91"/>
      <c r="T181" s="92"/>
      <c r="U181" s="38"/>
      <c r="V181" s="38"/>
      <c r="W181" s="38"/>
      <c r="X181" s="38"/>
      <c r="Y181" s="38"/>
      <c r="Z181" s="38"/>
      <c r="AA181" s="38"/>
      <c r="AB181" s="38"/>
      <c r="AC181" s="38"/>
      <c r="AD181" s="38"/>
      <c r="AE181" s="38"/>
      <c r="AT181" s="17" t="s">
        <v>253</v>
      </c>
      <c r="AU181" s="17" t="s">
        <v>85</v>
      </c>
    </row>
    <row r="182" s="2" customFormat="1" ht="33" customHeight="1">
      <c r="A182" s="38"/>
      <c r="B182" s="39"/>
      <c r="C182" s="219" t="s">
        <v>508</v>
      </c>
      <c r="D182" s="219" t="s">
        <v>248</v>
      </c>
      <c r="E182" s="220" t="s">
        <v>508</v>
      </c>
      <c r="F182" s="221" t="s">
        <v>4022</v>
      </c>
      <c r="G182" s="222" t="s">
        <v>681</v>
      </c>
      <c r="H182" s="223">
        <v>12</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612</v>
      </c>
    </row>
    <row r="183" s="2" customFormat="1">
      <c r="A183" s="38"/>
      <c r="B183" s="39"/>
      <c r="C183" s="40"/>
      <c r="D183" s="232" t="s">
        <v>253</v>
      </c>
      <c r="E183" s="40"/>
      <c r="F183" s="233" t="s">
        <v>6892</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2" customFormat="1" ht="33" customHeight="1">
      <c r="A184" s="38"/>
      <c r="B184" s="39"/>
      <c r="C184" s="219" t="s">
        <v>616</v>
      </c>
      <c r="D184" s="219" t="s">
        <v>248</v>
      </c>
      <c r="E184" s="220" t="s">
        <v>616</v>
      </c>
      <c r="F184" s="221" t="s">
        <v>4023</v>
      </c>
      <c r="G184" s="222" t="s">
        <v>681</v>
      </c>
      <c r="H184" s="223">
        <v>17</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619</v>
      </c>
    </row>
    <row r="185" s="2" customFormat="1">
      <c r="A185" s="38"/>
      <c r="B185" s="39"/>
      <c r="C185" s="40"/>
      <c r="D185" s="232" t="s">
        <v>253</v>
      </c>
      <c r="E185" s="40"/>
      <c r="F185" s="233" t="s">
        <v>6892</v>
      </c>
      <c r="G185" s="40"/>
      <c r="H185" s="40"/>
      <c r="I185" s="234"/>
      <c r="J185" s="40"/>
      <c r="K185" s="40"/>
      <c r="L185" s="44"/>
      <c r="M185" s="235"/>
      <c r="N185" s="236"/>
      <c r="O185" s="91"/>
      <c r="P185" s="91"/>
      <c r="Q185" s="91"/>
      <c r="R185" s="91"/>
      <c r="S185" s="91"/>
      <c r="T185" s="92"/>
      <c r="U185" s="38"/>
      <c r="V185" s="38"/>
      <c r="W185" s="38"/>
      <c r="X185" s="38"/>
      <c r="Y185" s="38"/>
      <c r="Z185" s="38"/>
      <c r="AA185" s="38"/>
      <c r="AB185" s="38"/>
      <c r="AC185" s="38"/>
      <c r="AD185" s="38"/>
      <c r="AE185" s="38"/>
      <c r="AT185" s="17" t="s">
        <v>253</v>
      </c>
      <c r="AU185" s="17" t="s">
        <v>85</v>
      </c>
    </row>
    <row r="186" s="2" customFormat="1" ht="37.8" customHeight="1">
      <c r="A186" s="38"/>
      <c r="B186" s="39"/>
      <c r="C186" s="219" t="s">
        <v>513</v>
      </c>
      <c r="D186" s="219" t="s">
        <v>248</v>
      </c>
      <c r="E186" s="220" t="s">
        <v>513</v>
      </c>
      <c r="F186" s="221" t="s">
        <v>6911</v>
      </c>
      <c r="G186" s="222" t="s">
        <v>681</v>
      </c>
      <c r="H186" s="223">
        <v>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624</v>
      </c>
    </row>
    <row r="187" s="2" customFormat="1">
      <c r="A187" s="38"/>
      <c r="B187" s="39"/>
      <c r="C187" s="40"/>
      <c r="D187" s="232" t="s">
        <v>253</v>
      </c>
      <c r="E187" s="40"/>
      <c r="F187" s="233" t="s">
        <v>6892</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2" customFormat="1" ht="37.8" customHeight="1">
      <c r="A188" s="38"/>
      <c r="B188" s="39"/>
      <c r="C188" s="219" t="s">
        <v>627</v>
      </c>
      <c r="D188" s="219" t="s">
        <v>248</v>
      </c>
      <c r="E188" s="220" t="s">
        <v>627</v>
      </c>
      <c r="F188" s="221" t="s">
        <v>6912</v>
      </c>
      <c r="G188" s="222" t="s">
        <v>681</v>
      </c>
      <c r="H188" s="223">
        <v>12</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630</v>
      </c>
    </row>
    <row r="189" s="2" customFormat="1">
      <c r="A189" s="38"/>
      <c r="B189" s="39"/>
      <c r="C189" s="40"/>
      <c r="D189" s="232" t="s">
        <v>253</v>
      </c>
      <c r="E189" s="40"/>
      <c r="F189" s="233" t="s">
        <v>6892</v>
      </c>
      <c r="G189" s="40"/>
      <c r="H189" s="40"/>
      <c r="I189" s="234"/>
      <c r="J189" s="40"/>
      <c r="K189" s="40"/>
      <c r="L189" s="44"/>
      <c r="M189" s="235"/>
      <c r="N189" s="236"/>
      <c r="O189" s="91"/>
      <c r="P189" s="91"/>
      <c r="Q189" s="91"/>
      <c r="R189" s="91"/>
      <c r="S189" s="91"/>
      <c r="T189" s="92"/>
      <c r="U189" s="38"/>
      <c r="V189" s="38"/>
      <c r="W189" s="38"/>
      <c r="X189" s="38"/>
      <c r="Y189" s="38"/>
      <c r="Z189" s="38"/>
      <c r="AA189" s="38"/>
      <c r="AB189" s="38"/>
      <c r="AC189" s="38"/>
      <c r="AD189" s="38"/>
      <c r="AE189" s="38"/>
      <c r="AT189" s="17" t="s">
        <v>253</v>
      </c>
      <c r="AU189" s="17" t="s">
        <v>85</v>
      </c>
    </row>
    <row r="190" s="2" customFormat="1" ht="44.25" customHeight="1">
      <c r="A190" s="38"/>
      <c r="B190" s="39"/>
      <c r="C190" s="219" t="s">
        <v>522</v>
      </c>
      <c r="D190" s="219" t="s">
        <v>248</v>
      </c>
      <c r="E190" s="220" t="s">
        <v>522</v>
      </c>
      <c r="F190" s="221" t="s">
        <v>4024</v>
      </c>
      <c r="G190" s="222" t="s">
        <v>681</v>
      </c>
      <c r="H190" s="223">
        <v>55</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634</v>
      </c>
    </row>
    <row r="191" s="2" customFormat="1">
      <c r="A191" s="38"/>
      <c r="B191" s="39"/>
      <c r="C191" s="40"/>
      <c r="D191" s="232" t="s">
        <v>253</v>
      </c>
      <c r="E191" s="40"/>
      <c r="F191" s="233" t="s">
        <v>6892</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44.25" customHeight="1">
      <c r="A192" s="38"/>
      <c r="B192" s="39"/>
      <c r="C192" s="219" t="s">
        <v>636</v>
      </c>
      <c r="D192" s="219" t="s">
        <v>248</v>
      </c>
      <c r="E192" s="220" t="s">
        <v>636</v>
      </c>
      <c r="F192" s="221" t="s">
        <v>6913</v>
      </c>
      <c r="G192" s="222" t="s">
        <v>681</v>
      </c>
      <c r="H192" s="223">
        <v>20</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639</v>
      </c>
    </row>
    <row r="193" s="2" customFormat="1">
      <c r="A193" s="38"/>
      <c r="B193" s="39"/>
      <c r="C193" s="40"/>
      <c r="D193" s="232" t="s">
        <v>253</v>
      </c>
      <c r="E193" s="40"/>
      <c r="F193" s="233" t="s">
        <v>6892</v>
      </c>
      <c r="G193" s="40"/>
      <c r="H193" s="40"/>
      <c r="I193" s="234"/>
      <c r="J193" s="40"/>
      <c r="K193" s="40"/>
      <c r="L193" s="44"/>
      <c r="M193" s="235"/>
      <c r="N193" s="236"/>
      <c r="O193" s="91"/>
      <c r="P193" s="91"/>
      <c r="Q193" s="91"/>
      <c r="R193" s="91"/>
      <c r="S193" s="91"/>
      <c r="T193" s="92"/>
      <c r="U193" s="38"/>
      <c r="V193" s="38"/>
      <c r="W193" s="38"/>
      <c r="X193" s="38"/>
      <c r="Y193" s="38"/>
      <c r="Z193" s="38"/>
      <c r="AA193" s="38"/>
      <c r="AB193" s="38"/>
      <c r="AC193" s="38"/>
      <c r="AD193" s="38"/>
      <c r="AE193" s="38"/>
      <c r="AT193" s="17" t="s">
        <v>253</v>
      </c>
      <c r="AU193" s="17" t="s">
        <v>85</v>
      </c>
    </row>
    <row r="194" s="2" customFormat="1" ht="44.25" customHeight="1">
      <c r="A194" s="38"/>
      <c r="B194" s="39"/>
      <c r="C194" s="219" t="s">
        <v>526</v>
      </c>
      <c r="D194" s="219" t="s">
        <v>248</v>
      </c>
      <c r="E194" s="220" t="s">
        <v>526</v>
      </c>
      <c r="F194" s="221" t="s">
        <v>6914</v>
      </c>
      <c r="G194" s="222" t="s">
        <v>681</v>
      </c>
      <c r="H194" s="223">
        <v>45</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649</v>
      </c>
    </row>
    <row r="195" s="2" customFormat="1">
      <c r="A195" s="38"/>
      <c r="B195" s="39"/>
      <c r="C195" s="40"/>
      <c r="D195" s="232" t="s">
        <v>253</v>
      </c>
      <c r="E195" s="40"/>
      <c r="F195" s="233" t="s">
        <v>6892</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2" customFormat="1" ht="44.25" customHeight="1">
      <c r="A196" s="38"/>
      <c r="B196" s="39"/>
      <c r="C196" s="219" t="s">
        <v>663</v>
      </c>
      <c r="D196" s="219" t="s">
        <v>248</v>
      </c>
      <c r="E196" s="220" t="s">
        <v>663</v>
      </c>
      <c r="F196" s="221" t="s">
        <v>6915</v>
      </c>
      <c r="G196" s="222" t="s">
        <v>681</v>
      </c>
      <c r="H196" s="223">
        <v>15</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666</v>
      </c>
    </row>
    <row r="197" s="2" customFormat="1">
      <c r="A197" s="38"/>
      <c r="B197" s="39"/>
      <c r="C197" s="40"/>
      <c r="D197" s="232" t="s">
        <v>253</v>
      </c>
      <c r="E197" s="40"/>
      <c r="F197" s="233" t="s">
        <v>6892</v>
      </c>
      <c r="G197" s="40"/>
      <c r="H197" s="40"/>
      <c r="I197" s="234"/>
      <c r="J197" s="40"/>
      <c r="K197" s="40"/>
      <c r="L197" s="44"/>
      <c r="M197" s="235"/>
      <c r="N197" s="236"/>
      <c r="O197" s="91"/>
      <c r="P197" s="91"/>
      <c r="Q197" s="91"/>
      <c r="R197" s="91"/>
      <c r="S197" s="91"/>
      <c r="T197" s="92"/>
      <c r="U197" s="38"/>
      <c r="V197" s="38"/>
      <c r="W197" s="38"/>
      <c r="X197" s="38"/>
      <c r="Y197" s="38"/>
      <c r="Z197" s="38"/>
      <c r="AA197" s="38"/>
      <c r="AB197" s="38"/>
      <c r="AC197" s="38"/>
      <c r="AD197" s="38"/>
      <c r="AE197" s="38"/>
      <c r="AT197" s="17" t="s">
        <v>253</v>
      </c>
      <c r="AU197" s="17" t="s">
        <v>85</v>
      </c>
    </row>
    <row r="198" s="2" customFormat="1" ht="24.15" customHeight="1">
      <c r="A198" s="38"/>
      <c r="B198" s="39"/>
      <c r="C198" s="219" t="s">
        <v>531</v>
      </c>
      <c r="D198" s="219" t="s">
        <v>248</v>
      </c>
      <c r="E198" s="220" t="s">
        <v>531</v>
      </c>
      <c r="F198" s="221" t="s">
        <v>4027</v>
      </c>
      <c r="G198" s="222" t="s">
        <v>681</v>
      </c>
      <c r="H198" s="223">
        <v>27.5</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674</v>
      </c>
    </row>
    <row r="199" s="2" customFormat="1">
      <c r="A199" s="38"/>
      <c r="B199" s="39"/>
      <c r="C199" s="40"/>
      <c r="D199" s="232" t="s">
        <v>253</v>
      </c>
      <c r="E199" s="40"/>
      <c r="F199" s="233" t="s">
        <v>6892</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2" customFormat="1" ht="24.15" customHeight="1">
      <c r="A200" s="38"/>
      <c r="B200" s="39"/>
      <c r="C200" s="219" t="s">
        <v>678</v>
      </c>
      <c r="D200" s="219" t="s">
        <v>248</v>
      </c>
      <c r="E200" s="220" t="s">
        <v>678</v>
      </c>
      <c r="F200" s="221" t="s">
        <v>4026</v>
      </c>
      <c r="G200" s="222" t="s">
        <v>681</v>
      </c>
      <c r="H200" s="223">
        <v>60</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682</v>
      </c>
    </row>
    <row r="201" s="2" customFormat="1">
      <c r="A201" s="38"/>
      <c r="B201" s="39"/>
      <c r="C201" s="40"/>
      <c r="D201" s="232" t="s">
        <v>253</v>
      </c>
      <c r="E201" s="40"/>
      <c r="F201" s="233" t="s">
        <v>6892</v>
      </c>
      <c r="G201" s="40"/>
      <c r="H201" s="40"/>
      <c r="I201" s="234"/>
      <c r="J201" s="40"/>
      <c r="K201" s="40"/>
      <c r="L201" s="44"/>
      <c r="M201" s="235"/>
      <c r="N201" s="236"/>
      <c r="O201" s="91"/>
      <c r="P201" s="91"/>
      <c r="Q201" s="91"/>
      <c r="R201" s="91"/>
      <c r="S201" s="91"/>
      <c r="T201" s="92"/>
      <c r="U201" s="38"/>
      <c r="V201" s="38"/>
      <c r="W201" s="38"/>
      <c r="X201" s="38"/>
      <c r="Y201" s="38"/>
      <c r="Z201" s="38"/>
      <c r="AA201" s="38"/>
      <c r="AB201" s="38"/>
      <c r="AC201" s="38"/>
      <c r="AD201" s="38"/>
      <c r="AE201" s="38"/>
      <c r="AT201" s="17" t="s">
        <v>253</v>
      </c>
      <c r="AU201" s="17" t="s">
        <v>85</v>
      </c>
    </row>
    <row r="202" s="2" customFormat="1" ht="33" customHeight="1">
      <c r="A202" s="38"/>
      <c r="B202" s="39"/>
      <c r="C202" s="219" t="s">
        <v>536</v>
      </c>
      <c r="D202" s="219" t="s">
        <v>248</v>
      </c>
      <c r="E202" s="220" t="s">
        <v>536</v>
      </c>
      <c r="F202" s="221" t="s">
        <v>6916</v>
      </c>
      <c r="G202" s="222" t="s">
        <v>398</v>
      </c>
      <c r="H202" s="223">
        <v>30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705</v>
      </c>
    </row>
    <row r="203" s="2" customFormat="1">
      <c r="A203" s="38"/>
      <c r="B203" s="39"/>
      <c r="C203" s="40"/>
      <c r="D203" s="232" t="s">
        <v>253</v>
      </c>
      <c r="E203" s="40"/>
      <c r="F203" s="233" t="s">
        <v>6892</v>
      </c>
      <c r="G203" s="40"/>
      <c r="H203" s="40"/>
      <c r="I203" s="234"/>
      <c r="J203" s="40"/>
      <c r="K203" s="40"/>
      <c r="L203" s="44"/>
      <c r="M203" s="235"/>
      <c r="N203" s="236"/>
      <c r="O203" s="91"/>
      <c r="P203" s="91"/>
      <c r="Q203" s="91"/>
      <c r="R203" s="91"/>
      <c r="S203" s="91"/>
      <c r="T203" s="92"/>
      <c r="U203" s="38"/>
      <c r="V203" s="38"/>
      <c r="W203" s="38"/>
      <c r="X203" s="38"/>
      <c r="Y203" s="38"/>
      <c r="Z203" s="38"/>
      <c r="AA203" s="38"/>
      <c r="AB203" s="38"/>
      <c r="AC203" s="38"/>
      <c r="AD203" s="38"/>
      <c r="AE203" s="38"/>
      <c r="AT203" s="17" t="s">
        <v>253</v>
      </c>
      <c r="AU203" s="17" t="s">
        <v>85</v>
      </c>
    </row>
    <row r="204" s="2" customFormat="1" ht="24.15" customHeight="1">
      <c r="A204" s="38"/>
      <c r="B204" s="39"/>
      <c r="C204" s="219" t="s">
        <v>723</v>
      </c>
      <c r="D204" s="219" t="s">
        <v>248</v>
      </c>
      <c r="E204" s="220" t="s">
        <v>723</v>
      </c>
      <c r="F204" s="221" t="s">
        <v>6917</v>
      </c>
      <c r="G204" s="222" t="s">
        <v>398</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726</v>
      </c>
    </row>
    <row r="205" s="2" customFormat="1">
      <c r="A205" s="38"/>
      <c r="B205" s="39"/>
      <c r="C205" s="40"/>
      <c r="D205" s="232" t="s">
        <v>253</v>
      </c>
      <c r="E205" s="40"/>
      <c r="F205" s="233" t="s">
        <v>6892</v>
      </c>
      <c r="G205" s="40"/>
      <c r="H205" s="40"/>
      <c r="I205" s="234"/>
      <c r="J205" s="40"/>
      <c r="K205" s="40"/>
      <c r="L205" s="44"/>
      <c r="M205" s="235"/>
      <c r="N205" s="236"/>
      <c r="O205" s="91"/>
      <c r="P205" s="91"/>
      <c r="Q205" s="91"/>
      <c r="R205" s="91"/>
      <c r="S205" s="91"/>
      <c r="T205" s="92"/>
      <c r="U205" s="38"/>
      <c r="V205" s="38"/>
      <c r="W205" s="38"/>
      <c r="X205" s="38"/>
      <c r="Y205" s="38"/>
      <c r="Z205" s="38"/>
      <c r="AA205" s="38"/>
      <c r="AB205" s="38"/>
      <c r="AC205" s="38"/>
      <c r="AD205" s="38"/>
      <c r="AE205" s="38"/>
      <c r="AT205" s="17" t="s">
        <v>253</v>
      </c>
      <c r="AU205" s="17" t="s">
        <v>85</v>
      </c>
    </row>
    <row r="206" s="2" customFormat="1" ht="24.15" customHeight="1">
      <c r="A206" s="38"/>
      <c r="B206" s="39"/>
      <c r="C206" s="219" t="s">
        <v>541</v>
      </c>
      <c r="D206" s="219" t="s">
        <v>248</v>
      </c>
      <c r="E206" s="220" t="s">
        <v>541</v>
      </c>
      <c r="F206" s="221" t="s">
        <v>6918</v>
      </c>
      <c r="G206" s="222" t="s">
        <v>398</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777</v>
      </c>
    </row>
    <row r="207" s="2" customFormat="1">
      <c r="A207" s="38"/>
      <c r="B207" s="39"/>
      <c r="C207" s="40"/>
      <c r="D207" s="232" t="s">
        <v>253</v>
      </c>
      <c r="E207" s="40"/>
      <c r="F207" s="233" t="s">
        <v>6892</v>
      </c>
      <c r="G207" s="40"/>
      <c r="H207" s="40"/>
      <c r="I207" s="234"/>
      <c r="J207" s="40"/>
      <c r="K207" s="40"/>
      <c r="L207" s="44"/>
      <c r="M207" s="235"/>
      <c r="N207" s="236"/>
      <c r="O207" s="91"/>
      <c r="P207" s="91"/>
      <c r="Q207" s="91"/>
      <c r="R207" s="91"/>
      <c r="S207" s="91"/>
      <c r="T207" s="92"/>
      <c r="U207" s="38"/>
      <c r="V207" s="38"/>
      <c r="W207" s="38"/>
      <c r="X207" s="38"/>
      <c r="Y207" s="38"/>
      <c r="Z207" s="38"/>
      <c r="AA207" s="38"/>
      <c r="AB207" s="38"/>
      <c r="AC207" s="38"/>
      <c r="AD207" s="38"/>
      <c r="AE207" s="38"/>
      <c r="AT207" s="17" t="s">
        <v>253</v>
      </c>
      <c r="AU207" s="17" t="s">
        <v>85</v>
      </c>
    </row>
    <row r="208" s="2" customFormat="1" ht="16.5" customHeight="1">
      <c r="A208" s="38"/>
      <c r="B208" s="39"/>
      <c r="C208" s="219" t="s">
        <v>779</v>
      </c>
      <c r="D208" s="219" t="s">
        <v>248</v>
      </c>
      <c r="E208" s="220" t="s">
        <v>779</v>
      </c>
      <c r="F208" s="221" t="s">
        <v>6919</v>
      </c>
      <c r="G208" s="222" t="s">
        <v>681</v>
      </c>
      <c r="H208" s="223">
        <v>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782</v>
      </c>
    </row>
    <row r="209" s="2" customFormat="1">
      <c r="A209" s="38"/>
      <c r="B209" s="39"/>
      <c r="C209" s="40"/>
      <c r="D209" s="232" t="s">
        <v>253</v>
      </c>
      <c r="E209" s="40"/>
      <c r="F209" s="233" t="s">
        <v>6892</v>
      </c>
      <c r="G209" s="40"/>
      <c r="H209" s="40"/>
      <c r="I209" s="234"/>
      <c r="J209" s="40"/>
      <c r="K209" s="40"/>
      <c r="L209" s="44"/>
      <c r="M209" s="235"/>
      <c r="N209" s="236"/>
      <c r="O209" s="91"/>
      <c r="P209" s="91"/>
      <c r="Q209" s="91"/>
      <c r="R209" s="91"/>
      <c r="S209" s="91"/>
      <c r="T209" s="92"/>
      <c r="U209" s="38"/>
      <c r="V209" s="38"/>
      <c r="W209" s="38"/>
      <c r="X209" s="38"/>
      <c r="Y209" s="38"/>
      <c r="Z209" s="38"/>
      <c r="AA209" s="38"/>
      <c r="AB209" s="38"/>
      <c r="AC209" s="38"/>
      <c r="AD209" s="38"/>
      <c r="AE209" s="38"/>
      <c r="AT209" s="17" t="s">
        <v>253</v>
      </c>
      <c r="AU209" s="17" t="s">
        <v>85</v>
      </c>
    </row>
    <row r="210" s="2" customFormat="1" ht="16.5" customHeight="1">
      <c r="A210" s="38"/>
      <c r="B210" s="39"/>
      <c r="C210" s="219" t="s">
        <v>550</v>
      </c>
      <c r="D210" s="219" t="s">
        <v>248</v>
      </c>
      <c r="E210" s="220" t="s">
        <v>550</v>
      </c>
      <c r="F210" s="221" t="s">
        <v>6920</v>
      </c>
      <c r="G210" s="222" t="s">
        <v>681</v>
      </c>
      <c r="H210" s="223">
        <v>25</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789</v>
      </c>
    </row>
    <row r="211" s="2" customFormat="1">
      <c r="A211" s="38"/>
      <c r="B211" s="39"/>
      <c r="C211" s="40"/>
      <c r="D211" s="232" t="s">
        <v>253</v>
      </c>
      <c r="E211" s="40"/>
      <c r="F211" s="233" t="s">
        <v>6892</v>
      </c>
      <c r="G211" s="40"/>
      <c r="H211" s="40"/>
      <c r="I211" s="234"/>
      <c r="J211" s="40"/>
      <c r="K211" s="40"/>
      <c r="L211" s="44"/>
      <c r="M211" s="235"/>
      <c r="N211" s="236"/>
      <c r="O211" s="91"/>
      <c r="P211" s="91"/>
      <c r="Q211" s="91"/>
      <c r="R211" s="91"/>
      <c r="S211" s="91"/>
      <c r="T211" s="92"/>
      <c r="U211" s="38"/>
      <c r="V211" s="38"/>
      <c r="W211" s="38"/>
      <c r="X211" s="38"/>
      <c r="Y211" s="38"/>
      <c r="Z211" s="38"/>
      <c r="AA211" s="38"/>
      <c r="AB211" s="38"/>
      <c r="AC211" s="38"/>
      <c r="AD211" s="38"/>
      <c r="AE211" s="38"/>
      <c r="AT211" s="17" t="s">
        <v>253</v>
      </c>
      <c r="AU211" s="17" t="s">
        <v>85</v>
      </c>
    </row>
    <row r="212" s="2" customFormat="1" ht="16.5" customHeight="1">
      <c r="A212" s="38"/>
      <c r="B212" s="39"/>
      <c r="C212" s="219" t="s">
        <v>796</v>
      </c>
      <c r="D212" s="219" t="s">
        <v>248</v>
      </c>
      <c r="E212" s="220" t="s">
        <v>796</v>
      </c>
      <c r="F212" s="221" t="s">
        <v>4031</v>
      </c>
      <c r="G212" s="222" t="s">
        <v>681</v>
      </c>
      <c r="H212" s="223">
        <v>262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799</v>
      </c>
    </row>
    <row r="213" s="2" customFormat="1">
      <c r="A213" s="38"/>
      <c r="B213" s="39"/>
      <c r="C213" s="40"/>
      <c r="D213" s="232" t="s">
        <v>253</v>
      </c>
      <c r="E213" s="40"/>
      <c r="F213" s="233" t="s">
        <v>6892</v>
      </c>
      <c r="G213" s="40"/>
      <c r="H213" s="40"/>
      <c r="I213" s="234"/>
      <c r="J213" s="40"/>
      <c r="K213" s="40"/>
      <c r="L213" s="44"/>
      <c r="M213" s="235"/>
      <c r="N213" s="236"/>
      <c r="O213" s="91"/>
      <c r="P213" s="91"/>
      <c r="Q213" s="91"/>
      <c r="R213" s="91"/>
      <c r="S213" s="91"/>
      <c r="T213" s="92"/>
      <c r="U213" s="38"/>
      <c r="V213" s="38"/>
      <c r="W213" s="38"/>
      <c r="X213" s="38"/>
      <c r="Y213" s="38"/>
      <c r="Z213" s="38"/>
      <c r="AA213" s="38"/>
      <c r="AB213" s="38"/>
      <c r="AC213" s="38"/>
      <c r="AD213" s="38"/>
      <c r="AE213" s="38"/>
      <c r="AT213" s="17" t="s">
        <v>253</v>
      </c>
      <c r="AU213" s="17" t="s">
        <v>85</v>
      </c>
    </row>
    <row r="214" s="2" customFormat="1" ht="21.75" customHeight="1">
      <c r="A214" s="38"/>
      <c r="B214" s="39"/>
      <c r="C214" s="219" t="s">
        <v>560</v>
      </c>
      <c r="D214" s="219" t="s">
        <v>248</v>
      </c>
      <c r="E214" s="220" t="s">
        <v>560</v>
      </c>
      <c r="F214" s="221" t="s">
        <v>3966</v>
      </c>
      <c r="G214" s="222" t="s">
        <v>398</v>
      </c>
      <c r="H214" s="223">
        <v>150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806</v>
      </c>
    </row>
    <row r="215" s="2" customFormat="1">
      <c r="A215" s="38"/>
      <c r="B215" s="39"/>
      <c r="C215" s="40"/>
      <c r="D215" s="232" t="s">
        <v>253</v>
      </c>
      <c r="E215" s="40"/>
      <c r="F215" s="233" t="s">
        <v>6892</v>
      </c>
      <c r="G215" s="40"/>
      <c r="H215" s="40"/>
      <c r="I215" s="234"/>
      <c r="J215" s="40"/>
      <c r="K215" s="40"/>
      <c r="L215" s="44"/>
      <c r="M215" s="235"/>
      <c r="N215" s="236"/>
      <c r="O215" s="91"/>
      <c r="P215" s="91"/>
      <c r="Q215" s="91"/>
      <c r="R215" s="91"/>
      <c r="S215" s="91"/>
      <c r="T215" s="92"/>
      <c r="U215" s="38"/>
      <c r="V215" s="38"/>
      <c r="W215" s="38"/>
      <c r="X215" s="38"/>
      <c r="Y215" s="38"/>
      <c r="Z215" s="38"/>
      <c r="AA215" s="38"/>
      <c r="AB215" s="38"/>
      <c r="AC215" s="38"/>
      <c r="AD215" s="38"/>
      <c r="AE215" s="38"/>
      <c r="AT215" s="17" t="s">
        <v>253</v>
      </c>
      <c r="AU215" s="17" t="s">
        <v>85</v>
      </c>
    </row>
    <row r="216" s="2" customFormat="1" ht="16.5" customHeight="1">
      <c r="A216" s="38"/>
      <c r="B216" s="39"/>
      <c r="C216" s="219" t="s">
        <v>809</v>
      </c>
      <c r="D216" s="219" t="s">
        <v>248</v>
      </c>
      <c r="E216" s="220" t="s">
        <v>809</v>
      </c>
      <c r="F216" s="221" t="s">
        <v>3964</v>
      </c>
      <c r="G216" s="222" t="s">
        <v>398</v>
      </c>
      <c r="H216" s="223">
        <v>2</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812</v>
      </c>
    </row>
    <row r="217" s="2" customFormat="1">
      <c r="A217" s="38"/>
      <c r="B217" s="39"/>
      <c r="C217" s="40"/>
      <c r="D217" s="232" t="s">
        <v>253</v>
      </c>
      <c r="E217" s="40"/>
      <c r="F217" s="233" t="s">
        <v>6892</v>
      </c>
      <c r="G217" s="40"/>
      <c r="H217" s="40"/>
      <c r="I217" s="234"/>
      <c r="J217" s="40"/>
      <c r="K217" s="40"/>
      <c r="L217" s="44"/>
      <c r="M217" s="235"/>
      <c r="N217" s="236"/>
      <c r="O217" s="91"/>
      <c r="P217" s="91"/>
      <c r="Q217" s="91"/>
      <c r="R217" s="91"/>
      <c r="S217" s="91"/>
      <c r="T217" s="92"/>
      <c r="U217" s="38"/>
      <c r="V217" s="38"/>
      <c r="W217" s="38"/>
      <c r="X217" s="38"/>
      <c r="Y217" s="38"/>
      <c r="Z217" s="38"/>
      <c r="AA217" s="38"/>
      <c r="AB217" s="38"/>
      <c r="AC217" s="38"/>
      <c r="AD217" s="38"/>
      <c r="AE217" s="38"/>
      <c r="AT217" s="17" t="s">
        <v>253</v>
      </c>
      <c r="AU217" s="17" t="s">
        <v>85</v>
      </c>
    </row>
    <row r="218" s="2" customFormat="1" ht="16.5" customHeight="1">
      <c r="A218" s="38"/>
      <c r="B218" s="39"/>
      <c r="C218" s="219" t="s">
        <v>566</v>
      </c>
      <c r="D218" s="219" t="s">
        <v>248</v>
      </c>
      <c r="E218" s="220" t="s">
        <v>566</v>
      </c>
      <c r="F218" s="221" t="s">
        <v>4032</v>
      </c>
      <c r="G218" s="222" t="s">
        <v>398</v>
      </c>
      <c r="H218" s="223">
        <v>10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347</v>
      </c>
    </row>
    <row r="219" s="2" customFormat="1">
      <c r="A219" s="38"/>
      <c r="B219" s="39"/>
      <c r="C219" s="40"/>
      <c r="D219" s="232" t="s">
        <v>253</v>
      </c>
      <c r="E219" s="40"/>
      <c r="F219" s="233" t="s">
        <v>6892</v>
      </c>
      <c r="G219" s="40"/>
      <c r="H219" s="40"/>
      <c r="I219" s="234"/>
      <c r="J219" s="40"/>
      <c r="K219" s="40"/>
      <c r="L219" s="44"/>
      <c r="M219" s="235"/>
      <c r="N219" s="236"/>
      <c r="O219" s="91"/>
      <c r="P219" s="91"/>
      <c r="Q219" s="91"/>
      <c r="R219" s="91"/>
      <c r="S219" s="91"/>
      <c r="T219" s="92"/>
      <c r="U219" s="38"/>
      <c r="V219" s="38"/>
      <c r="W219" s="38"/>
      <c r="X219" s="38"/>
      <c r="Y219" s="38"/>
      <c r="Z219" s="38"/>
      <c r="AA219" s="38"/>
      <c r="AB219" s="38"/>
      <c r="AC219" s="38"/>
      <c r="AD219" s="38"/>
      <c r="AE219" s="38"/>
      <c r="AT219" s="17" t="s">
        <v>253</v>
      </c>
      <c r="AU219" s="17" t="s">
        <v>85</v>
      </c>
    </row>
    <row r="220" s="2" customFormat="1" ht="24.15" customHeight="1">
      <c r="A220" s="38"/>
      <c r="B220" s="39"/>
      <c r="C220" s="219" t="s">
        <v>824</v>
      </c>
      <c r="D220" s="219" t="s">
        <v>248</v>
      </c>
      <c r="E220" s="220" t="s">
        <v>824</v>
      </c>
      <c r="F220" s="221" t="s">
        <v>6921</v>
      </c>
      <c r="G220" s="222" t="s">
        <v>398</v>
      </c>
      <c r="H220" s="223">
        <v>1</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355</v>
      </c>
    </row>
    <row r="221" s="2" customFormat="1">
      <c r="A221" s="38"/>
      <c r="B221" s="39"/>
      <c r="C221" s="40"/>
      <c r="D221" s="232" t="s">
        <v>253</v>
      </c>
      <c r="E221" s="40"/>
      <c r="F221" s="233" t="s">
        <v>6892</v>
      </c>
      <c r="G221" s="40"/>
      <c r="H221" s="40"/>
      <c r="I221" s="234"/>
      <c r="J221" s="40"/>
      <c r="K221" s="40"/>
      <c r="L221" s="44"/>
      <c r="M221" s="235"/>
      <c r="N221" s="236"/>
      <c r="O221" s="91"/>
      <c r="P221" s="91"/>
      <c r="Q221" s="91"/>
      <c r="R221" s="91"/>
      <c r="S221" s="91"/>
      <c r="T221" s="92"/>
      <c r="U221" s="38"/>
      <c r="V221" s="38"/>
      <c r="W221" s="38"/>
      <c r="X221" s="38"/>
      <c r="Y221" s="38"/>
      <c r="Z221" s="38"/>
      <c r="AA221" s="38"/>
      <c r="AB221" s="38"/>
      <c r="AC221" s="38"/>
      <c r="AD221" s="38"/>
      <c r="AE221" s="38"/>
      <c r="AT221" s="17" t="s">
        <v>253</v>
      </c>
      <c r="AU221" s="17" t="s">
        <v>85</v>
      </c>
    </row>
    <row r="222" s="11" customFormat="1" ht="25.92" customHeight="1">
      <c r="A222" s="11"/>
      <c r="B222" s="205"/>
      <c r="C222" s="206"/>
      <c r="D222" s="207" t="s">
        <v>76</v>
      </c>
      <c r="E222" s="208" t="s">
        <v>4033</v>
      </c>
      <c r="F222" s="208" t="s">
        <v>3969</v>
      </c>
      <c r="G222" s="206"/>
      <c r="H222" s="206"/>
      <c r="I222" s="209"/>
      <c r="J222" s="210">
        <f>BK222</f>
        <v>0</v>
      </c>
      <c r="K222" s="206"/>
      <c r="L222" s="211"/>
      <c r="M222" s="212"/>
      <c r="N222" s="213"/>
      <c r="O222" s="213"/>
      <c r="P222" s="214">
        <f>SUM(P223:P348)</f>
        <v>0</v>
      </c>
      <c r="Q222" s="213"/>
      <c r="R222" s="214">
        <f>SUM(R223:R348)</f>
        <v>0</v>
      </c>
      <c r="S222" s="213"/>
      <c r="T222" s="215">
        <f>SUM(T223:T348)</f>
        <v>0</v>
      </c>
      <c r="U222" s="11"/>
      <c r="V222" s="11"/>
      <c r="W222" s="11"/>
      <c r="X222" s="11"/>
      <c r="Y222" s="11"/>
      <c r="Z222" s="11"/>
      <c r="AA222" s="11"/>
      <c r="AB222" s="11"/>
      <c r="AC222" s="11"/>
      <c r="AD222" s="11"/>
      <c r="AE222" s="11"/>
      <c r="AR222" s="216" t="s">
        <v>85</v>
      </c>
      <c r="AT222" s="217" t="s">
        <v>76</v>
      </c>
      <c r="AU222" s="217" t="s">
        <v>77</v>
      </c>
      <c r="AY222" s="216" t="s">
        <v>247</v>
      </c>
      <c r="BK222" s="218">
        <f>SUM(BK223:BK348)</f>
        <v>0</v>
      </c>
    </row>
    <row r="223" s="2" customFormat="1" ht="24.15" customHeight="1">
      <c r="A223" s="38"/>
      <c r="B223" s="39"/>
      <c r="C223" s="219" t="s">
        <v>575</v>
      </c>
      <c r="D223" s="219" t="s">
        <v>248</v>
      </c>
      <c r="E223" s="220" t="s">
        <v>85</v>
      </c>
      <c r="F223" s="221" t="s">
        <v>6891</v>
      </c>
      <c r="G223" s="222" t="s">
        <v>398</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831</v>
      </c>
    </row>
    <row r="224" s="2" customFormat="1">
      <c r="A224" s="38"/>
      <c r="B224" s="39"/>
      <c r="C224" s="40"/>
      <c r="D224" s="232" t="s">
        <v>253</v>
      </c>
      <c r="E224" s="40"/>
      <c r="F224" s="233" t="s">
        <v>6892</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834</v>
      </c>
      <c r="D225" s="219" t="s">
        <v>248</v>
      </c>
      <c r="E225" s="220" t="s">
        <v>87</v>
      </c>
      <c r="F225" s="221" t="s">
        <v>6893</v>
      </c>
      <c r="G225" s="222" t="s">
        <v>398</v>
      </c>
      <c r="H225" s="223">
        <v>4</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837</v>
      </c>
    </row>
    <row r="226" s="2" customFormat="1">
      <c r="A226" s="38"/>
      <c r="B226" s="39"/>
      <c r="C226" s="40"/>
      <c r="D226" s="232" t="s">
        <v>253</v>
      </c>
      <c r="E226" s="40"/>
      <c r="F226" s="233" t="s">
        <v>6892</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24.15" customHeight="1">
      <c r="A227" s="38"/>
      <c r="B227" s="39"/>
      <c r="C227" s="219" t="s">
        <v>582</v>
      </c>
      <c r="D227" s="219" t="s">
        <v>248</v>
      </c>
      <c r="E227" s="220" t="s">
        <v>259</v>
      </c>
      <c r="F227" s="221" t="s">
        <v>6894</v>
      </c>
      <c r="G227" s="222" t="s">
        <v>398</v>
      </c>
      <c r="H227" s="223">
        <v>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840</v>
      </c>
    </row>
    <row r="228" s="2" customFormat="1">
      <c r="A228" s="38"/>
      <c r="B228" s="39"/>
      <c r="C228" s="40"/>
      <c r="D228" s="232" t="s">
        <v>253</v>
      </c>
      <c r="E228" s="40"/>
      <c r="F228" s="233" t="s">
        <v>6892</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843</v>
      </c>
      <c r="D229" s="219" t="s">
        <v>248</v>
      </c>
      <c r="E229" s="220" t="s">
        <v>258</v>
      </c>
      <c r="F229" s="221" t="s">
        <v>6895</v>
      </c>
      <c r="G229" s="222" t="s">
        <v>398</v>
      </c>
      <c r="H229" s="223">
        <v>4</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846</v>
      </c>
    </row>
    <row r="230" s="2" customFormat="1">
      <c r="A230" s="38"/>
      <c r="B230" s="39"/>
      <c r="C230" s="40"/>
      <c r="D230" s="232" t="s">
        <v>253</v>
      </c>
      <c r="E230" s="40"/>
      <c r="F230" s="233" t="s">
        <v>6892</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592</v>
      </c>
      <c r="D231" s="219" t="s">
        <v>248</v>
      </c>
      <c r="E231" s="220" t="s">
        <v>275</v>
      </c>
      <c r="F231" s="221" t="s">
        <v>6896</v>
      </c>
      <c r="G231" s="222" t="s">
        <v>398</v>
      </c>
      <c r="H231" s="223">
        <v>13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850</v>
      </c>
    </row>
    <row r="232" s="2" customFormat="1">
      <c r="A232" s="38"/>
      <c r="B232" s="39"/>
      <c r="C232" s="40"/>
      <c r="D232" s="232" t="s">
        <v>253</v>
      </c>
      <c r="E232" s="40"/>
      <c r="F232" s="233" t="s">
        <v>6892</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852</v>
      </c>
      <c r="D233" s="219" t="s">
        <v>248</v>
      </c>
      <c r="E233" s="220" t="s">
        <v>262</v>
      </c>
      <c r="F233" s="221" t="s">
        <v>6897</v>
      </c>
      <c r="G233" s="222" t="s">
        <v>398</v>
      </c>
      <c r="H233" s="223">
        <v>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855</v>
      </c>
    </row>
    <row r="234" s="2" customFormat="1">
      <c r="A234" s="38"/>
      <c r="B234" s="39"/>
      <c r="C234" s="40"/>
      <c r="D234" s="232" t="s">
        <v>253</v>
      </c>
      <c r="E234" s="40"/>
      <c r="F234" s="233" t="s">
        <v>6892</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599</v>
      </c>
      <c r="D235" s="219" t="s">
        <v>248</v>
      </c>
      <c r="E235" s="220" t="s">
        <v>293</v>
      </c>
      <c r="F235" s="221" t="s">
        <v>4012</v>
      </c>
      <c r="G235" s="222" t="s">
        <v>681</v>
      </c>
      <c r="H235" s="223">
        <v>13580</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858</v>
      </c>
    </row>
    <row r="236" s="2" customFormat="1">
      <c r="A236" s="38"/>
      <c r="B236" s="39"/>
      <c r="C236" s="40"/>
      <c r="D236" s="232" t="s">
        <v>253</v>
      </c>
      <c r="E236" s="40"/>
      <c r="F236" s="233" t="s">
        <v>6892</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861</v>
      </c>
      <c r="D237" s="219" t="s">
        <v>248</v>
      </c>
      <c r="E237" s="220" t="s">
        <v>271</v>
      </c>
      <c r="F237" s="221" t="s">
        <v>6898</v>
      </c>
      <c r="G237" s="222" t="s">
        <v>681</v>
      </c>
      <c r="H237" s="223">
        <v>100</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864</v>
      </c>
    </row>
    <row r="238" s="2" customFormat="1">
      <c r="A238" s="38"/>
      <c r="B238" s="39"/>
      <c r="C238" s="40"/>
      <c r="D238" s="232" t="s">
        <v>253</v>
      </c>
      <c r="E238" s="40"/>
      <c r="F238" s="233" t="s">
        <v>6892</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37.8" customHeight="1">
      <c r="A239" s="38"/>
      <c r="B239" s="39"/>
      <c r="C239" s="219" t="s">
        <v>606</v>
      </c>
      <c r="D239" s="219" t="s">
        <v>248</v>
      </c>
      <c r="E239" s="220" t="s">
        <v>299</v>
      </c>
      <c r="F239" s="221" t="s">
        <v>4013</v>
      </c>
      <c r="G239" s="222" t="s">
        <v>398</v>
      </c>
      <c r="H239" s="223">
        <v>32</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871</v>
      </c>
    </row>
    <row r="240" s="2" customFormat="1">
      <c r="A240" s="38"/>
      <c r="B240" s="39"/>
      <c r="C240" s="40"/>
      <c r="D240" s="232" t="s">
        <v>253</v>
      </c>
      <c r="E240" s="40"/>
      <c r="F240" s="233" t="s">
        <v>6892</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37.8" customHeight="1">
      <c r="A241" s="38"/>
      <c r="B241" s="39"/>
      <c r="C241" s="219" t="s">
        <v>881</v>
      </c>
      <c r="D241" s="219" t="s">
        <v>248</v>
      </c>
      <c r="E241" s="220" t="s">
        <v>6876</v>
      </c>
      <c r="F241" s="221" t="s">
        <v>6922</v>
      </c>
      <c r="G241" s="222" t="s">
        <v>398</v>
      </c>
      <c r="H241" s="223">
        <v>167</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884</v>
      </c>
    </row>
    <row r="242" s="2" customFormat="1">
      <c r="A242" s="38"/>
      <c r="B242" s="39"/>
      <c r="C242" s="40"/>
      <c r="D242" s="232" t="s">
        <v>253</v>
      </c>
      <c r="E242" s="40"/>
      <c r="F242" s="233" t="s">
        <v>6892</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37.8" customHeight="1">
      <c r="A243" s="38"/>
      <c r="B243" s="39"/>
      <c r="C243" s="219" t="s">
        <v>612</v>
      </c>
      <c r="D243" s="219" t="s">
        <v>248</v>
      </c>
      <c r="E243" s="220" t="s">
        <v>305</v>
      </c>
      <c r="F243" s="221" t="s">
        <v>4015</v>
      </c>
      <c r="G243" s="222" t="s">
        <v>398</v>
      </c>
      <c r="H243" s="223">
        <v>18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890</v>
      </c>
    </row>
    <row r="244" s="2" customFormat="1">
      <c r="A244" s="38"/>
      <c r="B244" s="39"/>
      <c r="C244" s="40"/>
      <c r="D244" s="232" t="s">
        <v>253</v>
      </c>
      <c r="E244" s="40"/>
      <c r="F244" s="233" t="s">
        <v>6892</v>
      </c>
      <c r="G244" s="40"/>
      <c r="H244" s="40"/>
      <c r="I244" s="234"/>
      <c r="J244" s="40"/>
      <c r="K244" s="40"/>
      <c r="L244" s="44"/>
      <c r="M244" s="235"/>
      <c r="N244" s="236"/>
      <c r="O244" s="91"/>
      <c r="P244" s="91"/>
      <c r="Q244" s="91"/>
      <c r="R244" s="91"/>
      <c r="S244" s="91"/>
      <c r="T244" s="92"/>
      <c r="U244" s="38"/>
      <c r="V244" s="38"/>
      <c r="W244" s="38"/>
      <c r="X244" s="38"/>
      <c r="Y244" s="38"/>
      <c r="Z244" s="38"/>
      <c r="AA244" s="38"/>
      <c r="AB244" s="38"/>
      <c r="AC244" s="38"/>
      <c r="AD244" s="38"/>
      <c r="AE244" s="38"/>
      <c r="AT244" s="17" t="s">
        <v>253</v>
      </c>
      <c r="AU244" s="17" t="s">
        <v>85</v>
      </c>
    </row>
    <row r="245" s="2" customFormat="1" ht="24.15" customHeight="1">
      <c r="A245" s="38"/>
      <c r="B245" s="39"/>
      <c r="C245" s="219" t="s">
        <v>661</v>
      </c>
      <c r="D245" s="219" t="s">
        <v>248</v>
      </c>
      <c r="E245" s="220" t="s">
        <v>291</v>
      </c>
      <c r="F245" s="221" t="s">
        <v>4016</v>
      </c>
      <c r="G245" s="222" t="s">
        <v>398</v>
      </c>
      <c r="H245" s="223">
        <v>2</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902</v>
      </c>
    </row>
    <row r="246" s="2" customFormat="1">
      <c r="A246" s="38"/>
      <c r="B246" s="39"/>
      <c r="C246" s="40"/>
      <c r="D246" s="232" t="s">
        <v>253</v>
      </c>
      <c r="E246" s="40"/>
      <c r="F246" s="233" t="s">
        <v>6892</v>
      </c>
      <c r="G246" s="40"/>
      <c r="H246" s="40"/>
      <c r="I246" s="234"/>
      <c r="J246" s="40"/>
      <c r="K246" s="40"/>
      <c r="L246" s="44"/>
      <c r="M246" s="235"/>
      <c r="N246" s="236"/>
      <c r="O246" s="91"/>
      <c r="P246" s="91"/>
      <c r="Q246" s="91"/>
      <c r="R246" s="91"/>
      <c r="S246" s="91"/>
      <c r="T246" s="92"/>
      <c r="U246" s="38"/>
      <c r="V246" s="38"/>
      <c r="W246" s="38"/>
      <c r="X246" s="38"/>
      <c r="Y246" s="38"/>
      <c r="Z246" s="38"/>
      <c r="AA246" s="38"/>
      <c r="AB246" s="38"/>
      <c r="AC246" s="38"/>
      <c r="AD246" s="38"/>
      <c r="AE246" s="38"/>
      <c r="AT246" s="17" t="s">
        <v>253</v>
      </c>
      <c r="AU246" s="17" t="s">
        <v>85</v>
      </c>
    </row>
    <row r="247" s="2" customFormat="1" ht="33" customHeight="1">
      <c r="A247" s="38"/>
      <c r="B247" s="39"/>
      <c r="C247" s="219" t="s">
        <v>619</v>
      </c>
      <c r="D247" s="219" t="s">
        <v>248</v>
      </c>
      <c r="E247" s="220" t="s">
        <v>313</v>
      </c>
      <c r="F247" s="221" t="s">
        <v>4017</v>
      </c>
      <c r="G247" s="222" t="s">
        <v>398</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906</v>
      </c>
    </row>
    <row r="248" s="2" customFormat="1">
      <c r="A248" s="38"/>
      <c r="B248" s="39"/>
      <c r="C248" s="40"/>
      <c r="D248" s="232" t="s">
        <v>253</v>
      </c>
      <c r="E248" s="40"/>
      <c r="F248" s="233" t="s">
        <v>6892</v>
      </c>
      <c r="G248" s="40"/>
      <c r="H248" s="40"/>
      <c r="I248" s="234"/>
      <c r="J248" s="40"/>
      <c r="K248" s="40"/>
      <c r="L248" s="44"/>
      <c r="M248" s="235"/>
      <c r="N248" s="236"/>
      <c r="O248" s="91"/>
      <c r="P248" s="91"/>
      <c r="Q248" s="91"/>
      <c r="R248" s="91"/>
      <c r="S248" s="91"/>
      <c r="T248" s="92"/>
      <c r="U248" s="38"/>
      <c r="V248" s="38"/>
      <c r="W248" s="38"/>
      <c r="X248" s="38"/>
      <c r="Y248" s="38"/>
      <c r="Z248" s="38"/>
      <c r="AA248" s="38"/>
      <c r="AB248" s="38"/>
      <c r="AC248" s="38"/>
      <c r="AD248" s="38"/>
      <c r="AE248" s="38"/>
      <c r="AT248" s="17" t="s">
        <v>253</v>
      </c>
      <c r="AU248" s="17" t="s">
        <v>85</v>
      </c>
    </row>
    <row r="249" s="2" customFormat="1" ht="24.15" customHeight="1">
      <c r="A249" s="38"/>
      <c r="B249" s="39"/>
      <c r="C249" s="219" t="s">
        <v>814</v>
      </c>
      <c r="D249" s="219" t="s">
        <v>248</v>
      </c>
      <c r="E249" s="220" t="s">
        <v>6923</v>
      </c>
      <c r="F249" s="221" t="s">
        <v>6899</v>
      </c>
      <c r="G249" s="222" t="s">
        <v>681</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910</v>
      </c>
    </row>
    <row r="250" s="2" customFormat="1">
      <c r="A250" s="38"/>
      <c r="B250" s="39"/>
      <c r="C250" s="40"/>
      <c r="D250" s="232" t="s">
        <v>253</v>
      </c>
      <c r="E250" s="40"/>
      <c r="F250" s="233" t="s">
        <v>6892</v>
      </c>
      <c r="G250" s="40"/>
      <c r="H250" s="40"/>
      <c r="I250" s="234"/>
      <c r="J250" s="40"/>
      <c r="K250" s="40"/>
      <c r="L250" s="44"/>
      <c r="M250" s="235"/>
      <c r="N250" s="236"/>
      <c r="O250" s="91"/>
      <c r="P250" s="91"/>
      <c r="Q250" s="91"/>
      <c r="R250" s="91"/>
      <c r="S250" s="91"/>
      <c r="T250" s="92"/>
      <c r="U250" s="38"/>
      <c r="V250" s="38"/>
      <c r="W250" s="38"/>
      <c r="X250" s="38"/>
      <c r="Y250" s="38"/>
      <c r="Z250" s="38"/>
      <c r="AA250" s="38"/>
      <c r="AB250" s="38"/>
      <c r="AC250" s="38"/>
      <c r="AD250" s="38"/>
      <c r="AE250" s="38"/>
      <c r="AT250" s="17" t="s">
        <v>253</v>
      </c>
      <c r="AU250" s="17" t="s">
        <v>85</v>
      </c>
    </row>
    <row r="251" s="2" customFormat="1" ht="24.15" customHeight="1">
      <c r="A251" s="38"/>
      <c r="B251" s="39"/>
      <c r="C251" s="219" t="s">
        <v>624</v>
      </c>
      <c r="D251" s="219" t="s">
        <v>248</v>
      </c>
      <c r="E251" s="220" t="s">
        <v>8</v>
      </c>
      <c r="F251" s="221" t="s">
        <v>6900</v>
      </c>
      <c r="G251" s="222" t="s">
        <v>398</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1127</v>
      </c>
    </row>
    <row r="252" s="2" customFormat="1">
      <c r="A252" s="38"/>
      <c r="B252" s="39"/>
      <c r="C252" s="40"/>
      <c r="D252" s="232" t="s">
        <v>253</v>
      </c>
      <c r="E252" s="40"/>
      <c r="F252" s="233" t="s">
        <v>6892</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2" customFormat="1" ht="16.5" customHeight="1">
      <c r="A253" s="38"/>
      <c r="B253" s="39"/>
      <c r="C253" s="219" t="s">
        <v>912</v>
      </c>
      <c r="D253" s="219" t="s">
        <v>248</v>
      </c>
      <c r="E253" s="220" t="s">
        <v>6924</v>
      </c>
      <c r="F253" s="221" t="s">
        <v>6902</v>
      </c>
      <c r="G253" s="222" t="s">
        <v>398</v>
      </c>
      <c r="H253" s="223">
        <v>24</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915</v>
      </c>
    </row>
    <row r="254" s="2" customFormat="1">
      <c r="A254" s="38"/>
      <c r="B254" s="39"/>
      <c r="C254" s="40"/>
      <c r="D254" s="232" t="s">
        <v>253</v>
      </c>
      <c r="E254" s="40"/>
      <c r="F254" s="233" t="s">
        <v>6892</v>
      </c>
      <c r="G254" s="40"/>
      <c r="H254" s="40"/>
      <c r="I254" s="234"/>
      <c r="J254" s="40"/>
      <c r="K254" s="40"/>
      <c r="L254" s="44"/>
      <c r="M254" s="235"/>
      <c r="N254" s="236"/>
      <c r="O254" s="91"/>
      <c r="P254" s="91"/>
      <c r="Q254" s="91"/>
      <c r="R254" s="91"/>
      <c r="S254" s="91"/>
      <c r="T254" s="92"/>
      <c r="U254" s="38"/>
      <c r="V254" s="38"/>
      <c r="W254" s="38"/>
      <c r="X254" s="38"/>
      <c r="Y254" s="38"/>
      <c r="Z254" s="38"/>
      <c r="AA254" s="38"/>
      <c r="AB254" s="38"/>
      <c r="AC254" s="38"/>
      <c r="AD254" s="38"/>
      <c r="AE254" s="38"/>
      <c r="AT254" s="17" t="s">
        <v>253</v>
      </c>
      <c r="AU254" s="17" t="s">
        <v>85</v>
      </c>
    </row>
    <row r="255" s="2" customFormat="1" ht="24.15" customHeight="1">
      <c r="A255" s="38"/>
      <c r="B255" s="39"/>
      <c r="C255" s="219" t="s">
        <v>630</v>
      </c>
      <c r="D255" s="219" t="s">
        <v>248</v>
      </c>
      <c r="E255" s="220" t="s">
        <v>6925</v>
      </c>
      <c r="F255" s="221" t="s">
        <v>6901</v>
      </c>
      <c r="G255" s="222" t="s">
        <v>398</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918</v>
      </c>
    </row>
    <row r="256" s="2" customFormat="1">
      <c r="A256" s="38"/>
      <c r="B256" s="39"/>
      <c r="C256" s="40"/>
      <c r="D256" s="232" t="s">
        <v>253</v>
      </c>
      <c r="E256" s="40"/>
      <c r="F256" s="233" t="s">
        <v>6892</v>
      </c>
      <c r="G256" s="40"/>
      <c r="H256" s="40"/>
      <c r="I256" s="234"/>
      <c r="J256" s="40"/>
      <c r="K256" s="40"/>
      <c r="L256" s="44"/>
      <c r="M256" s="235"/>
      <c r="N256" s="236"/>
      <c r="O256" s="91"/>
      <c r="P256" s="91"/>
      <c r="Q256" s="91"/>
      <c r="R256" s="91"/>
      <c r="S256" s="91"/>
      <c r="T256" s="92"/>
      <c r="U256" s="38"/>
      <c r="V256" s="38"/>
      <c r="W256" s="38"/>
      <c r="X256" s="38"/>
      <c r="Y256" s="38"/>
      <c r="Z256" s="38"/>
      <c r="AA256" s="38"/>
      <c r="AB256" s="38"/>
      <c r="AC256" s="38"/>
      <c r="AD256" s="38"/>
      <c r="AE256" s="38"/>
      <c r="AT256" s="17" t="s">
        <v>253</v>
      </c>
      <c r="AU256" s="17" t="s">
        <v>85</v>
      </c>
    </row>
    <row r="257" s="2" customFormat="1" ht="16.5" customHeight="1">
      <c r="A257" s="38"/>
      <c r="B257" s="39"/>
      <c r="C257" s="219" t="s">
        <v>920</v>
      </c>
      <c r="D257" s="219" t="s">
        <v>248</v>
      </c>
      <c r="E257" s="220" t="s">
        <v>285</v>
      </c>
      <c r="F257" s="221" t="s">
        <v>4018</v>
      </c>
      <c r="G257" s="222" t="s">
        <v>398</v>
      </c>
      <c r="H257" s="223">
        <v>280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922</v>
      </c>
    </row>
    <row r="258" s="2" customFormat="1">
      <c r="A258" s="38"/>
      <c r="B258" s="39"/>
      <c r="C258" s="40"/>
      <c r="D258" s="232" t="s">
        <v>253</v>
      </c>
      <c r="E258" s="40"/>
      <c r="F258" s="233" t="s">
        <v>6892</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2" customFormat="1" ht="16.5" customHeight="1">
      <c r="A259" s="38"/>
      <c r="B259" s="39"/>
      <c r="C259" s="219" t="s">
        <v>634</v>
      </c>
      <c r="D259" s="219" t="s">
        <v>248</v>
      </c>
      <c r="E259" s="220" t="s">
        <v>528</v>
      </c>
      <c r="F259" s="221" t="s">
        <v>4019</v>
      </c>
      <c r="G259" s="222" t="s">
        <v>398</v>
      </c>
      <c r="H259" s="223">
        <v>280</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1164</v>
      </c>
    </row>
    <row r="260" s="2" customFormat="1">
      <c r="A260" s="38"/>
      <c r="B260" s="39"/>
      <c r="C260" s="40"/>
      <c r="D260" s="232" t="s">
        <v>253</v>
      </c>
      <c r="E260" s="40"/>
      <c r="F260" s="233" t="s">
        <v>6892</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2" customFormat="1" ht="16.5" customHeight="1">
      <c r="A261" s="38"/>
      <c r="B261" s="39"/>
      <c r="C261" s="219" t="s">
        <v>924</v>
      </c>
      <c r="D261" s="219" t="s">
        <v>248</v>
      </c>
      <c r="E261" s="220" t="s">
        <v>304</v>
      </c>
      <c r="F261" s="221" t="s">
        <v>4020</v>
      </c>
      <c r="G261" s="222" t="s">
        <v>398</v>
      </c>
      <c r="H261" s="223">
        <v>50</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927</v>
      </c>
    </row>
    <row r="262" s="2" customFormat="1">
      <c r="A262" s="38"/>
      <c r="B262" s="39"/>
      <c r="C262" s="40"/>
      <c r="D262" s="232" t="s">
        <v>253</v>
      </c>
      <c r="E262" s="40"/>
      <c r="F262" s="233" t="s">
        <v>6892</v>
      </c>
      <c r="G262" s="40"/>
      <c r="H262" s="40"/>
      <c r="I262" s="234"/>
      <c r="J262" s="40"/>
      <c r="K262" s="40"/>
      <c r="L262" s="44"/>
      <c r="M262" s="235"/>
      <c r="N262" s="236"/>
      <c r="O262" s="91"/>
      <c r="P262" s="91"/>
      <c r="Q262" s="91"/>
      <c r="R262" s="91"/>
      <c r="S262" s="91"/>
      <c r="T262" s="92"/>
      <c r="U262" s="38"/>
      <c r="V262" s="38"/>
      <c r="W262" s="38"/>
      <c r="X262" s="38"/>
      <c r="Y262" s="38"/>
      <c r="Z262" s="38"/>
      <c r="AA262" s="38"/>
      <c r="AB262" s="38"/>
      <c r="AC262" s="38"/>
      <c r="AD262" s="38"/>
      <c r="AE262" s="38"/>
      <c r="AT262" s="17" t="s">
        <v>253</v>
      </c>
      <c r="AU262" s="17" t="s">
        <v>85</v>
      </c>
    </row>
    <row r="263" s="2" customFormat="1" ht="21.75" customHeight="1">
      <c r="A263" s="38"/>
      <c r="B263" s="39"/>
      <c r="C263" s="219" t="s">
        <v>639</v>
      </c>
      <c r="D263" s="219" t="s">
        <v>248</v>
      </c>
      <c r="E263" s="220" t="s">
        <v>7</v>
      </c>
      <c r="F263" s="221" t="s">
        <v>6903</v>
      </c>
      <c r="G263" s="222" t="s">
        <v>398</v>
      </c>
      <c r="H263" s="223">
        <v>8</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931</v>
      </c>
    </row>
    <row r="264" s="2" customFormat="1">
      <c r="A264" s="38"/>
      <c r="B264" s="39"/>
      <c r="C264" s="40"/>
      <c r="D264" s="232" t="s">
        <v>253</v>
      </c>
      <c r="E264" s="40"/>
      <c r="F264" s="233" t="s">
        <v>6892</v>
      </c>
      <c r="G264" s="40"/>
      <c r="H264" s="40"/>
      <c r="I264" s="234"/>
      <c r="J264" s="40"/>
      <c r="K264" s="40"/>
      <c r="L264" s="44"/>
      <c r="M264" s="235"/>
      <c r="N264" s="236"/>
      <c r="O264" s="91"/>
      <c r="P264" s="91"/>
      <c r="Q264" s="91"/>
      <c r="R264" s="91"/>
      <c r="S264" s="91"/>
      <c r="T264" s="92"/>
      <c r="U264" s="38"/>
      <c r="V264" s="38"/>
      <c r="W264" s="38"/>
      <c r="X264" s="38"/>
      <c r="Y264" s="38"/>
      <c r="Z264" s="38"/>
      <c r="AA264" s="38"/>
      <c r="AB264" s="38"/>
      <c r="AC264" s="38"/>
      <c r="AD264" s="38"/>
      <c r="AE264" s="38"/>
      <c r="AT264" s="17" t="s">
        <v>253</v>
      </c>
      <c r="AU264" s="17" t="s">
        <v>85</v>
      </c>
    </row>
    <row r="265" s="2" customFormat="1" ht="21.75" customHeight="1">
      <c r="A265" s="38"/>
      <c r="B265" s="39"/>
      <c r="C265" s="219" t="s">
        <v>933</v>
      </c>
      <c r="D265" s="219" t="s">
        <v>248</v>
      </c>
      <c r="E265" s="220" t="s">
        <v>308</v>
      </c>
      <c r="F265" s="221" t="s">
        <v>6904</v>
      </c>
      <c r="G265" s="222" t="s">
        <v>398</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935</v>
      </c>
    </row>
    <row r="266" s="2" customFormat="1">
      <c r="A266" s="38"/>
      <c r="B266" s="39"/>
      <c r="C266" s="40"/>
      <c r="D266" s="232" t="s">
        <v>253</v>
      </c>
      <c r="E266" s="40"/>
      <c r="F266" s="233" t="s">
        <v>6892</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2" customFormat="1" ht="24.15" customHeight="1">
      <c r="A267" s="38"/>
      <c r="B267" s="39"/>
      <c r="C267" s="219" t="s">
        <v>649</v>
      </c>
      <c r="D267" s="219" t="s">
        <v>248</v>
      </c>
      <c r="E267" s="220" t="s">
        <v>557</v>
      </c>
      <c r="F267" s="221" t="s">
        <v>6905</v>
      </c>
      <c r="G267" s="222" t="s">
        <v>398</v>
      </c>
      <c r="H267" s="223">
        <v>2</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937</v>
      </c>
    </row>
    <row r="268" s="2" customFormat="1">
      <c r="A268" s="38"/>
      <c r="B268" s="39"/>
      <c r="C268" s="40"/>
      <c r="D268" s="232" t="s">
        <v>253</v>
      </c>
      <c r="E268" s="40"/>
      <c r="F268" s="233" t="s">
        <v>6892</v>
      </c>
      <c r="G268" s="40"/>
      <c r="H268" s="40"/>
      <c r="I268" s="234"/>
      <c r="J268" s="40"/>
      <c r="K268" s="40"/>
      <c r="L268" s="44"/>
      <c r="M268" s="235"/>
      <c r="N268" s="236"/>
      <c r="O268" s="91"/>
      <c r="P268" s="91"/>
      <c r="Q268" s="91"/>
      <c r="R268" s="91"/>
      <c r="S268" s="91"/>
      <c r="T268" s="92"/>
      <c r="U268" s="38"/>
      <c r="V268" s="38"/>
      <c r="W268" s="38"/>
      <c r="X268" s="38"/>
      <c r="Y268" s="38"/>
      <c r="Z268" s="38"/>
      <c r="AA268" s="38"/>
      <c r="AB268" s="38"/>
      <c r="AC268" s="38"/>
      <c r="AD268" s="38"/>
      <c r="AE268" s="38"/>
      <c r="AT268" s="17" t="s">
        <v>253</v>
      </c>
      <c r="AU268" s="17" t="s">
        <v>85</v>
      </c>
    </row>
    <row r="269" s="2" customFormat="1" ht="44.25" customHeight="1">
      <c r="A269" s="38"/>
      <c r="B269" s="39"/>
      <c r="C269" s="219" t="s">
        <v>939</v>
      </c>
      <c r="D269" s="219" t="s">
        <v>248</v>
      </c>
      <c r="E269" s="220" t="s">
        <v>311</v>
      </c>
      <c r="F269" s="221" t="s">
        <v>6906</v>
      </c>
      <c r="G269" s="222" t="s">
        <v>398</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941</v>
      </c>
    </row>
    <row r="270" s="2" customFormat="1">
      <c r="A270" s="38"/>
      <c r="B270" s="39"/>
      <c r="C270" s="40"/>
      <c r="D270" s="232" t="s">
        <v>253</v>
      </c>
      <c r="E270" s="40"/>
      <c r="F270" s="233" t="s">
        <v>6892</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2" customFormat="1" ht="44.25" customHeight="1">
      <c r="A271" s="38"/>
      <c r="B271" s="39"/>
      <c r="C271" s="219" t="s">
        <v>666</v>
      </c>
      <c r="D271" s="219" t="s">
        <v>248</v>
      </c>
      <c r="E271" s="220" t="s">
        <v>572</v>
      </c>
      <c r="F271" s="221" t="s">
        <v>3961</v>
      </c>
      <c r="G271" s="222" t="s">
        <v>681</v>
      </c>
      <c r="H271" s="223">
        <v>150</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943</v>
      </c>
    </row>
    <row r="272" s="2" customFormat="1">
      <c r="A272" s="38"/>
      <c r="B272" s="39"/>
      <c r="C272" s="40"/>
      <c r="D272" s="232" t="s">
        <v>253</v>
      </c>
      <c r="E272" s="40"/>
      <c r="F272" s="233" t="s">
        <v>6892</v>
      </c>
      <c r="G272" s="40"/>
      <c r="H272" s="40"/>
      <c r="I272" s="234"/>
      <c r="J272" s="40"/>
      <c r="K272" s="40"/>
      <c r="L272" s="44"/>
      <c r="M272" s="235"/>
      <c r="N272" s="236"/>
      <c r="O272" s="91"/>
      <c r="P272" s="91"/>
      <c r="Q272" s="91"/>
      <c r="R272" s="91"/>
      <c r="S272" s="91"/>
      <c r="T272" s="92"/>
      <c r="U272" s="38"/>
      <c r="V272" s="38"/>
      <c r="W272" s="38"/>
      <c r="X272" s="38"/>
      <c r="Y272" s="38"/>
      <c r="Z272" s="38"/>
      <c r="AA272" s="38"/>
      <c r="AB272" s="38"/>
      <c r="AC272" s="38"/>
      <c r="AD272" s="38"/>
      <c r="AE272" s="38"/>
      <c r="AT272" s="17" t="s">
        <v>253</v>
      </c>
      <c r="AU272" s="17" t="s">
        <v>85</v>
      </c>
    </row>
    <row r="273" s="2" customFormat="1" ht="16.5" customHeight="1">
      <c r="A273" s="38"/>
      <c r="B273" s="39"/>
      <c r="C273" s="219" t="s">
        <v>944</v>
      </c>
      <c r="D273" s="219" t="s">
        <v>248</v>
      </c>
      <c r="E273" s="220" t="s">
        <v>316</v>
      </c>
      <c r="F273" s="221" t="s">
        <v>6907</v>
      </c>
      <c r="G273" s="222" t="s">
        <v>681</v>
      </c>
      <c r="H273" s="223">
        <v>130</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947</v>
      </c>
    </row>
    <row r="274" s="2" customFormat="1">
      <c r="A274" s="38"/>
      <c r="B274" s="39"/>
      <c r="C274" s="40"/>
      <c r="D274" s="232" t="s">
        <v>253</v>
      </c>
      <c r="E274" s="40"/>
      <c r="F274" s="233" t="s">
        <v>6892</v>
      </c>
      <c r="G274" s="40"/>
      <c r="H274" s="40"/>
      <c r="I274" s="234"/>
      <c r="J274" s="40"/>
      <c r="K274" s="40"/>
      <c r="L274" s="44"/>
      <c r="M274" s="235"/>
      <c r="N274" s="236"/>
      <c r="O274" s="91"/>
      <c r="P274" s="91"/>
      <c r="Q274" s="91"/>
      <c r="R274" s="91"/>
      <c r="S274" s="91"/>
      <c r="T274" s="92"/>
      <c r="U274" s="38"/>
      <c r="V274" s="38"/>
      <c r="W274" s="38"/>
      <c r="X274" s="38"/>
      <c r="Y274" s="38"/>
      <c r="Z274" s="38"/>
      <c r="AA274" s="38"/>
      <c r="AB274" s="38"/>
      <c r="AC274" s="38"/>
      <c r="AD274" s="38"/>
      <c r="AE274" s="38"/>
      <c r="AT274" s="17" t="s">
        <v>253</v>
      </c>
      <c r="AU274" s="17" t="s">
        <v>85</v>
      </c>
    </row>
    <row r="275" s="2" customFormat="1" ht="24.15" customHeight="1">
      <c r="A275" s="38"/>
      <c r="B275" s="39"/>
      <c r="C275" s="219" t="s">
        <v>674</v>
      </c>
      <c r="D275" s="219" t="s">
        <v>248</v>
      </c>
      <c r="E275" s="220" t="s">
        <v>589</v>
      </c>
      <c r="F275" s="221" t="s">
        <v>6908</v>
      </c>
      <c r="G275" s="222" t="s">
        <v>398</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949</v>
      </c>
    </row>
    <row r="276" s="2" customFormat="1">
      <c r="A276" s="38"/>
      <c r="B276" s="39"/>
      <c r="C276" s="40"/>
      <c r="D276" s="232" t="s">
        <v>253</v>
      </c>
      <c r="E276" s="40"/>
      <c r="F276" s="233" t="s">
        <v>6892</v>
      </c>
      <c r="G276" s="40"/>
      <c r="H276" s="40"/>
      <c r="I276" s="234"/>
      <c r="J276" s="40"/>
      <c r="K276" s="40"/>
      <c r="L276" s="44"/>
      <c r="M276" s="235"/>
      <c r="N276" s="236"/>
      <c r="O276" s="91"/>
      <c r="P276" s="91"/>
      <c r="Q276" s="91"/>
      <c r="R276" s="91"/>
      <c r="S276" s="91"/>
      <c r="T276" s="92"/>
      <c r="U276" s="38"/>
      <c r="V276" s="38"/>
      <c r="W276" s="38"/>
      <c r="X276" s="38"/>
      <c r="Y276" s="38"/>
      <c r="Z276" s="38"/>
      <c r="AA276" s="38"/>
      <c r="AB276" s="38"/>
      <c r="AC276" s="38"/>
      <c r="AD276" s="38"/>
      <c r="AE276" s="38"/>
      <c r="AT276" s="17" t="s">
        <v>253</v>
      </c>
      <c r="AU276" s="17" t="s">
        <v>85</v>
      </c>
    </row>
    <row r="277" s="2" customFormat="1" ht="24.15" customHeight="1">
      <c r="A277" s="38"/>
      <c r="B277" s="39"/>
      <c r="C277" s="219" t="s">
        <v>950</v>
      </c>
      <c r="D277" s="219" t="s">
        <v>248</v>
      </c>
      <c r="E277" s="220" t="s">
        <v>499</v>
      </c>
      <c r="F277" s="221" t="s">
        <v>6909</v>
      </c>
      <c r="G277" s="222" t="s">
        <v>681</v>
      </c>
      <c r="H277" s="223">
        <v>97</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952</v>
      </c>
    </row>
    <row r="278" s="2" customFormat="1">
      <c r="A278" s="38"/>
      <c r="B278" s="39"/>
      <c r="C278" s="40"/>
      <c r="D278" s="232" t="s">
        <v>253</v>
      </c>
      <c r="E278" s="40"/>
      <c r="F278" s="233" t="s">
        <v>6892</v>
      </c>
      <c r="G278" s="40"/>
      <c r="H278" s="40"/>
      <c r="I278" s="234"/>
      <c r="J278" s="40"/>
      <c r="K278" s="40"/>
      <c r="L278" s="44"/>
      <c r="M278" s="235"/>
      <c r="N278" s="236"/>
      <c r="O278" s="91"/>
      <c r="P278" s="91"/>
      <c r="Q278" s="91"/>
      <c r="R278" s="91"/>
      <c r="S278" s="91"/>
      <c r="T278" s="92"/>
      <c r="U278" s="38"/>
      <c r="V278" s="38"/>
      <c r="W278" s="38"/>
      <c r="X278" s="38"/>
      <c r="Y278" s="38"/>
      <c r="Z278" s="38"/>
      <c r="AA278" s="38"/>
      <c r="AB278" s="38"/>
      <c r="AC278" s="38"/>
      <c r="AD278" s="38"/>
      <c r="AE278" s="38"/>
      <c r="AT278" s="17" t="s">
        <v>253</v>
      </c>
      <c r="AU278" s="17" t="s">
        <v>85</v>
      </c>
    </row>
    <row r="279" s="2" customFormat="1" ht="16.5" customHeight="1">
      <c r="A279" s="38"/>
      <c r="B279" s="39"/>
      <c r="C279" s="219" t="s">
        <v>682</v>
      </c>
      <c r="D279" s="219" t="s">
        <v>248</v>
      </c>
      <c r="E279" s="220" t="s">
        <v>603</v>
      </c>
      <c r="F279" s="221" t="s">
        <v>6910</v>
      </c>
      <c r="G279" s="222" t="s">
        <v>681</v>
      </c>
      <c r="H279" s="223">
        <v>40</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954</v>
      </c>
    </row>
    <row r="280" s="2" customFormat="1">
      <c r="A280" s="38"/>
      <c r="B280" s="39"/>
      <c r="C280" s="40"/>
      <c r="D280" s="232" t="s">
        <v>253</v>
      </c>
      <c r="E280" s="40"/>
      <c r="F280" s="233" t="s">
        <v>6892</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2" customFormat="1" ht="33" customHeight="1">
      <c r="A281" s="38"/>
      <c r="B281" s="39"/>
      <c r="C281" s="219" t="s">
        <v>956</v>
      </c>
      <c r="D281" s="219" t="s">
        <v>248</v>
      </c>
      <c r="E281" s="220" t="s">
        <v>508</v>
      </c>
      <c r="F281" s="221" t="s">
        <v>4022</v>
      </c>
      <c r="G281" s="222" t="s">
        <v>681</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959</v>
      </c>
    </row>
    <row r="282" s="2" customFormat="1">
      <c r="A282" s="38"/>
      <c r="B282" s="39"/>
      <c r="C282" s="40"/>
      <c r="D282" s="232" t="s">
        <v>253</v>
      </c>
      <c r="E282" s="40"/>
      <c r="F282" s="233" t="s">
        <v>6892</v>
      </c>
      <c r="G282" s="40"/>
      <c r="H282" s="40"/>
      <c r="I282" s="234"/>
      <c r="J282" s="40"/>
      <c r="K282" s="40"/>
      <c r="L282" s="44"/>
      <c r="M282" s="235"/>
      <c r="N282" s="236"/>
      <c r="O282" s="91"/>
      <c r="P282" s="91"/>
      <c r="Q282" s="91"/>
      <c r="R282" s="91"/>
      <c r="S282" s="91"/>
      <c r="T282" s="92"/>
      <c r="U282" s="38"/>
      <c r="V282" s="38"/>
      <c r="W282" s="38"/>
      <c r="X282" s="38"/>
      <c r="Y282" s="38"/>
      <c r="Z282" s="38"/>
      <c r="AA282" s="38"/>
      <c r="AB282" s="38"/>
      <c r="AC282" s="38"/>
      <c r="AD282" s="38"/>
      <c r="AE282" s="38"/>
      <c r="AT282" s="17" t="s">
        <v>253</v>
      </c>
      <c r="AU282" s="17" t="s">
        <v>85</v>
      </c>
    </row>
    <row r="283" s="2" customFormat="1" ht="33" customHeight="1">
      <c r="A283" s="38"/>
      <c r="B283" s="39"/>
      <c r="C283" s="219" t="s">
        <v>705</v>
      </c>
      <c r="D283" s="219" t="s">
        <v>248</v>
      </c>
      <c r="E283" s="220" t="s">
        <v>616</v>
      </c>
      <c r="F283" s="221" t="s">
        <v>4023</v>
      </c>
      <c r="G283" s="222" t="s">
        <v>681</v>
      </c>
      <c r="H283" s="223">
        <v>17</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963</v>
      </c>
    </row>
    <row r="284" s="2" customFormat="1">
      <c r="A284" s="38"/>
      <c r="B284" s="39"/>
      <c r="C284" s="40"/>
      <c r="D284" s="232" t="s">
        <v>253</v>
      </c>
      <c r="E284" s="40"/>
      <c r="F284" s="233" t="s">
        <v>6892</v>
      </c>
      <c r="G284" s="40"/>
      <c r="H284" s="40"/>
      <c r="I284" s="234"/>
      <c r="J284" s="40"/>
      <c r="K284" s="40"/>
      <c r="L284" s="44"/>
      <c r="M284" s="235"/>
      <c r="N284" s="236"/>
      <c r="O284" s="91"/>
      <c r="P284" s="91"/>
      <c r="Q284" s="91"/>
      <c r="R284" s="91"/>
      <c r="S284" s="91"/>
      <c r="T284" s="92"/>
      <c r="U284" s="38"/>
      <c r="V284" s="38"/>
      <c r="W284" s="38"/>
      <c r="X284" s="38"/>
      <c r="Y284" s="38"/>
      <c r="Z284" s="38"/>
      <c r="AA284" s="38"/>
      <c r="AB284" s="38"/>
      <c r="AC284" s="38"/>
      <c r="AD284" s="38"/>
      <c r="AE284" s="38"/>
      <c r="AT284" s="17" t="s">
        <v>253</v>
      </c>
      <c r="AU284" s="17" t="s">
        <v>85</v>
      </c>
    </row>
    <row r="285" s="2" customFormat="1" ht="37.8" customHeight="1">
      <c r="A285" s="38"/>
      <c r="B285" s="39"/>
      <c r="C285" s="219" t="s">
        <v>965</v>
      </c>
      <c r="D285" s="219" t="s">
        <v>248</v>
      </c>
      <c r="E285" s="220" t="s">
        <v>513</v>
      </c>
      <c r="F285" s="221" t="s">
        <v>6911</v>
      </c>
      <c r="G285" s="222" t="s">
        <v>681</v>
      </c>
      <c r="H285" s="223">
        <v>8</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967</v>
      </c>
    </row>
    <row r="286" s="2" customFormat="1">
      <c r="A286" s="38"/>
      <c r="B286" s="39"/>
      <c r="C286" s="40"/>
      <c r="D286" s="232" t="s">
        <v>253</v>
      </c>
      <c r="E286" s="40"/>
      <c r="F286" s="233" t="s">
        <v>6892</v>
      </c>
      <c r="G286" s="40"/>
      <c r="H286" s="40"/>
      <c r="I286" s="234"/>
      <c r="J286" s="40"/>
      <c r="K286" s="40"/>
      <c r="L286" s="44"/>
      <c r="M286" s="235"/>
      <c r="N286" s="236"/>
      <c r="O286" s="91"/>
      <c r="P286" s="91"/>
      <c r="Q286" s="91"/>
      <c r="R286" s="91"/>
      <c r="S286" s="91"/>
      <c r="T286" s="92"/>
      <c r="U286" s="38"/>
      <c r="V286" s="38"/>
      <c r="W286" s="38"/>
      <c r="X286" s="38"/>
      <c r="Y286" s="38"/>
      <c r="Z286" s="38"/>
      <c r="AA286" s="38"/>
      <c r="AB286" s="38"/>
      <c r="AC286" s="38"/>
      <c r="AD286" s="38"/>
      <c r="AE286" s="38"/>
      <c r="AT286" s="17" t="s">
        <v>253</v>
      </c>
      <c r="AU286" s="17" t="s">
        <v>85</v>
      </c>
    </row>
    <row r="287" s="2" customFormat="1" ht="37.8" customHeight="1">
      <c r="A287" s="38"/>
      <c r="B287" s="39"/>
      <c r="C287" s="219" t="s">
        <v>726</v>
      </c>
      <c r="D287" s="219" t="s">
        <v>248</v>
      </c>
      <c r="E287" s="220" t="s">
        <v>627</v>
      </c>
      <c r="F287" s="221" t="s">
        <v>6912</v>
      </c>
      <c r="G287" s="222" t="s">
        <v>681</v>
      </c>
      <c r="H287" s="223">
        <v>12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971</v>
      </c>
    </row>
    <row r="288" s="2" customFormat="1">
      <c r="A288" s="38"/>
      <c r="B288" s="39"/>
      <c r="C288" s="40"/>
      <c r="D288" s="232" t="s">
        <v>253</v>
      </c>
      <c r="E288" s="40"/>
      <c r="F288" s="233" t="s">
        <v>6892</v>
      </c>
      <c r="G288" s="40"/>
      <c r="H288" s="40"/>
      <c r="I288" s="234"/>
      <c r="J288" s="40"/>
      <c r="K288" s="40"/>
      <c r="L288" s="44"/>
      <c r="M288" s="235"/>
      <c r="N288" s="236"/>
      <c r="O288" s="91"/>
      <c r="P288" s="91"/>
      <c r="Q288" s="91"/>
      <c r="R288" s="91"/>
      <c r="S288" s="91"/>
      <c r="T288" s="92"/>
      <c r="U288" s="38"/>
      <c r="V288" s="38"/>
      <c r="W288" s="38"/>
      <c r="X288" s="38"/>
      <c r="Y288" s="38"/>
      <c r="Z288" s="38"/>
      <c r="AA288" s="38"/>
      <c r="AB288" s="38"/>
      <c r="AC288" s="38"/>
      <c r="AD288" s="38"/>
      <c r="AE288" s="38"/>
      <c r="AT288" s="17" t="s">
        <v>253</v>
      </c>
      <c r="AU288" s="17" t="s">
        <v>85</v>
      </c>
    </row>
    <row r="289" s="2" customFormat="1" ht="44.25" customHeight="1">
      <c r="A289" s="38"/>
      <c r="B289" s="39"/>
      <c r="C289" s="219" t="s">
        <v>973</v>
      </c>
      <c r="D289" s="219" t="s">
        <v>248</v>
      </c>
      <c r="E289" s="220" t="s">
        <v>522</v>
      </c>
      <c r="F289" s="221" t="s">
        <v>4024</v>
      </c>
      <c r="G289" s="222" t="s">
        <v>681</v>
      </c>
      <c r="H289" s="223">
        <v>55</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975</v>
      </c>
    </row>
    <row r="290" s="2" customFormat="1">
      <c r="A290" s="38"/>
      <c r="B290" s="39"/>
      <c r="C290" s="40"/>
      <c r="D290" s="232" t="s">
        <v>253</v>
      </c>
      <c r="E290" s="40"/>
      <c r="F290" s="233" t="s">
        <v>6892</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2" customFormat="1" ht="44.25" customHeight="1">
      <c r="A291" s="38"/>
      <c r="B291" s="39"/>
      <c r="C291" s="219" t="s">
        <v>777</v>
      </c>
      <c r="D291" s="219" t="s">
        <v>248</v>
      </c>
      <c r="E291" s="220" t="s">
        <v>636</v>
      </c>
      <c r="F291" s="221" t="s">
        <v>6913</v>
      </c>
      <c r="G291" s="222" t="s">
        <v>681</v>
      </c>
      <c r="H291" s="223">
        <v>20</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977</v>
      </c>
    </row>
    <row r="292" s="2" customFormat="1">
      <c r="A292" s="38"/>
      <c r="B292" s="39"/>
      <c r="C292" s="40"/>
      <c r="D292" s="232" t="s">
        <v>253</v>
      </c>
      <c r="E292" s="40"/>
      <c r="F292" s="233" t="s">
        <v>6892</v>
      </c>
      <c r="G292" s="40"/>
      <c r="H292" s="40"/>
      <c r="I292" s="234"/>
      <c r="J292" s="40"/>
      <c r="K292" s="40"/>
      <c r="L292" s="44"/>
      <c r="M292" s="235"/>
      <c r="N292" s="236"/>
      <c r="O292" s="91"/>
      <c r="P292" s="91"/>
      <c r="Q292" s="91"/>
      <c r="R292" s="91"/>
      <c r="S292" s="91"/>
      <c r="T292" s="92"/>
      <c r="U292" s="38"/>
      <c r="V292" s="38"/>
      <c r="W292" s="38"/>
      <c r="X292" s="38"/>
      <c r="Y292" s="38"/>
      <c r="Z292" s="38"/>
      <c r="AA292" s="38"/>
      <c r="AB292" s="38"/>
      <c r="AC292" s="38"/>
      <c r="AD292" s="38"/>
      <c r="AE292" s="38"/>
      <c r="AT292" s="17" t="s">
        <v>253</v>
      </c>
      <c r="AU292" s="17" t="s">
        <v>85</v>
      </c>
    </row>
    <row r="293" s="2" customFormat="1" ht="44.25" customHeight="1">
      <c r="A293" s="38"/>
      <c r="B293" s="39"/>
      <c r="C293" s="219" t="s">
        <v>978</v>
      </c>
      <c r="D293" s="219" t="s">
        <v>248</v>
      </c>
      <c r="E293" s="220" t="s">
        <v>526</v>
      </c>
      <c r="F293" s="221" t="s">
        <v>6914</v>
      </c>
      <c r="G293" s="222" t="s">
        <v>681</v>
      </c>
      <c r="H293" s="223">
        <v>45</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980</v>
      </c>
    </row>
    <row r="294" s="2" customFormat="1">
      <c r="A294" s="38"/>
      <c r="B294" s="39"/>
      <c r="C294" s="40"/>
      <c r="D294" s="232" t="s">
        <v>253</v>
      </c>
      <c r="E294" s="40"/>
      <c r="F294" s="233" t="s">
        <v>6892</v>
      </c>
      <c r="G294" s="40"/>
      <c r="H294" s="40"/>
      <c r="I294" s="234"/>
      <c r="J294" s="40"/>
      <c r="K294" s="40"/>
      <c r="L294" s="44"/>
      <c r="M294" s="235"/>
      <c r="N294" s="236"/>
      <c r="O294" s="91"/>
      <c r="P294" s="91"/>
      <c r="Q294" s="91"/>
      <c r="R294" s="91"/>
      <c r="S294" s="91"/>
      <c r="T294" s="92"/>
      <c r="U294" s="38"/>
      <c r="V294" s="38"/>
      <c r="W294" s="38"/>
      <c r="X294" s="38"/>
      <c r="Y294" s="38"/>
      <c r="Z294" s="38"/>
      <c r="AA294" s="38"/>
      <c r="AB294" s="38"/>
      <c r="AC294" s="38"/>
      <c r="AD294" s="38"/>
      <c r="AE294" s="38"/>
      <c r="AT294" s="17" t="s">
        <v>253</v>
      </c>
      <c r="AU294" s="17" t="s">
        <v>85</v>
      </c>
    </row>
    <row r="295" s="2" customFormat="1" ht="44.25" customHeight="1">
      <c r="A295" s="38"/>
      <c r="B295" s="39"/>
      <c r="C295" s="219" t="s">
        <v>782</v>
      </c>
      <c r="D295" s="219" t="s">
        <v>248</v>
      </c>
      <c r="E295" s="220" t="s">
        <v>663</v>
      </c>
      <c r="F295" s="221" t="s">
        <v>6915</v>
      </c>
      <c r="G295" s="222" t="s">
        <v>681</v>
      </c>
      <c r="H295" s="223">
        <v>15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983</v>
      </c>
    </row>
    <row r="296" s="2" customFormat="1">
      <c r="A296" s="38"/>
      <c r="B296" s="39"/>
      <c r="C296" s="40"/>
      <c r="D296" s="232" t="s">
        <v>253</v>
      </c>
      <c r="E296" s="40"/>
      <c r="F296" s="233" t="s">
        <v>6892</v>
      </c>
      <c r="G296" s="40"/>
      <c r="H296" s="40"/>
      <c r="I296" s="234"/>
      <c r="J296" s="40"/>
      <c r="K296" s="40"/>
      <c r="L296" s="44"/>
      <c r="M296" s="235"/>
      <c r="N296" s="236"/>
      <c r="O296" s="91"/>
      <c r="P296" s="91"/>
      <c r="Q296" s="91"/>
      <c r="R296" s="91"/>
      <c r="S296" s="91"/>
      <c r="T296" s="92"/>
      <c r="U296" s="38"/>
      <c r="V296" s="38"/>
      <c r="W296" s="38"/>
      <c r="X296" s="38"/>
      <c r="Y296" s="38"/>
      <c r="Z296" s="38"/>
      <c r="AA296" s="38"/>
      <c r="AB296" s="38"/>
      <c r="AC296" s="38"/>
      <c r="AD296" s="38"/>
      <c r="AE296" s="38"/>
      <c r="AT296" s="17" t="s">
        <v>253</v>
      </c>
      <c r="AU296" s="17" t="s">
        <v>85</v>
      </c>
    </row>
    <row r="297" s="2" customFormat="1" ht="24.15" customHeight="1">
      <c r="A297" s="38"/>
      <c r="B297" s="39"/>
      <c r="C297" s="219" t="s">
        <v>985</v>
      </c>
      <c r="D297" s="219" t="s">
        <v>248</v>
      </c>
      <c r="E297" s="220" t="s">
        <v>6926</v>
      </c>
      <c r="F297" s="221" t="s">
        <v>4026</v>
      </c>
      <c r="G297" s="222" t="s">
        <v>681</v>
      </c>
      <c r="H297" s="223">
        <v>60</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988</v>
      </c>
    </row>
    <row r="298" s="2" customFormat="1">
      <c r="A298" s="38"/>
      <c r="B298" s="39"/>
      <c r="C298" s="40"/>
      <c r="D298" s="232" t="s">
        <v>253</v>
      </c>
      <c r="E298" s="40"/>
      <c r="F298" s="233" t="s">
        <v>6892</v>
      </c>
      <c r="G298" s="40"/>
      <c r="H298" s="40"/>
      <c r="I298" s="234"/>
      <c r="J298" s="40"/>
      <c r="K298" s="40"/>
      <c r="L298" s="44"/>
      <c r="M298" s="235"/>
      <c r="N298" s="236"/>
      <c r="O298" s="91"/>
      <c r="P298" s="91"/>
      <c r="Q298" s="91"/>
      <c r="R298" s="91"/>
      <c r="S298" s="91"/>
      <c r="T298" s="92"/>
      <c r="U298" s="38"/>
      <c r="V298" s="38"/>
      <c r="W298" s="38"/>
      <c r="X298" s="38"/>
      <c r="Y298" s="38"/>
      <c r="Z298" s="38"/>
      <c r="AA298" s="38"/>
      <c r="AB298" s="38"/>
      <c r="AC298" s="38"/>
      <c r="AD298" s="38"/>
      <c r="AE298" s="38"/>
      <c r="AT298" s="17" t="s">
        <v>253</v>
      </c>
      <c r="AU298" s="17" t="s">
        <v>85</v>
      </c>
    </row>
    <row r="299" s="2" customFormat="1" ht="24.15" customHeight="1">
      <c r="A299" s="38"/>
      <c r="B299" s="39"/>
      <c r="C299" s="219" t="s">
        <v>789</v>
      </c>
      <c r="D299" s="219" t="s">
        <v>248</v>
      </c>
      <c r="E299" s="220" t="s">
        <v>6927</v>
      </c>
      <c r="F299" s="221" t="s">
        <v>4027</v>
      </c>
      <c r="G299" s="222" t="s">
        <v>681</v>
      </c>
      <c r="H299" s="223">
        <v>27.5</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992</v>
      </c>
    </row>
    <row r="300" s="2" customFormat="1">
      <c r="A300" s="38"/>
      <c r="B300" s="39"/>
      <c r="C300" s="40"/>
      <c r="D300" s="232" t="s">
        <v>253</v>
      </c>
      <c r="E300" s="40"/>
      <c r="F300" s="233" t="s">
        <v>6892</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2" customFormat="1" ht="24.15" customHeight="1">
      <c r="A301" s="38"/>
      <c r="B301" s="39"/>
      <c r="C301" s="219" t="s">
        <v>994</v>
      </c>
      <c r="D301" s="219" t="s">
        <v>248</v>
      </c>
      <c r="E301" s="220" t="s">
        <v>6928</v>
      </c>
      <c r="F301" s="221" t="s">
        <v>6929</v>
      </c>
      <c r="G301" s="222" t="s">
        <v>398</v>
      </c>
      <c r="H301" s="223">
        <v>30</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997</v>
      </c>
    </row>
    <row r="302" s="2" customFormat="1">
      <c r="A302" s="38"/>
      <c r="B302" s="39"/>
      <c r="C302" s="40"/>
      <c r="D302" s="232" t="s">
        <v>253</v>
      </c>
      <c r="E302" s="40"/>
      <c r="F302" s="233" t="s">
        <v>6892</v>
      </c>
      <c r="G302" s="40"/>
      <c r="H302" s="40"/>
      <c r="I302" s="234"/>
      <c r="J302" s="40"/>
      <c r="K302" s="40"/>
      <c r="L302" s="44"/>
      <c r="M302" s="235"/>
      <c r="N302" s="236"/>
      <c r="O302" s="91"/>
      <c r="P302" s="91"/>
      <c r="Q302" s="91"/>
      <c r="R302" s="91"/>
      <c r="S302" s="91"/>
      <c r="T302" s="92"/>
      <c r="U302" s="38"/>
      <c r="V302" s="38"/>
      <c r="W302" s="38"/>
      <c r="X302" s="38"/>
      <c r="Y302" s="38"/>
      <c r="Z302" s="38"/>
      <c r="AA302" s="38"/>
      <c r="AB302" s="38"/>
      <c r="AC302" s="38"/>
      <c r="AD302" s="38"/>
      <c r="AE302" s="38"/>
      <c r="AT302" s="17" t="s">
        <v>253</v>
      </c>
      <c r="AU302" s="17" t="s">
        <v>85</v>
      </c>
    </row>
    <row r="303" s="2" customFormat="1" ht="24.15" customHeight="1">
      <c r="A303" s="38"/>
      <c r="B303" s="39"/>
      <c r="C303" s="219" t="s">
        <v>799</v>
      </c>
      <c r="D303" s="219" t="s">
        <v>248</v>
      </c>
      <c r="E303" s="220" t="s">
        <v>723</v>
      </c>
      <c r="F303" s="221" t="s">
        <v>6917</v>
      </c>
      <c r="G303" s="222" t="s">
        <v>398</v>
      </c>
      <c r="H303" s="223">
        <v>6</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1001</v>
      </c>
    </row>
    <row r="304" s="2" customFormat="1">
      <c r="A304" s="38"/>
      <c r="B304" s="39"/>
      <c r="C304" s="40"/>
      <c r="D304" s="232" t="s">
        <v>253</v>
      </c>
      <c r="E304" s="40"/>
      <c r="F304" s="233" t="s">
        <v>6892</v>
      </c>
      <c r="G304" s="40"/>
      <c r="H304" s="40"/>
      <c r="I304" s="234"/>
      <c r="J304" s="40"/>
      <c r="K304" s="40"/>
      <c r="L304" s="44"/>
      <c r="M304" s="235"/>
      <c r="N304" s="236"/>
      <c r="O304" s="91"/>
      <c r="P304" s="91"/>
      <c r="Q304" s="91"/>
      <c r="R304" s="91"/>
      <c r="S304" s="91"/>
      <c r="T304" s="92"/>
      <c r="U304" s="38"/>
      <c r="V304" s="38"/>
      <c r="W304" s="38"/>
      <c r="X304" s="38"/>
      <c r="Y304" s="38"/>
      <c r="Z304" s="38"/>
      <c r="AA304" s="38"/>
      <c r="AB304" s="38"/>
      <c r="AC304" s="38"/>
      <c r="AD304" s="38"/>
      <c r="AE304" s="38"/>
      <c r="AT304" s="17" t="s">
        <v>253</v>
      </c>
      <c r="AU304" s="17" t="s">
        <v>85</v>
      </c>
    </row>
    <row r="305" s="2" customFormat="1" ht="24.15" customHeight="1">
      <c r="A305" s="38"/>
      <c r="B305" s="39"/>
      <c r="C305" s="219" t="s">
        <v>1003</v>
      </c>
      <c r="D305" s="219" t="s">
        <v>248</v>
      </c>
      <c r="E305" s="220" t="s">
        <v>541</v>
      </c>
      <c r="F305" s="221" t="s">
        <v>6918</v>
      </c>
      <c r="G305" s="222" t="s">
        <v>398</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1006</v>
      </c>
    </row>
    <row r="306" s="2" customFormat="1">
      <c r="A306" s="38"/>
      <c r="B306" s="39"/>
      <c r="C306" s="40"/>
      <c r="D306" s="232" t="s">
        <v>253</v>
      </c>
      <c r="E306" s="40"/>
      <c r="F306" s="233" t="s">
        <v>6892</v>
      </c>
      <c r="G306" s="40"/>
      <c r="H306" s="40"/>
      <c r="I306" s="234"/>
      <c r="J306" s="40"/>
      <c r="K306" s="40"/>
      <c r="L306" s="44"/>
      <c r="M306" s="235"/>
      <c r="N306" s="236"/>
      <c r="O306" s="91"/>
      <c r="P306" s="91"/>
      <c r="Q306" s="91"/>
      <c r="R306" s="91"/>
      <c r="S306" s="91"/>
      <c r="T306" s="92"/>
      <c r="U306" s="38"/>
      <c r="V306" s="38"/>
      <c r="W306" s="38"/>
      <c r="X306" s="38"/>
      <c r="Y306" s="38"/>
      <c r="Z306" s="38"/>
      <c r="AA306" s="38"/>
      <c r="AB306" s="38"/>
      <c r="AC306" s="38"/>
      <c r="AD306" s="38"/>
      <c r="AE306" s="38"/>
      <c r="AT306" s="17" t="s">
        <v>253</v>
      </c>
      <c r="AU306" s="17" t="s">
        <v>85</v>
      </c>
    </row>
    <row r="307" s="2" customFormat="1" ht="16.5" customHeight="1">
      <c r="A307" s="38"/>
      <c r="B307" s="39"/>
      <c r="C307" s="219" t="s">
        <v>806</v>
      </c>
      <c r="D307" s="219" t="s">
        <v>248</v>
      </c>
      <c r="E307" s="220" t="s">
        <v>6930</v>
      </c>
      <c r="F307" s="221" t="s">
        <v>6931</v>
      </c>
      <c r="G307" s="222" t="s">
        <v>681</v>
      </c>
      <c r="H307" s="223">
        <v>16</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1010</v>
      </c>
    </row>
    <row r="308" s="2" customFormat="1">
      <c r="A308" s="38"/>
      <c r="B308" s="39"/>
      <c r="C308" s="40"/>
      <c r="D308" s="232" t="s">
        <v>253</v>
      </c>
      <c r="E308" s="40"/>
      <c r="F308" s="233" t="s">
        <v>6892</v>
      </c>
      <c r="G308" s="40"/>
      <c r="H308" s="40"/>
      <c r="I308" s="234"/>
      <c r="J308" s="40"/>
      <c r="K308" s="40"/>
      <c r="L308" s="44"/>
      <c r="M308" s="235"/>
      <c r="N308" s="236"/>
      <c r="O308" s="91"/>
      <c r="P308" s="91"/>
      <c r="Q308" s="91"/>
      <c r="R308" s="91"/>
      <c r="S308" s="91"/>
      <c r="T308" s="92"/>
      <c r="U308" s="38"/>
      <c r="V308" s="38"/>
      <c r="W308" s="38"/>
      <c r="X308" s="38"/>
      <c r="Y308" s="38"/>
      <c r="Z308" s="38"/>
      <c r="AA308" s="38"/>
      <c r="AB308" s="38"/>
      <c r="AC308" s="38"/>
      <c r="AD308" s="38"/>
      <c r="AE308" s="38"/>
      <c r="AT308" s="17" t="s">
        <v>253</v>
      </c>
      <c r="AU308" s="17" t="s">
        <v>85</v>
      </c>
    </row>
    <row r="309" s="2" customFormat="1" ht="16.5" customHeight="1">
      <c r="A309" s="38"/>
      <c r="B309" s="39"/>
      <c r="C309" s="219" t="s">
        <v>1012</v>
      </c>
      <c r="D309" s="219" t="s">
        <v>248</v>
      </c>
      <c r="E309" s="220" t="s">
        <v>6932</v>
      </c>
      <c r="F309" s="221" t="s">
        <v>6919</v>
      </c>
      <c r="G309" s="222" t="s">
        <v>681</v>
      </c>
      <c r="H309" s="223">
        <v>8</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1015</v>
      </c>
    </row>
    <row r="310" s="2" customFormat="1">
      <c r="A310" s="38"/>
      <c r="B310" s="39"/>
      <c r="C310" s="40"/>
      <c r="D310" s="232" t="s">
        <v>253</v>
      </c>
      <c r="E310" s="40"/>
      <c r="F310" s="233" t="s">
        <v>6892</v>
      </c>
      <c r="G310" s="40"/>
      <c r="H310" s="40"/>
      <c r="I310" s="234"/>
      <c r="J310" s="40"/>
      <c r="K310" s="40"/>
      <c r="L310" s="44"/>
      <c r="M310" s="235"/>
      <c r="N310" s="236"/>
      <c r="O310" s="91"/>
      <c r="P310" s="91"/>
      <c r="Q310" s="91"/>
      <c r="R310" s="91"/>
      <c r="S310" s="91"/>
      <c r="T310" s="92"/>
      <c r="U310" s="38"/>
      <c r="V310" s="38"/>
      <c r="W310" s="38"/>
      <c r="X310" s="38"/>
      <c r="Y310" s="38"/>
      <c r="Z310" s="38"/>
      <c r="AA310" s="38"/>
      <c r="AB310" s="38"/>
      <c r="AC310" s="38"/>
      <c r="AD310" s="38"/>
      <c r="AE310" s="38"/>
      <c r="AT310" s="17" t="s">
        <v>253</v>
      </c>
      <c r="AU310" s="17" t="s">
        <v>85</v>
      </c>
    </row>
    <row r="311" s="2" customFormat="1" ht="16.5" customHeight="1">
      <c r="A311" s="38"/>
      <c r="B311" s="39"/>
      <c r="C311" s="219" t="s">
        <v>812</v>
      </c>
      <c r="D311" s="219" t="s">
        <v>248</v>
      </c>
      <c r="E311" s="220" t="s">
        <v>6933</v>
      </c>
      <c r="F311" s="221" t="s">
        <v>6934</v>
      </c>
      <c r="G311" s="222" t="s">
        <v>681</v>
      </c>
      <c r="H311" s="223">
        <v>15</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1019</v>
      </c>
    </row>
    <row r="312" s="2" customFormat="1">
      <c r="A312" s="38"/>
      <c r="B312" s="39"/>
      <c r="C312" s="40"/>
      <c r="D312" s="232" t="s">
        <v>253</v>
      </c>
      <c r="E312" s="40"/>
      <c r="F312" s="233" t="s">
        <v>6892</v>
      </c>
      <c r="G312" s="40"/>
      <c r="H312" s="40"/>
      <c r="I312" s="234"/>
      <c r="J312" s="40"/>
      <c r="K312" s="40"/>
      <c r="L312" s="44"/>
      <c r="M312" s="235"/>
      <c r="N312" s="236"/>
      <c r="O312" s="91"/>
      <c r="P312" s="91"/>
      <c r="Q312" s="91"/>
      <c r="R312" s="91"/>
      <c r="S312" s="91"/>
      <c r="T312" s="92"/>
      <c r="U312" s="38"/>
      <c r="V312" s="38"/>
      <c r="W312" s="38"/>
      <c r="X312" s="38"/>
      <c r="Y312" s="38"/>
      <c r="Z312" s="38"/>
      <c r="AA312" s="38"/>
      <c r="AB312" s="38"/>
      <c r="AC312" s="38"/>
      <c r="AD312" s="38"/>
      <c r="AE312" s="38"/>
      <c r="AT312" s="17" t="s">
        <v>253</v>
      </c>
      <c r="AU312" s="17" t="s">
        <v>85</v>
      </c>
    </row>
    <row r="313" s="2" customFormat="1" ht="16.5" customHeight="1">
      <c r="A313" s="38"/>
      <c r="B313" s="39"/>
      <c r="C313" s="219" t="s">
        <v>1021</v>
      </c>
      <c r="D313" s="219" t="s">
        <v>248</v>
      </c>
      <c r="E313" s="220" t="s">
        <v>6935</v>
      </c>
      <c r="F313" s="221" t="s">
        <v>6936</v>
      </c>
      <c r="G313" s="222" t="s">
        <v>681</v>
      </c>
      <c r="H313" s="223">
        <v>15</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1023</v>
      </c>
    </row>
    <row r="314" s="2" customFormat="1">
      <c r="A314" s="38"/>
      <c r="B314" s="39"/>
      <c r="C314" s="40"/>
      <c r="D314" s="232" t="s">
        <v>253</v>
      </c>
      <c r="E314" s="40"/>
      <c r="F314" s="233" t="s">
        <v>6892</v>
      </c>
      <c r="G314" s="40"/>
      <c r="H314" s="40"/>
      <c r="I314" s="234"/>
      <c r="J314" s="40"/>
      <c r="K314" s="40"/>
      <c r="L314" s="44"/>
      <c r="M314" s="235"/>
      <c r="N314" s="236"/>
      <c r="O314" s="91"/>
      <c r="P314" s="91"/>
      <c r="Q314" s="91"/>
      <c r="R314" s="91"/>
      <c r="S314" s="91"/>
      <c r="T314" s="92"/>
      <c r="U314" s="38"/>
      <c r="V314" s="38"/>
      <c r="W314" s="38"/>
      <c r="X314" s="38"/>
      <c r="Y314" s="38"/>
      <c r="Z314" s="38"/>
      <c r="AA314" s="38"/>
      <c r="AB314" s="38"/>
      <c r="AC314" s="38"/>
      <c r="AD314" s="38"/>
      <c r="AE314" s="38"/>
      <c r="AT314" s="17" t="s">
        <v>253</v>
      </c>
      <c r="AU314" s="17" t="s">
        <v>85</v>
      </c>
    </row>
    <row r="315" s="2" customFormat="1" ht="16.5" customHeight="1">
      <c r="A315" s="38"/>
      <c r="B315" s="39"/>
      <c r="C315" s="219" t="s">
        <v>347</v>
      </c>
      <c r="D315" s="219" t="s">
        <v>248</v>
      </c>
      <c r="E315" s="220" t="s">
        <v>6937</v>
      </c>
      <c r="F315" s="221" t="s">
        <v>6938</v>
      </c>
      <c r="G315" s="222" t="s">
        <v>681</v>
      </c>
      <c r="H315" s="223">
        <v>25</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1026</v>
      </c>
    </row>
    <row r="316" s="2" customFormat="1">
      <c r="A316" s="38"/>
      <c r="B316" s="39"/>
      <c r="C316" s="40"/>
      <c r="D316" s="232" t="s">
        <v>253</v>
      </c>
      <c r="E316" s="40"/>
      <c r="F316" s="233" t="s">
        <v>6892</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2" customFormat="1" ht="16.5" customHeight="1">
      <c r="A317" s="38"/>
      <c r="B317" s="39"/>
      <c r="C317" s="219" t="s">
        <v>1027</v>
      </c>
      <c r="D317" s="219" t="s">
        <v>248</v>
      </c>
      <c r="E317" s="220" t="s">
        <v>6939</v>
      </c>
      <c r="F317" s="221" t="s">
        <v>6920</v>
      </c>
      <c r="G317" s="222" t="s">
        <v>681</v>
      </c>
      <c r="H317" s="223">
        <v>25</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1029</v>
      </c>
    </row>
    <row r="318" s="2" customFormat="1">
      <c r="A318" s="38"/>
      <c r="B318" s="39"/>
      <c r="C318" s="40"/>
      <c r="D318" s="232" t="s">
        <v>253</v>
      </c>
      <c r="E318" s="40"/>
      <c r="F318" s="233" t="s">
        <v>6892</v>
      </c>
      <c r="G318" s="40"/>
      <c r="H318" s="40"/>
      <c r="I318" s="234"/>
      <c r="J318" s="40"/>
      <c r="K318" s="40"/>
      <c r="L318" s="44"/>
      <c r="M318" s="235"/>
      <c r="N318" s="236"/>
      <c r="O318" s="91"/>
      <c r="P318" s="91"/>
      <c r="Q318" s="91"/>
      <c r="R318" s="91"/>
      <c r="S318" s="91"/>
      <c r="T318" s="92"/>
      <c r="U318" s="38"/>
      <c r="V318" s="38"/>
      <c r="W318" s="38"/>
      <c r="X318" s="38"/>
      <c r="Y318" s="38"/>
      <c r="Z318" s="38"/>
      <c r="AA318" s="38"/>
      <c r="AB318" s="38"/>
      <c r="AC318" s="38"/>
      <c r="AD318" s="38"/>
      <c r="AE318" s="38"/>
      <c r="AT318" s="17" t="s">
        <v>253</v>
      </c>
      <c r="AU318" s="17" t="s">
        <v>85</v>
      </c>
    </row>
    <row r="319" s="2" customFormat="1" ht="16.5" customHeight="1">
      <c r="A319" s="38"/>
      <c r="B319" s="39"/>
      <c r="C319" s="219" t="s">
        <v>355</v>
      </c>
      <c r="D319" s="219" t="s">
        <v>248</v>
      </c>
      <c r="E319" s="220" t="s">
        <v>6940</v>
      </c>
      <c r="F319" s="221" t="s">
        <v>4031</v>
      </c>
      <c r="G319" s="222" t="s">
        <v>681</v>
      </c>
      <c r="H319" s="223">
        <v>262</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1031</v>
      </c>
    </row>
    <row r="320" s="2" customFormat="1">
      <c r="A320" s="38"/>
      <c r="B320" s="39"/>
      <c r="C320" s="40"/>
      <c r="D320" s="232" t="s">
        <v>253</v>
      </c>
      <c r="E320" s="40"/>
      <c r="F320" s="233" t="s">
        <v>6892</v>
      </c>
      <c r="G320" s="40"/>
      <c r="H320" s="40"/>
      <c r="I320" s="234"/>
      <c r="J320" s="40"/>
      <c r="K320" s="40"/>
      <c r="L320" s="44"/>
      <c r="M320" s="235"/>
      <c r="N320" s="236"/>
      <c r="O320" s="91"/>
      <c r="P320" s="91"/>
      <c r="Q320" s="91"/>
      <c r="R320" s="91"/>
      <c r="S320" s="91"/>
      <c r="T320" s="92"/>
      <c r="U320" s="38"/>
      <c r="V320" s="38"/>
      <c r="W320" s="38"/>
      <c r="X320" s="38"/>
      <c r="Y320" s="38"/>
      <c r="Z320" s="38"/>
      <c r="AA320" s="38"/>
      <c r="AB320" s="38"/>
      <c r="AC320" s="38"/>
      <c r="AD320" s="38"/>
      <c r="AE320" s="38"/>
      <c r="AT320" s="17" t="s">
        <v>253</v>
      </c>
      <c r="AU320" s="17" t="s">
        <v>85</v>
      </c>
    </row>
    <row r="321" s="2" customFormat="1" ht="16.5" customHeight="1">
      <c r="A321" s="38"/>
      <c r="B321" s="39"/>
      <c r="C321" s="219" t="s">
        <v>360</v>
      </c>
      <c r="D321" s="219" t="s">
        <v>248</v>
      </c>
      <c r="E321" s="220" t="s">
        <v>575</v>
      </c>
      <c r="F321" s="221" t="s">
        <v>6941</v>
      </c>
      <c r="G321" s="222" t="s">
        <v>681</v>
      </c>
      <c r="H321" s="223">
        <v>24</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1033</v>
      </c>
    </row>
    <row r="322" s="2" customFormat="1">
      <c r="A322" s="38"/>
      <c r="B322" s="39"/>
      <c r="C322" s="40"/>
      <c r="D322" s="232" t="s">
        <v>253</v>
      </c>
      <c r="E322" s="40"/>
      <c r="F322" s="233" t="s">
        <v>6892</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2" customFormat="1" ht="21.75" customHeight="1">
      <c r="A323" s="38"/>
      <c r="B323" s="39"/>
      <c r="C323" s="219" t="s">
        <v>831</v>
      </c>
      <c r="D323" s="219" t="s">
        <v>248</v>
      </c>
      <c r="E323" s="220" t="s">
        <v>834</v>
      </c>
      <c r="F323" s="221" t="s">
        <v>3966</v>
      </c>
      <c r="G323" s="222" t="s">
        <v>398</v>
      </c>
      <c r="H323" s="223">
        <v>150</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1035</v>
      </c>
    </row>
    <row r="324" s="2" customFormat="1">
      <c r="A324" s="38"/>
      <c r="B324" s="39"/>
      <c r="C324" s="40"/>
      <c r="D324" s="232" t="s">
        <v>253</v>
      </c>
      <c r="E324" s="40"/>
      <c r="F324" s="233" t="s">
        <v>6892</v>
      </c>
      <c r="G324" s="40"/>
      <c r="H324" s="40"/>
      <c r="I324" s="234"/>
      <c r="J324" s="40"/>
      <c r="K324" s="40"/>
      <c r="L324" s="44"/>
      <c r="M324" s="235"/>
      <c r="N324" s="236"/>
      <c r="O324" s="91"/>
      <c r="P324" s="91"/>
      <c r="Q324" s="91"/>
      <c r="R324" s="91"/>
      <c r="S324" s="91"/>
      <c r="T324" s="92"/>
      <c r="U324" s="38"/>
      <c r="V324" s="38"/>
      <c r="W324" s="38"/>
      <c r="X324" s="38"/>
      <c r="Y324" s="38"/>
      <c r="Z324" s="38"/>
      <c r="AA324" s="38"/>
      <c r="AB324" s="38"/>
      <c r="AC324" s="38"/>
      <c r="AD324" s="38"/>
      <c r="AE324" s="38"/>
      <c r="AT324" s="17" t="s">
        <v>253</v>
      </c>
      <c r="AU324" s="17" t="s">
        <v>85</v>
      </c>
    </row>
    <row r="325" s="2" customFormat="1" ht="16.5" customHeight="1">
      <c r="A325" s="38"/>
      <c r="B325" s="39"/>
      <c r="C325" s="219" t="s">
        <v>1037</v>
      </c>
      <c r="D325" s="219" t="s">
        <v>248</v>
      </c>
      <c r="E325" s="220" t="s">
        <v>582</v>
      </c>
      <c r="F325" s="221" t="s">
        <v>3964</v>
      </c>
      <c r="G325" s="222" t="s">
        <v>398</v>
      </c>
      <c r="H325" s="223">
        <v>2</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1039</v>
      </c>
    </row>
    <row r="326" s="2" customFormat="1">
      <c r="A326" s="38"/>
      <c r="B326" s="39"/>
      <c r="C326" s="40"/>
      <c r="D326" s="232" t="s">
        <v>253</v>
      </c>
      <c r="E326" s="40"/>
      <c r="F326" s="233" t="s">
        <v>6892</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2" customFormat="1" ht="16.5" customHeight="1">
      <c r="A327" s="38"/>
      <c r="B327" s="39"/>
      <c r="C327" s="219" t="s">
        <v>837</v>
      </c>
      <c r="D327" s="219" t="s">
        <v>248</v>
      </c>
      <c r="E327" s="220" t="s">
        <v>843</v>
      </c>
      <c r="F327" s="221" t="s">
        <v>4032</v>
      </c>
      <c r="G327" s="222" t="s">
        <v>398</v>
      </c>
      <c r="H327" s="223">
        <v>10</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1042</v>
      </c>
    </row>
    <row r="328" s="2" customFormat="1">
      <c r="A328" s="38"/>
      <c r="B328" s="39"/>
      <c r="C328" s="40"/>
      <c r="D328" s="232" t="s">
        <v>253</v>
      </c>
      <c r="E328" s="40"/>
      <c r="F328" s="233" t="s">
        <v>6892</v>
      </c>
      <c r="G328" s="40"/>
      <c r="H328" s="40"/>
      <c r="I328" s="234"/>
      <c r="J328" s="40"/>
      <c r="K328" s="40"/>
      <c r="L328" s="44"/>
      <c r="M328" s="235"/>
      <c r="N328" s="236"/>
      <c r="O328" s="91"/>
      <c r="P328" s="91"/>
      <c r="Q328" s="91"/>
      <c r="R328" s="91"/>
      <c r="S328" s="91"/>
      <c r="T328" s="92"/>
      <c r="U328" s="38"/>
      <c r="V328" s="38"/>
      <c r="W328" s="38"/>
      <c r="X328" s="38"/>
      <c r="Y328" s="38"/>
      <c r="Z328" s="38"/>
      <c r="AA328" s="38"/>
      <c r="AB328" s="38"/>
      <c r="AC328" s="38"/>
      <c r="AD328" s="38"/>
      <c r="AE328" s="38"/>
      <c r="AT328" s="17" t="s">
        <v>253</v>
      </c>
      <c r="AU328" s="17" t="s">
        <v>85</v>
      </c>
    </row>
    <row r="329" s="2" customFormat="1" ht="16.5" customHeight="1">
      <c r="A329" s="38"/>
      <c r="B329" s="39"/>
      <c r="C329" s="219" t="s">
        <v>1044</v>
      </c>
      <c r="D329" s="219" t="s">
        <v>248</v>
      </c>
      <c r="E329" s="220" t="s">
        <v>592</v>
      </c>
      <c r="F329" s="221" t="s">
        <v>4035</v>
      </c>
      <c r="G329" s="222" t="s">
        <v>364</v>
      </c>
      <c r="H329" s="223">
        <v>0.29999999999999999</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1046</v>
      </c>
    </row>
    <row r="330" s="2" customFormat="1">
      <c r="A330" s="38"/>
      <c r="B330" s="39"/>
      <c r="C330" s="40"/>
      <c r="D330" s="232" t="s">
        <v>253</v>
      </c>
      <c r="E330" s="40"/>
      <c r="F330" s="233" t="s">
        <v>6892</v>
      </c>
      <c r="G330" s="40"/>
      <c r="H330" s="40"/>
      <c r="I330" s="234"/>
      <c r="J330" s="40"/>
      <c r="K330" s="40"/>
      <c r="L330" s="44"/>
      <c r="M330" s="235"/>
      <c r="N330" s="236"/>
      <c r="O330" s="91"/>
      <c r="P330" s="91"/>
      <c r="Q330" s="91"/>
      <c r="R330" s="91"/>
      <c r="S330" s="91"/>
      <c r="T330" s="92"/>
      <c r="U330" s="38"/>
      <c r="V330" s="38"/>
      <c r="W330" s="38"/>
      <c r="X330" s="38"/>
      <c r="Y330" s="38"/>
      <c r="Z330" s="38"/>
      <c r="AA330" s="38"/>
      <c r="AB330" s="38"/>
      <c r="AC330" s="38"/>
      <c r="AD330" s="38"/>
      <c r="AE330" s="38"/>
      <c r="AT330" s="17" t="s">
        <v>253</v>
      </c>
      <c r="AU330" s="17" t="s">
        <v>85</v>
      </c>
    </row>
    <row r="331" s="2" customFormat="1" ht="24.15" customHeight="1">
      <c r="A331" s="38"/>
      <c r="B331" s="39"/>
      <c r="C331" s="219" t="s">
        <v>840</v>
      </c>
      <c r="D331" s="219" t="s">
        <v>248</v>
      </c>
      <c r="E331" s="220" t="s">
        <v>852</v>
      </c>
      <c r="F331" s="221" t="s">
        <v>6921</v>
      </c>
      <c r="G331" s="222" t="s">
        <v>398</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1049</v>
      </c>
    </row>
    <row r="332" s="2" customFormat="1">
      <c r="A332" s="38"/>
      <c r="B332" s="39"/>
      <c r="C332" s="40"/>
      <c r="D332" s="232" t="s">
        <v>253</v>
      </c>
      <c r="E332" s="40"/>
      <c r="F332" s="233" t="s">
        <v>6892</v>
      </c>
      <c r="G332" s="40"/>
      <c r="H332" s="40"/>
      <c r="I332" s="234"/>
      <c r="J332" s="40"/>
      <c r="K332" s="40"/>
      <c r="L332" s="44"/>
      <c r="M332" s="235"/>
      <c r="N332" s="236"/>
      <c r="O332" s="91"/>
      <c r="P332" s="91"/>
      <c r="Q332" s="91"/>
      <c r="R332" s="91"/>
      <c r="S332" s="91"/>
      <c r="T332" s="92"/>
      <c r="U332" s="38"/>
      <c r="V332" s="38"/>
      <c r="W332" s="38"/>
      <c r="X332" s="38"/>
      <c r="Y332" s="38"/>
      <c r="Z332" s="38"/>
      <c r="AA332" s="38"/>
      <c r="AB332" s="38"/>
      <c r="AC332" s="38"/>
      <c r="AD332" s="38"/>
      <c r="AE332" s="38"/>
      <c r="AT332" s="17" t="s">
        <v>253</v>
      </c>
      <c r="AU332" s="17" t="s">
        <v>85</v>
      </c>
    </row>
    <row r="333" s="2" customFormat="1" ht="16.5" customHeight="1">
      <c r="A333" s="38"/>
      <c r="B333" s="39"/>
      <c r="C333" s="219" t="s">
        <v>1050</v>
      </c>
      <c r="D333" s="219" t="s">
        <v>248</v>
      </c>
      <c r="E333" s="220" t="s">
        <v>599</v>
      </c>
      <c r="F333" s="221" t="s">
        <v>3970</v>
      </c>
      <c r="G333" s="222" t="s">
        <v>2451</v>
      </c>
      <c r="H333" s="223">
        <v>40</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1052</v>
      </c>
    </row>
    <row r="334" s="2" customFormat="1">
      <c r="A334" s="38"/>
      <c r="B334" s="39"/>
      <c r="C334" s="40"/>
      <c r="D334" s="232" t="s">
        <v>253</v>
      </c>
      <c r="E334" s="40"/>
      <c r="F334" s="233" t="s">
        <v>6892</v>
      </c>
      <c r="G334" s="40"/>
      <c r="H334" s="40"/>
      <c r="I334" s="234"/>
      <c r="J334" s="40"/>
      <c r="K334" s="40"/>
      <c r="L334" s="44"/>
      <c r="M334" s="235"/>
      <c r="N334" s="236"/>
      <c r="O334" s="91"/>
      <c r="P334" s="91"/>
      <c r="Q334" s="91"/>
      <c r="R334" s="91"/>
      <c r="S334" s="91"/>
      <c r="T334" s="92"/>
      <c r="U334" s="38"/>
      <c r="V334" s="38"/>
      <c r="W334" s="38"/>
      <c r="X334" s="38"/>
      <c r="Y334" s="38"/>
      <c r="Z334" s="38"/>
      <c r="AA334" s="38"/>
      <c r="AB334" s="38"/>
      <c r="AC334" s="38"/>
      <c r="AD334" s="38"/>
      <c r="AE334" s="38"/>
      <c r="AT334" s="17" t="s">
        <v>253</v>
      </c>
      <c r="AU334" s="17" t="s">
        <v>85</v>
      </c>
    </row>
    <row r="335" s="2" customFormat="1" ht="16.5" customHeight="1">
      <c r="A335" s="38"/>
      <c r="B335" s="39"/>
      <c r="C335" s="219" t="s">
        <v>846</v>
      </c>
      <c r="D335" s="219" t="s">
        <v>248</v>
      </c>
      <c r="E335" s="220" t="s">
        <v>861</v>
      </c>
      <c r="F335" s="221" t="s">
        <v>3971</v>
      </c>
      <c r="G335" s="222" t="s">
        <v>2451</v>
      </c>
      <c r="H335" s="223">
        <v>40</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1054</v>
      </c>
    </row>
    <row r="336" s="2" customFormat="1">
      <c r="A336" s="38"/>
      <c r="B336" s="39"/>
      <c r="C336" s="40"/>
      <c r="D336" s="232" t="s">
        <v>253</v>
      </c>
      <c r="E336" s="40"/>
      <c r="F336" s="233" t="s">
        <v>6892</v>
      </c>
      <c r="G336" s="40"/>
      <c r="H336" s="40"/>
      <c r="I336" s="234"/>
      <c r="J336" s="40"/>
      <c r="K336" s="40"/>
      <c r="L336" s="44"/>
      <c r="M336" s="235"/>
      <c r="N336" s="236"/>
      <c r="O336" s="91"/>
      <c r="P336" s="91"/>
      <c r="Q336" s="91"/>
      <c r="R336" s="91"/>
      <c r="S336" s="91"/>
      <c r="T336" s="92"/>
      <c r="U336" s="38"/>
      <c r="V336" s="38"/>
      <c r="W336" s="38"/>
      <c r="X336" s="38"/>
      <c r="Y336" s="38"/>
      <c r="Z336" s="38"/>
      <c r="AA336" s="38"/>
      <c r="AB336" s="38"/>
      <c r="AC336" s="38"/>
      <c r="AD336" s="38"/>
      <c r="AE336" s="38"/>
      <c r="AT336" s="17" t="s">
        <v>253</v>
      </c>
      <c r="AU336" s="17" t="s">
        <v>85</v>
      </c>
    </row>
    <row r="337" s="2" customFormat="1" ht="16.5" customHeight="1">
      <c r="A337" s="38"/>
      <c r="B337" s="39"/>
      <c r="C337" s="219" t="s">
        <v>1056</v>
      </c>
      <c r="D337" s="219" t="s">
        <v>248</v>
      </c>
      <c r="E337" s="220" t="s">
        <v>606</v>
      </c>
      <c r="F337" s="221" t="s">
        <v>3972</v>
      </c>
      <c r="G337" s="222" t="s">
        <v>2451</v>
      </c>
      <c r="H337" s="223">
        <v>40</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1058</v>
      </c>
    </row>
    <row r="338" s="2" customFormat="1">
      <c r="A338" s="38"/>
      <c r="B338" s="39"/>
      <c r="C338" s="40"/>
      <c r="D338" s="232" t="s">
        <v>253</v>
      </c>
      <c r="E338" s="40"/>
      <c r="F338" s="233" t="s">
        <v>6892</v>
      </c>
      <c r="G338" s="40"/>
      <c r="H338" s="40"/>
      <c r="I338" s="234"/>
      <c r="J338" s="40"/>
      <c r="K338" s="40"/>
      <c r="L338" s="44"/>
      <c r="M338" s="235"/>
      <c r="N338" s="236"/>
      <c r="O338" s="91"/>
      <c r="P338" s="91"/>
      <c r="Q338" s="91"/>
      <c r="R338" s="91"/>
      <c r="S338" s="91"/>
      <c r="T338" s="92"/>
      <c r="U338" s="38"/>
      <c r="V338" s="38"/>
      <c r="W338" s="38"/>
      <c r="X338" s="38"/>
      <c r="Y338" s="38"/>
      <c r="Z338" s="38"/>
      <c r="AA338" s="38"/>
      <c r="AB338" s="38"/>
      <c r="AC338" s="38"/>
      <c r="AD338" s="38"/>
      <c r="AE338" s="38"/>
      <c r="AT338" s="17" t="s">
        <v>253</v>
      </c>
      <c r="AU338" s="17" t="s">
        <v>85</v>
      </c>
    </row>
    <row r="339" s="2" customFormat="1" ht="24.15" customHeight="1">
      <c r="A339" s="38"/>
      <c r="B339" s="39"/>
      <c r="C339" s="219" t="s">
        <v>850</v>
      </c>
      <c r="D339" s="219" t="s">
        <v>248</v>
      </c>
      <c r="E339" s="220" t="s">
        <v>881</v>
      </c>
      <c r="F339" s="221" t="s">
        <v>6942</v>
      </c>
      <c r="G339" s="222" t="s">
        <v>2451</v>
      </c>
      <c r="H339" s="223">
        <v>16</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1060</v>
      </c>
    </row>
    <row r="340" s="2" customFormat="1">
      <c r="A340" s="38"/>
      <c r="B340" s="39"/>
      <c r="C340" s="40"/>
      <c r="D340" s="232" t="s">
        <v>253</v>
      </c>
      <c r="E340" s="40"/>
      <c r="F340" s="233" t="s">
        <v>6892</v>
      </c>
      <c r="G340" s="40"/>
      <c r="H340" s="40"/>
      <c r="I340" s="234"/>
      <c r="J340" s="40"/>
      <c r="K340" s="40"/>
      <c r="L340" s="44"/>
      <c r="M340" s="235"/>
      <c r="N340" s="236"/>
      <c r="O340" s="91"/>
      <c r="P340" s="91"/>
      <c r="Q340" s="91"/>
      <c r="R340" s="91"/>
      <c r="S340" s="91"/>
      <c r="T340" s="92"/>
      <c r="U340" s="38"/>
      <c r="V340" s="38"/>
      <c r="W340" s="38"/>
      <c r="X340" s="38"/>
      <c r="Y340" s="38"/>
      <c r="Z340" s="38"/>
      <c r="AA340" s="38"/>
      <c r="AB340" s="38"/>
      <c r="AC340" s="38"/>
      <c r="AD340" s="38"/>
      <c r="AE340" s="38"/>
      <c r="AT340" s="17" t="s">
        <v>253</v>
      </c>
      <c r="AU340" s="17" t="s">
        <v>85</v>
      </c>
    </row>
    <row r="341" s="2" customFormat="1" ht="16.5" customHeight="1">
      <c r="A341" s="38"/>
      <c r="B341" s="39"/>
      <c r="C341" s="219" t="s">
        <v>1061</v>
      </c>
      <c r="D341" s="219" t="s">
        <v>248</v>
      </c>
      <c r="E341" s="220" t="s">
        <v>612</v>
      </c>
      <c r="F341" s="221" t="s">
        <v>3974</v>
      </c>
      <c r="G341" s="222" t="s">
        <v>2451</v>
      </c>
      <c r="H341" s="223">
        <v>24</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1063</v>
      </c>
    </row>
    <row r="342" s="2" customFormat="1">
      <c r="A342" s="38"/>
      <c r="B342" s="39"/>
      <c r="C342" s="40"/>
      <c r="D342" s="232" t="s">
        <v>253</v>
      </c>
      <c r="E342" s="40"/>
      <c r="F342" s="233" t="s">
        <v>6892</v>
      </c>
      <c r="G342" s="40"/>
      <c r="H342" s="40"/>
      <c r="I342" s="234"/>
      <c r="J342" s="40"/>
      <c r="K342" s="40"/>
      <c r="L342" s="44"/>
      <c r="M342" s="235"/>
      <c r="N342" s="236"/>
      <c r="O342" s="91"/>
      <c r="P342" s="91"/>
      <c r="Q342" s="91"/>
      <c r="R342" s="91"/>
      <c r="S342" s="91"/>
      <c r="T342" s="92"/>
      <c r="U342" s="38"/>
      <c r="V342" s="38"/>
      <c r="W342" s="38"/>
      <c r="X342" s="38"/>
      <c r="Y342" s="38"/>
      <c r="Z342" s="38"/>
      <c r="AA342" s="38"/>
      <c r="AB342" s="38"/>
      <c r="AC342" s="38"/>
      <c r="AD342" s="38"/>
      <c r="AE342" s="38"/>
      <c r="AT342" s="17" t="s">
        <v>253</v>
      </c>
      <c r="AU342" s="17" t="s">
        <v>85</v>
      </c>
    </row>
    <row r="343" s="2" customFormat="1" ht="16.5" customHeight="1">
      <c r="A343" s="38"/>
      <c r="B343" s="39"/>
      <c r="C343" s="219" t="s">
        <v>855</v>
      </c>
      <c r="D343" s="219" t="s">
        <v>248</v>
      </c>
      <c r="E343" s="220" t="s">
        <v>661</v>
      </c>
      <c r="F343" s="221" t="s">
        <v>3975</v>
      </c>
      <c r="G343" s="222" t="s">
        <v>2451</v>
      </c>
      <c r="H343" s="223">
        <v>40</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1065</v>
      </c>
    </row>
    <row r="344" s="2" customFormat="1">
      <c r="A344" s="38"/>
      <c r="B344" s="39"/>
      <c r="C344" s="40"/>
      <c r="D344" s="232" t="s">
        <v>253</v>
      </c>
      <c r="E344" s="40"/>
      <c r="F344" s="233" t="s">
        <v>6892</v>
      </c>
      <c r="G344" s="40"/>
      <c r="H344" s="40"/>
      <c r="I344" s="234"/>
      <c r="J344" s="40"/>
      <c r="K344" s="40"/>
      <c r="L344" s="44"/>
      <c r="M344" s="235"/>
      <c r="N344" s="236"/>
      <c r="O344" s="91"/>
      <c r="P344" s="91"/>
      <c r="Q344" s="91"/>
      <c r="R344" s="91"/>
      <c r="S344" s="91"/>
      <c r="T344" s="92"/>
      <c r="U344" s="38"/>
      <c r="V344" s="38"/>
      <c r="W344" s="38"/>
      <c r="X344" s="38"/>
      <c r="Y344" s="38"/>
      <c r="Z344" s="38"/>
      <c r="AA344" s="38"/>
      <c r="AB344" s="38"/>
      <c r="AC344" s="38"/>
      <c r="AD344" s="38"/>
      <c r="AE344" s="38"/>
      <c r="AT344" s="17" t="s">
        <v>253</v>
      </c>
      <c r="AU344" s="17" t="s">
        <v>85</v>
      </c>
    </row>
    <row r="345" s="2" customFormat="1" ht="24.15" customHeight="1">
      <c r="A345" s="38"/>
      <c r="B345" s="39"/>
      <c r="C345" s="219" t="s">
        <v>1066</v>
      </c>
      <c r="D345" s="219" t="s">
        <v>248</v>
      </c>
      <c r="E345" s="220" t="s">
        <v>619</v>
      </c>
      <c r="F345" s="221" t="s">
        <v>3976</v>
      </c>
      <c r="G345" s="222" t="s">
        <v>2451</v>
      </c>
      <c r="H345" s="223">
        <v>16</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1069</v>
      </c>
    </row>
    <row r="346" s="2" customFormat="1">
      <c r="A346" s="38"/>
      <c r="B346" s="39"/>
      <c r="C346" s="40"/>
      <c r="D346" s="232" t="s">
        <v>253</v>
      </c>
      <c r="E346" s="40"/>
      <c r="F346" s="233" t="s">
        <v>6892</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2" customFormat="1" ht="16.5" customHeight="1">
      <c r="A347" s="38"/>
      <c r="B347" s="39"/>
      <c r="C347" s="219" t="s">
        <v>858</v>
      </c>
      <c r="D347" s="219" t="s">
        <v>248</v>
      </c>
      <c r="E347" s="220" t="s">
        <v>624</v>
      </c>
      <c r="F347" s="221" t="s">
        <v>3977</v>
      </c>
      <c r="G347" s="222" t="s">
        <v>2451</v>
      </c>
      <c r="H347" s="223">
        <v>16</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1072</v>
      </c>
    </row>
    <row r="348" s="2" customFormat="1">
      <c r="A348" s="38"/>
      <c r="B348" s="39"/>
      <c r="C348" s="40"/>
      <c r="D348" s="232" t="s">
        <v>253</v>
      </c>
      <c r="E348" s="40"/>
      <c r="F348" s="233" t="s">
        <v>6892</v>
      </c>
      <c r="G348" s="40"/>
      <c r="H348" s="40"/>
      <c r="I348" s="234"/>
      <c r="J348" s="40"/>
      <c r="K348" s="40"/>
      <c r="L348" s="44"/>
      <c r="M348" s="283"/>
      <c r="N348" s="284"/>
      <c r="O348" s="239"/>
      <c r="P348" s="239"/>
      <c r="Q348" s="239"/>
      <c r="R348" s="239"/>
      <c r="S348" s="239"/>
      <c r="T348" s="285"/>
      <c r="U348" s="38"/>
      <c r="V348" s="38"/>
      <c r="W348" s="38"/>
      <c r="X348" s="38"/>
      <c r="Y348" s="38"/>
      <c r="Z348" s="38"/>
      <c r="AA348" s="38"/>
      <c r="AB348" s="38"/>
      <c r="AC348" s="38"/>
      <c r="AD348" s="38"/>
      <c r="AE348" s="38"/>
      <c r="AT348" s="17" t="s">
        <v>253</v>
      </c>
      <c r="AU348" s="17" t="s">
        <v>85</v>
      </c>
    </row>
    <row r="349" s="2" customFormat="1" ht="6.96" customHeight="1">
      <c r="A349" s="38"/>
      <c r="B349" s="66"/>
      <c r="C349" s="67"/>
      <c r="D349" s="67"/>
      <c r="E349" s="67"/>
      <c r="F349" s="67"/>
      <c r="G349" s="67"/>
      <c r="H349" s="67"/>
      <c r="I349" s="67"/>
      <c r="J349" s="67"/>
      <c r="K349" s="67"/>
      <c r="L349" s="44"/>
      <c r="M349" s="38"/>
      <c r="O349" s="38"/>
      <c r="P349" s="38"/>
      <c r="Q349" s="38"/>
      <c r="R349" s="38"/>
      <c r="S349" s="38"/>
      <c r="T349" s="38"/>
      <c r="U349" s="38"/>
      <c r="V349" s="38"/>
      <c r="W349" s="38"/>
      <c r="X349" s="38"/>
      <c r="Y349" s="38"/>
      <c r="Z349" s="38"/>
      <c r="AA349" s="38"/>
      <c r="AB349" s="38"/>
      <c r="AC349" s="38"/>
      <c r="AD349" s="38"/>
      <c r="AE349" s="38"/>
    </row>
  </sheetData>
  <sheetProtection sheet="1" autoFilter="0" formatColumns="0" formatRows="0" objects="1" scenarios="1" spinCount="100000" saltValue="vKZIwaFzTmWJlxRc4ny9oz3V8pwryqyDPTqJfwcUh/pP/NFIDhQ+k8QsPvNXax/E6wUxgEeK/S9H/pMWxe2nCQ==" hashValue="F3qZ+pSGFmx7lFrULZ0DEAEaRHruEtpgZ+PvnvNh3L/ydO4bdfe2sR7oH5qzXPc7lG3pB/Q++F+7AMer93fBvA==" algorithmName="SHA-512" password="CC35"/>
  <autoFilter ref="C121:K3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6943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ROUND((SUM(BE122:BE141)),  2)</f>
        <v>0</v>
      </c>
      <c r="G35" s="38"/>
      <c r="H35" s="38"/>
      <c r="I35" s="164">
        <v>0.20999999999999999</v>
      </c>
      <c r="J35" s="163">
        <f>ROUND(((SUM(BE122:BE141))*I35),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ROUND((SUM(BF122:BF141)),  2)</f>
        <v>0</v>
      </c>
      <c r="G36" s="38"/>
      <c r="H36" s="38"/>
      <c r="I36" s="164">
        <v>0.14999999999999999</v>
      </c>
      <c r="J36" s="163">
        <f>ROUND(((SUM(BF122:BF141))*I36),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4037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4038</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4039</v>
      </c>
      <c r="F123" s="208" t="s">
        <v>3946</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55.5" customHeight="1">
      <c r="A124" s="38"/>
      <c r="B124" s="39"/>
      <c r="C124" s="219" t="s">
        <v>85</v>
      </c>
      <c r="D124" s="219" t="s">
        <v>248</v>
      </c>
      <c r="E124" s="220" t="s">
        <v>85</v>
      </c>
      <c r="F124" s="221" t="s">
        <v>6944</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6945</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6946</v>
      </c>
      <c r="G126" s="222" t="s">
        <v>681</v>
      </c>
      <c r="H126" s="223">
        <v>12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6947</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44.25" customHeight="1">
      <c r="A128" s="38"/>
      <c r="B128" s="39"/>
      <c r="C128" s="219" t="s">
        <v>259</v>
      </c>
      <c r="D128" s="219" t="s">
        <v>248</v>
      </c>
      <c r="E128" s="220" t="s">
        <v>259</v>
      </c>
      <c r="F128" s="221" t="s">
        <v>4042</v>
      </c>
      <c r="G128" s="222" t="s">
        <v>681</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6948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4043</v>
      </c>
      <c r="G130" s="222" t="s">
        <v>398</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6949</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3012</v>
      </c>
      <c r="F132" s="208" t="s">
        <v>3969</v>
      </c>
      <c r="G132" s="206"/>
      <c r="H132" s="206"/>
      <c r="I132" s="209"/>
      <c r="J132" s="210">
        <f>BK132</f>
        <v>0</v>
      </c>
      <c r="K132" s="206"/>
      <c r="L132" s="211"/>
      <c r="M132" s="212"/>
      <c r="N132" s="213"/>
      <c r="O132" s="213"/>
      <c r="P132" s="214">
        <f>SUM(P133:P141)</f>
        <v>0</v>
      </c>
      <c r="Q132" s="213"/>
      <c r="R132" s="214">
        <f>SUM(R133:R141)</f>
        <v>0</v>
      </c>
      <c r="S132" s="213"/>
      <c r="T132" s="215">
        <f>SUM(T133:T141)</f>
        <v>0</v>
      </c>
      <c r="U132" s="11"/>
      <c r="V132" s="11"/>
      <c r="W132" s="11"/>
      <c r="X132" s="11"/>
      <c r="Y132" s="11"/>
      <c r="Z132" s="11"/>
      <c r="AA132" s="11"/>
      <c r="AB132" s="11"/>
      <c r="AC132" s="11"/>
      <c r="AD132" s="11"/>
      <c r="AE132" s="11"/>
      <c r="AR132" s="216" t="s">
        <v>85</v>
      </c>
      <c r="AT132" s="217" t="s">
        <v>76</v>
      </c>
      <c r="AU132" s="217" t="s">
        <v>77</v>
      </c>
      <c r="AY132" s="216" t="s">
        <v>247</v>
      </c>
      <c r="BK132" s="218">
        <f>SUM(BK133:BK141)</f>
        <v>0</v>
      </c>
    </row>
    <row r="133" s="2" customFormat="1" ht="55.5" customHeight="1">
      <c r="A133" s="38"/>
      <c r="B133" s="39"/>
      <c r="C133" s="219" t="s">
        <v>275</v>
      </c>
      <c r="D133" s="219" t="s">
        <v>248</v>
      </c>
      <c r="E133" s="220" t="s">
        <v>85</v>
      </c>
      <c r="F133" s="221" t="s">
        <v>6944</v>
      </c>
      <c r="G133" s="222" t="s">
        <v>398</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6945</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16.5" customHeight="1">
      <c r="A135" s="38"/>
      <c r="B135" s="39"/>
      <c r="C135" s="219" t="s">
        <v>262</v>
      </c>
      <c r="D135" s="219" t="s">
        <v>248</v>
      </c>
      <c r="E135" s="220" t="s">
        <v>6950</v>
      </c>
      <c r="F135" s="221" t="s">
        <v>6951</v>
      </c>
      <c r="G135" s="222" t="s">
        <v>398</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ht="62.7" customHeight="1">
      <c r="A136" s="38"/>
      <c r="B136" s="39"/>
      <c r="C136" s="219" t="s">
        <v>293</v>
      </c>
      <c r="D136" s="219" t="s">
        <v>248</v>
      </c>
      <c r="E136" s="220" t="s">
        <v>3991</v>
      </c>
      <c r="F136" s="221" t="s">
        <v>6946</v>
      </c>
      <c r="G136" s="222" t="s">
        <v>681</v>
      </c>
      <c r="H136" s="223">
        <v>12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6947</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44.25" customHeight="1">
      <c r="A138" s="38"/>
      <c r="B138" s="39"/>
      <c r="C138" s="219" t="s">
        <v>271</v>
      </c>
      <c r="D138" s="219" t="s">
        <v>248</v>
      </c>
      <c r="E138" s="220" t="s">
        <v>6889</v>
      </c>
      <c r="F138" s="221" t="s">
        <v>4042</v>
      </c>
      <c r="G138" s="222" t="s">
        <v>681</v>
      </c>
      <c r="H138" s="223">
        <v>24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6948</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55.5" customHeight="1">
      <c r="A140" s="38"/>
      <c r="B140" s="39"/>
      <c r="C140" s="219" t="s">
        <v>299</v>
      </c>
      <c r="D140" s="219" t="s">
        <v>248</v>
      </c>
      <c r="E140" s="220" t="s">
        <v>275</v>
      </c>
      <c r="F140" s="221" t="s">
        <v>4043</v>
      </c>
      <c r="G140" s="222" t="s">
        <v>398</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6949</v>
      </c>
      <c r="G141" s="40"/>
      <c r="H141" s="40"/>
      <c r="I141" s="234"/>
      <c r="J141" s="40"/>
      <c r="K141" s="40"/>
      <c r="L141" s="44"/>
      <c r="M141" s="283"/>
      <c r="N141" s="284"/>
      <c r="O141" s="239"/>
      <c r="P141" s="239"/>
      <c r="Q141" s="239"/>
      <c r="R141" s="239"/>
      <c r="S141" s="239"/>
      <c r="T141" s="285"/>
      <c r="U141" s="38"/>
      <c r="V141" s="38"/>
      <c r="W141" s="38"/>
      <c r="X141" s="38"/>
      <c r="Y141" s="38"/>
      <c r="Z141" s="38"/>
      <c r="AA141" s="38"/>
      <c r="AB141" s="38"/>
      <c r="AC141" s="38"/>
      <c r="AD141" s="38"/>
      <c r="AE141" s="38"/>
      <c r="AT141" s="17" t="s">
        <v>253</v>
      </c>
      <c r="AU141" s="17" t="s">
        <v>85</v>
      </c>
    </row>
    <row r="142" s="2" customFormat="1" ht="6.96" customHeight="1">
      <c r="A142" s="38"/>
      <c r="B142" s="66"/>
      <c r="C142" s="67"/>
      <c r="D142" s="67"/>
      <c r="E142" s="67"/>
      <c r="F142" s="67"/>
      <c r="G142" s="67"/>
      <c r="H142" s="67"/>
      <c r="I142" s="67"/>
      <c r="J142" s="67"/>
      <c r="K142" s="67"/>
      <c r="L142" s="44"/>
      <c r="M142" s="38"/>
      <c r="O142" s="38"/>
      <c r="P142" s="38"/>
      <c r="Q142" s="38"/>
      <c r="R142" s="38"/>
      <c r="S142" s="38"/>
      <c r="T142" s="38"/>
      <c r="U142" s="38"/>
      <c r="V142" s="38"/>
      <c r="W142" s="38"/>
      <c r="X142" s="38"/>
      <c r="Y142" s="38"/>
      <c r="Z142" s="38"/>
      <c r="AA142" s="38"/>
      <c r="AB142" s="38"/>
      <c r="AC142" s="38"/>
      <c r="AD142" s="38"/>
      <c r="AE142" s="38"/>
    </row>
  </sheetData>
  <sheetProtection sheet="1" autoFilter="0" formatColumns="0" formatRows="0" objects="1" scenarios="1" spinCount="100000" saltValue="QSzziM8b7VydBntibm3hdOrMu1gN3AIb6ieHlxjkl2uIYTUQ8/ySdoa4YBMk4ldTpSoE0U49a2ibVHZuYceV2w==" hashValue="V2x/kAXwV1Yey3tS7rMAuLFY5n0XyFO3bEVMA6CsnVUIWxDeTKF00IWz1cp6lV+8BTmVY+j6rlOFqjKt98t8Hw==" algorithmName="SHA-512" password="CC35"/>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6952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ROUND((SUM(BE122:BE220)),  2)</f>
        <v>0</v>
      </c>
      <c r="G35" s="38"/>
      <c r="H35" s="38"/>
      <c r="I35" s="164">
        <v>0.20999999999999999</v>
      </c>
      <c r="J35" s="163">
        <f>ROUND(((SUM(BE122:BE220))*I35),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ROUND((SUM(BF122:BF220)),  2)</f>
        <v>0</v>
      </c>
      <c r="G36" s="38"/>
      <c r="H36" s="38"/>
      <c r="I36" s="164">
        <v>0.14999999999999999</v>
      </c>
      <c r="J36" s="163">
        <f>ROUND(((SUM(BF122:BF220))*I36),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4049</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4050</v>
      </c>
      <c r="E100" s="191"/>
      <c r="F100" s="191"/>
      <c r="G100" s="191"/>
      <c r="H100" s="191"/>
      <c r="I100" s="191"/>
      <c r="J100" s="192">
        <f>J164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P123+P164</f>
        <v>0</v>
      </c>
      <c r="Q122" s="104"/>
      <c r="R122" s="202">
        <f>R123+R164</f>
        <v>0</v>
      </c>
      <c r="S122" s="104"/>
      <c r="T122" s="203">
        <f>T123+T164</f>
        <v>0</v>
      </c>
      <c r="U122" s="38"/>
      <c r="V122" s="38"/>
      <c r="W122" s="38"/>
      <c r="X122" s="38"/>
      <c r="Y122" s="38"/>
      <c r="Z122" s="38"/>
      <c r="AA122" s="38"/>
      <c r="AB122" s="38"/>
      <c r="AC122" s="38"/>
      <c r="AD122" s="38"/>
      <c r="AE122" s="38"/>
      <c r="AT122" s="17" t="s">
        <v>76</v>
      </c>
      <c r="AU122" s="17" t="s">
        <v>229</v>
      </c>
      <c r="BK122" s="204">
        <f>BK123+BK164</f>
        <v>0</v>
      </c>
    </row>
    <row r="123" s="11" customFormat="1" ht="25.92" customHeight="1">
      <c r="A123" s="11"/>
      <c r="B123" s="205"/>
      <c r="C123" s="206"/>
      <c r="D123" s="207" t="s">
        <v>76</v>
      </c>
      <c r="E123" s="208" t="s">
        <v>3019</v>
      </c>
      <c r="F123" s="208" t="s">
        <v>3946</v>
      </c>
      <c r="G123" s="206"/>
      <c r="H123" s="206"/>
      <c r="I123" s="209"/>
      <c r="J123" s="210">
        <f>BK123</f>
        <v>0</v>
      </c>
      <c r="K123" s="206"/>
      <c r="L123" s="211"/>
      <c r="M123" s="212"/>
      <c r="N123" s="213"/>
      <c r="O123" s="213"/>
      <c r="P123" s="214">
        <f>SUM(P124:P163)</f>
        <v>0</v>
      </c>
      <c r="Q123" s="213"/>
      <c r="R123" s="214">
        <f>SUM(R124:R163)</f>
        <v>0</v>
      </c>
      <c r="S123" s="213"/>
      <c r="T123" s="215">
        <f>SUM(T124:T163)</f>
        <v>0</v>
      </c>
      <c r="U123" s="11"/>
      <c r="V123" s="11"/>
      <c r="W123" s="11"/>
      <c r="X123" s="11"/>
      <c r="Y123" s="11"/>
      <c r="Z123" s="11"/>
      <c r="AA123" s="11"/>
      <c r="AB123" s="11"/>
      <c r="AC123" s="11"/>
      <c r="AD123" s="11"/>
      <c r="AE123" s="11"/>
      <c r="AR123" s="216" t="s">
        <v>85</v>
      </c>
      <c r="AT123" s="217" t="s">
        <v>76</v>
      </c>
      <c r="AU123" s="217" t="s">
        <v>77</v>
      </c>
      <c r="AY123" s="216" t="s">
        <v>247</v>
      </c>
      <c r="BK123" s="218">
        <f>SUM(BK124:BK163)</f>
        <v>0</v>
      </c>
    </row>
    <row r="124" s="2" customFormat="1" ht="16.5" customHeight="1">
      <c r="A124" s="38"/>
      <c r="B124" s="39"/>
      <c r="C124" s="219" t="s">
        <v>85</v>
      </c>
      <c r="D124" s="219" t="s">
        <v>248</v>
      </c>
      <c r="E124" s="220" t="s">
        <v>85</v>
      </c>
      <c r="F124" s="221" t="s">
        <v>6953</v>
      </c>
      <c r="G124" s="222" t="s">
        <v>398</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6954</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6955</v>
      </c>
      <c r="G126" s="222" t="s">
        <v>398</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6956</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6957</v>
      </c>
      <c r="G128" s="222" t="s">
        <v>398</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6954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6958</v>
      </c>
      <c r="G130" s="222" t="s">
        <v>2331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6954</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6959</v>
      </c>
      <c r="G132" s="222" t="s">
        <v>398</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6954</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6960</v>
      </c>
      <c r="G134" s="222" t="s">
        <v>398</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6954</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6961</v>
      </c>
      <c r="G136" s="222" t="s">
        <v>398</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6954</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6962</v>
      </c>
      <c r="G138" s="222" t="s">
        <v>398</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6954</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6963</v>
      </c>
      <c r="G140" s="222" t="s">
        <v>398</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6954</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6964</v>
      </c>
      <c r="G142" s="222" t="s">
        <v>398</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6954</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55.5" customHeight="1">
      <c r="A144" s="38"/>
      <c r="B144" s="39"/>
      <c r="C144" s="219" t="s">
        <v>305</v>
      </c>
      <c r="D144" s="219" t="s">
        <v>248</v>
      </c>
      <c r="E144" s="220" t="s">
        <v>305</v>
      </c>
      <c r="F144" s="221" t="s">
        <v>4051</v>
      </c>
      <c r="G144" s="222" t="s">
        <v>398</v>
      </c>
      <c r="H144" s="223">
        <v>75</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6965</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4053</v>
      </c>
      <c r="G146" s="222" t="s">
        <v>398</v>
      </c>
      <c r="H146" s="223">
        <v>6</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6966</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4057</v>
      </c>
      <c r="G148" s="222" t="s">
        <v>398</v>
      </c>
      <c r="H148" s="223">
        <v>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6954</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33" customHeight="1">
      <c r="A150" s="38"/>
      <c r="B150" s="39"/>
      <c r="C150" s="219" t="s">
        <v>296</v>
      </c>
      <c r="D150" s="219" t="s">
        <v>248</v>
      </c>
      <c r="E150" s="220" t="s">
        <v>296</v>
      </c>
      <c r="F150" s="221" t="s">
        <v>6967</v>
      </c>
      <c r="G150" s="222" t="s">
        <v>398</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499</v>
      </c>
    </row>
    <row r="151" s="2" customFormat="1">
      <c r="A151" s="38"/>
      <c r="B151" s="39"/>
      <c r="C151" s="40"/>
      <c r="D151" s="232" t="s">
        <v>253</v>
      </c>
      <c r="E151" s="40"/>
      <c r="F151" s="233" t="s">
        <v>6954</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4058</v>
      </c>
      <c r="G152" s="222" t="s">
        <v>681</v>
      </c>
      <c r="H152" s="223">
        <v>574</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508</v>
      </c>
    </row>
    <row r="153" s="2" customFormat="1">
      <c r="A153" s="38"/>
      <c r="B153" s="39"/>
      <c r="C153" s="40"/>
      <c r="D153" s="232" t="s">
        <v>253</v>
      </c>
      <c r="E153" s="40"/>
      <c r="F153" s="233" t="s">
        <v>6954</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37.8" customHeight="1">
      <c r="A154" s="38"/>
      <c r="B154" s="39"/>
      <c r="C154" s="219" t="s">
        <v>264</v>
      </c>
      <c r="D154" s="219" t="s">
        <v>248</v>
      </c>
      <c r="E154" s="220" t="s">
        <v>264</v>
      </c>
      <c r="F154" s="221" t="s">
        <v>6968</v>
      </c>
      <c r="G154" s="222" t="s">
        <v>681</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513</v>
      </c>
    </row>
    <row r="155" s="2" customFormat="1">
      <c r="A155" s="38"/>
      <c r="B155" s="39"/>
      <c r="C155" s="40"/>
      <c r="D155" s="232" t="s">
        <v>253</v>
      </c>
      <c r="E155" s="40"/>
      <c r="F155" s="233" t="s">
        <v>6954</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4060</v>
      </c>
      <c r="G156" s="222" t="s">
        <v>398</v>
      </c>
      <c r="H156" s="223">
        <v>2100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522</v>
      </c>
    </row>
    <row r="157" s="2" customFormat="1">
      <c r="A157" s="38"/>
      <c r="B157" s="39"/>
      <c r="C157" s="40"/>
      <c r="D157" s="232" t="s">
        <v>253</v>
      </c>
      <c r="E157" s="40"/>
      <c r="F157" s="233" t="s">
        <v>6954</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4061</v>
      </c>
      <c r="G158" s="222" t="s">
        <v>681</v>
      </c>
      <c r="H158" s="223">
        <v>150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526</v>
      </c>
    </row>
    <row r="159" s="2" customFormat="1">
      <c r="A159" s="38"/>
      <c r="B159" s="39"/>
      <c r="C159" s="40"/>
      <c r="D159" s="232" t="s">
        <v>253</v>
      </c>
      <c r="E159" s="40"/>
      <c r="F159" s="233" t="s">
        <v>6954</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1.75" customHeight="1">
      <c r="A160" s="38"/>
      <c r="B160" s="39"/>
      <c r="C160" s="219" t="s">
        <v>528</v>
      </c>
      <c r="D160" s="219" t="s">
        <v>248</v>
      </c>
      <c r="E160" s="220" t="s">
        <v>528</v>
      </c>
      <c r="F160" s="221" t="s">
        <v>4062</v>
      </c>
      <c r="G160" s="222" t="s">
        <v>398</v>
      </c>
      <c r="H160" s="223">
        <v>16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531</v>
      </c>
    </row>
    <row r="161" s="2" customFormat="1">
      <c r="A161" s="38"/>
      <c r="B161" s="39"/>
      <c r="C161" s="40"/>
      <c r="D161" s="232" t="s">
        <v>253</v>
      </c>
      <c r="E161" s="40"/>
      <c r="F161" s="233" t="s">
        <v>6954</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44.25" customHeight="1">
      <c r="A162" s="38"/>
      <c r="B162" s="39"/>
      <c r="C162" s="219" t="s">
        <v>304</v>
      </c>
      <c r="D162" s="219" t="s">
        <v>248</v>
      </c>
      <c r="E162" s="220" t="s">
        <v>304</v>
      </c>
      <c r="F162" s="221" t="s">
        <v>4063</v>
      </c>
      <c r="G162" s="222" t="s">
        <v>681</v>
      </c>
      <c r="H162" s="223">
        <v>30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536</v>
      </c>
    </row>
    <row r="163" s="2" customFormat="1">
      <c r="A163" s="38"/>
      <c r="B163" s="39"/>
      <c r="C163" s="40"/>
      <c r="D163" s="232" t="s">
        <v>253</v>
      </c>
      <c r="E163" s="40"/>
      <c r="F163" s="233" t="s">
        <v>6954</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11" customFormat="1" ht="25.92" customHeight="1">
      <c r="A164" s="11"/>
      <c r="B164" s="205"/>
      <c r="C164" s="206"/>
      <c r="D164" s="207" t="s">
        <v>76</v>
      </c>
      <c r="E164" s="208" t="s">
        <v>3028</v>
      </c>
      <c r="F164" s="208" t="s">
        <v>3969</v>
      </c>
      <c r="G164" s="206"/>
      <c r="H164" s="206"/>
      <c r="I164" s="209"/>
      <c r="J164" s="210">
        <f>BK164</f>
        <v>0</v>
      </c>
      <c r="K164" s="206"/>
      <c r="L164" s="211"/>
      <c r="M164" s="212"/>
      <c r="N164" s="213"/>
      <c r="O164" s="213"/>
      <c r="P164" s="214">
        <f>SUM(P165:P220)</f>
        <v>0</v>
      </c>
      <c r="Q164" s="213"/>
      <c r="R164" s="214">
        <f>SUM(R165:R220)</f>
        <v>0</v>
      </c>
      <c r="S164" s="213"/>
      <c r="T164" s="215">
        <f>SUM(T165:T220)</f>
        <v>0</v>
      </c>
      <c r="U164" s="11"/>
      <c r="V164" s="11"/>
      <c r="W164" s="11"/>
      <c r="X164" s="11"/>
      <c r="Y164" s="11"/>
      <c r="Z164" s="11"/>
      <c r="AA164" s="11"/>
      <c r="AB164" s="11"/>
      <c r="AC164" s="11"/>
      <c r="AD164" s="11"/>
      <c r="AE164" s="11"/>
      <c r="AR164" s="216" t="s">
        <v>85</v>
      </c>
      <c r="AT164" s="217" t="s">
        <v>76</v>
      </c>
      <c r="AU164" s="217" t="s">
        <v>77</v>
      </c>
      <c r="AY164" s="216" t="s">
        <v>247</v>
      </c>
      <c r="BK164" s="218">
        <f>SUM(BK165:BK220)</f>
        <v>0</v>
      </c>
    </row>
    <row r="165" s="2" customFormat="1" ht="16.5" customHeight="1">
      <c r="A165" s="38"/>
      <c r="B165" s="39"/>
      <c r="C165" s="219" t="s">
        <v>7</v>
      </c>
      <c r="D165" s="219" t="s">
        <v>248</v>
      </c>
      <c r="E165" s="220" t="s">
        <v>4079</v>
      </c>
      <c r="F165" s="221" t="s">
        <v>6969</v>
      </c>
      <c r="G165" s="222" t="s">
        <v>398</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541</v>
      </c>
    </row>
    <row r="166" s="2" customFormat="1">
      <c r="A166" s="38"/>
      <c r="B166" s="39"/>
      <c r="C166" s="40"/>
      <c r="D166" s="232" t="s">
        <v>253</v>
      </c>
      <c r="E166" s="40"/>
      <c r="F166" s="233" t="s">
        <v>6954</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87</v>
      </c>
      <c r="F167" s="221" t="s">
        <v>6955</v>
      </c>
      <c r="G167" s="222" t="s">
        <v>398</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550</v>
      </c>
    </row>
    <row r="168" s="2" customFormat="1">
      <c r="A168" s="38"/>
      <c r="B168" s="39"/>
      <c r="C168" s="40"/>
      <c r="D168" s="232" t="s">
        <v>253</v>
      </c>
      <c r="E168" s="40"/>
      <c r="F168" s="233" t="s">
        <v>6956</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24.15" customHeight="1">
      <c r="A169" s="38"/>
      <c r="B169" s="39"/>
      <c r="C169" s="219" t="s">
        <v>557</v>
      </c>
      <c r="D169" s="219" t="s">
        <v>248</v>
      </c>
      <c r="E169" s="220" t="s">
        <v>3991</v>
      </c>
      <c r="F169" s="221" t="s">
        <v>6970</v>
      </c>
      <c r="G169" s="222" t="s">
        <v>398</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560</v>
      </c>
    </row>
    <row r="170" s="2" customFormat="1">
      <c r="A170" s="38"/>
      <c r="B170" s="39"/>
      <c r="C170" s="40"/>
      <c r="D170" s="232" t="s">
        <v>253</v>
      </c>
      <c r="E170" s="40"/>
      <c r="F170" s="233" t="s">
        <v>6954</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258</v>
      </c>
      <c r="F171" s="221" t="s">
        <v>6958</v>
      </c>
      <c r="G171" s="222" t="s">
        <v>2331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566</v>
      </c>
    </row>
    <row r="172" s="2" customFormat="1">
      <c r="A172" s="38"/>
      <c r="B172" s="39"/>
      <c r="C172" s="40"/>
      <c r="D172" s="232" t="s">
        <v>253</v>
      </c>
      <c r="E172" s="40"/>
      <c r="F172" s="233" t="s">
        <v>6954</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572</v>
      </c>
      <c r="D173" s="219" t="s">
        <v>248</v>
      </c>
      <c r="E173" s="220" t="s">
        <v>275</v>
      </c>
      <c r="F173" s="221" t="s">
        <v>6959</v>
      </c>
      <c r="G173" s="222" t="s">
        <v>398</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575</v>
      </c>
    </row>
    <row r="174" s="2" customFormat="1">
      <c r="A174" s="38"/>
      <c r="B174" s="39"/>
      <c r="C174" s="40"/>
      <c r="D174" s="232" t="s">
        <v>253</v>
      </c>
      <c r="E174" s="40"/>
      <c r="F174" s="233" t="s">
        <v>6954</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262</v>
      </c>
      <c r="F175" s="221" t="s">
        <v>6960</v>
      </c>
      <c r="G175" s="222" t="s">
        <v>398</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582</v>
      </c>
    </row>
    <row r="176" s="2" customFormat="1">
      <c r="A176" s="38"/>
      <c r="B176" s="39"/>
      <c r="C176" s="40"/>
      <c r="D176" s="232" t="s">
        <v>253</v>
      </c>
      <c r="E176" s="40"/>
      <c r="F176" s="233" t="s">
        <v>6954</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24.15" customHeight="1">
      <c r="A177" s="38"/>
      <c r="B177" s="39"/>
      <c r="C177" s="219" t="s">
        <v>589</v>
      </c>
      <c r="D177" s="219" t="s">
        <v>248</v>
      </c>
      <c r="E177" s="220" t="s">
        <v>293</v>
      </c>
      <c r="F177" s="221" t="s">
        <v>6961</v>
      </c>
      <c r="G177" s="222" t="s">
        <v>398</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592</v>
      </c>
    </row>
    <row r="178" s="2" customFormat="1">
      <c r="A178" s="38"/>
      <c r="B178" s="39"/>
      <c r="C178" s="40"/>
      <c r="D178" s="232" t="s">
        <v>253</v>
      </c>
      <c r="E178" s="40"/>
      <c r="F178" s="233" t="s">
        <v>6954</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499</v>
      </c>
      <c r="D179" s="219" t="s">
        <v>248</v>
      </c>
      <c r="E179" s="220" t="s">
        <v>271</v>
      </c>
      <c r="F179" s="221" t="s">
        <v>6962</v>
      </c>
      <c r="G179" s="222" t="s">
        <v>398</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599</v>
      </c>
    </row>
    <row r="180" s="2" customFormat="1">
      <c r="A180" s="38"/>
      <c r="B180" s="39"/>
      <c r="C180" s="40"/>
      <c r="D180" s="232" t="s">
        <v>253</v>
      </c>
      <c r="E180" s="40"/>
      <c r="F180" s="233" t="s">
        <v>6954</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603</v>
      </c>
      <c r="D181" s="219" t="s">
        <v>248</v>
      </c>
      <c r="E181" s="220" t="s">
        <v>299</v>
      </c>
      <c r="F181" s="221" t="s">
        <v>6963</v>
      </c>
      <c r="G181" s="222" t="s">
        <v>398</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606</v>
      </c>
    </row>
    <row r="182" s="2" customFormat="1">
      <c r="A182" s="38"/>
      <c r="B182" s="39"/>
      <c r="C182" s="40"/>
      <c r="D182" s="232" t="s">
        <v>253</v>
      </c>
      <c r="E182" s="40"/>
      <c r="F182" s="233" t="s">
        <v>6954</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508</v>
      </c>
      <c r="D183" s="219" t="s">
        <v>248</v>
      </c>
      <c r="E183" s="220" t="s">
        <v>279</v>
      </c>
      <c r="F183" s="221" t="s">
        <v>6964</v>
      </c>
      <c r="G183" s="222" t="s">
        <v>398</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612</v>
      </c>
    </row>
    <row r="184" s="2" customFormat="1">
      <c r="A184" s="38"/>
      <c r="B184" s="39"/>
      <c r="C184" s="40"/>
      <c r="D184" s="232" t="s">
        <v>253</v>
      </c>
      <c r="E184" s="40"/>
      <c r="F184" s="233" t="s">
        <v>6954</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55.5" customHeight="1">
      <c r="A185" s="38"/>
      <c r="B185" s="39"/>
      <c r="C185" s="219" t="s">
        <v>616</v>
      </c>
      <c r="D185" s="219" t="s">
        <v>248</v>
      </c>
      <c r="E185" s="220" t="s">
        <v>305</v>
      </c>
      <c r="F185" s="221" t="s">
        <v>4051</v>
      </c>
      <c r="G185" s="222" t="s">
        <v>398</v>
      </c>
      <c r="H185" s="223">
        <v>75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619</v>
      </c>
    </row>
    <row r="186" s="2" customFormat="1">
      <c r="A186" s="38"/>
      <c r="B186" s="39"/>
      <c r="C186" s="40"/>
      <c r="D186" s="232" t="s">
        <v>253</v>
      </c>
      <c r="E186" s="40"/>
      <c r="F186" s="233" t="s">
        <v>6965</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33" customHeight="1">
      <c r="A187" s="38"/>
      <c r="B187" s="39"/>
      <c r="C187" s="219" t="s">
        <v>513</v>
      </c>
      <c r="D187" s="219" t="s">
        <v>248</v>
      </c>
      <c r="E187" s="220" t="s">
        <v>291</v>
      </c>
      <c r="F187" s="221" t="s">
        <v>4053</v>
      </c>
      <c r="G187" s="222" t="s">
        <v>398</v>
      </c>
      <c r="H187" s="223">
        <v>6</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624</v>
      </c>
    </row>
    <row r="188" s="2" customFormat="1">
      <c r="A188" s="38"/>
      <c r="B188" s="39"/>
      <c r="C188" s="40"/>
      <c r="D188" s="232" t="s">
        <v>253</v>
      </c>
      <c r="E188" s="40"/>
      <c r="F188" s="233" t="s">
        <v>6966</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627</v>
      </c>
      <c r="D189" s="219" t="s">
        <v>248</v>
      </c>
      <c r="E189" s="220" t="s">
        <v>313</v>
      </c>
      <c r="F189" s="221" t="s">
        <v>4057</v>
      </c>
      <c r="G189" s="222" t="s">
        <v>398</v>
      </c>
      <c r="H189" s="223">
        <v>5</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630</v>
      </c>
    </row>
    <row r="190" s="2" customFormat="1">
      <c r="A190" s="38"/>
      <c r="B190" s="39"/>
      <c r="C190" s="40"/>
      <c r="D190" s="232" t="s">
        <v>253</v>
      </c>
      <c r="E190" s="40"/>
      <c r="F190" s="233" t="s">
        <v>6954</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33" customHeight="1">
      <c r="A191" s="38"/>
      <c r="B191" s="39"/>
      <c r="C191" s="219" t="s">
        <v>522</v>
      </c>
      <c r="D191" s="219" t="s">
        <v>248</v>
      </c>
      <c r="E191" s="220" t="s">
        <v>296</v>
      </c>
      <c r="F191" s="221" t="s">
        <v>6967</v>
      </c>
      <c r="G191" s="222" t="s">
        <v>398</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634</v>
      </c>
    </row>
    <row r="192" s="2" customFormat="1">
      <c r="A192" s="38"/>
      <c r="B192" s="39"/>
      <c r="C192" s="40"/>
      <c r="D192" s="232" t="s">
        <v>253</v>
      </c>
      <c r="E192" s="40"/>
      <c r="F192" s="233" t="s">
        <v>6954</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33" customHeight="1">
      <c r="A193" s="38"/>
      <c r="B193" s="39"/>
      <c r="C193" s="219" t="s">
        <v>636</v>
      </c>
      <c r="D193" s="219" t="s">
        <v>248</v>
      </c>
      <c r="E193" s="220" t="s">
        <v>8</v>
      </c>
      <c r="F193" s="221" t="s">
        <v>4058</v>
      </c>
      <c r="G193" s="222" t="s">
        <v>681</v>
      </c>
      <c r="H193" s="223">
        <v>574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639</v>
      </c>
    </row>
    <row r="194" s="2" customFormat="1">
      <c r="A194" s="38"/>
      <c r="B194" s="39"/>
      <c r="C194" s="40"/>
      <c r="D194" s="232" t="s">
        <v>253</v>
      </c>
      <c r="E194" s="40"/>
      <c r="F194" s="233" t="s">
        <v>6954</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37.8" customHeight="1">
      <c r="A195" s="38"/>
      <c r="B195" s="39"/>
      <c r="C195" s="219" t="s">
        <v>526</v>
      </c>
      <c r="D195" s="219" t="s">
        <v>248</v>
      </c>
      <c r="E195" s="220" t="s">
        <v>264</v>
      </c>
      <c r="F195" s="221" t="s">
        <v>6968</v>
      </c>
      <c r="G195" s="222" t="s">
        <v>681</v>
      </c>
      <c r="H195" s="223">
        <v>120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649</v>
      </c>
    </row>
    <row r="196" s="2" customFormat="1">
      <c r="A196" s="38"/>
      <c r="B196" s="39"/>
      <c r="C196" s="40"/>
      <c r="D196" s="232" t="s">
        <v>253</v>
      </c>
      <c r="E196" s="40"/>
      <c r="F196" s="233" t="s">
        <v>6954</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16.5" customHeight="1">
      <c r="A197" s="38"/>
      <c r="B197" s="39"/>
      <c r="C197" s="219" t="s">
        <v>663</v>
      </c>
      <c r="D197" s="219" t="s">
        <v>248</v>
      </c>
      <c r="E197" s="220" t="s">
        <v>281</v>
      </c>
      <c r="F197" s="221" t="s">
        <v>4060</v>
      </c>
      <c r="G197" s="222" t="s">
        <v>398</v>
      </c>
      <c r="H197" s="223">
        <v>2100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666</v>
      </c>
    </row>
    <row r="198" s="2" customFormat="1">
      <c r="A198" s="38"/>
      <c r="B198" s="39"/>
      <c r="C198" s="40"/>
      <c r="D198" s="232" t="s">
        <v>253</v>
      </c>
      <c r="E198" s="40"/>
      <c r="F198" s="233" t="s">
        <v>6954</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531</v>
      </c>
      <c r="D199" s="219" t="s">
        <v>248</v>
      </c>
      <c r="E199" s="220" t="s">
        <v>285</v>
      </c>
      <c r="F199" s="221" t="s">
        <v>4061</v>
      </c>
      <c r="G199" s="222" t="s">
        <v>681</v>
      </c>
      <c r="H199" s="223">
        <v>150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674</v>
      </c>
    </row>
    <row r="200" s="2" customFormat="1">
      <c r="A200" s="38"/>
      <c r="B200" s="39"/>
      <c r="C200" s="40"/>
      <c r="D200" s="232" t="s">
        <v>253</v>
      </c>
      <c r="E200" s="40"/>
      <c r="F200" s="233" t="s">
        <v>6954</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1.75" customHeight="1">
      <c r="A201" s="38"/>
      <c r="B201" s="39"/>
      <c r="C201" s="219" t="s">
        <v>678</v>
      </c>
      <c r="D201" s="219" t="s">
        <v>248</v>
      </c>
      <c r="E201" s="220" t="s">
        <v>528</v>
      </c>
      <c r="F201" s="221" t="s">
        <v>4062</v>
      </c>
      <c r="G201" s="222" t="s">
        <v>398</v>
      </c>
      <c r="H201" s="223">
        <v>16</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682</v>
      </c>
    </row>
    <row r="202" s="2" customFormat="1">
      <c r="A202" s="38"/>
      <c r="B202" s="39"/>
      <c r="C202" s="40"/>
      <c r="D202" s="232" t="s">
        <v>253</v>
      </c>
      <c r="E202" s="40"/>
      <c r="F202" s="233" t="s">
        <v>6954</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536</v>
      </c>
      <c r="D203" s="219" t="s">
        <v>248</v>
      </c>
      <c r="E203" s="220" t="s">
        <v>304</v>
      </c>
      <c r="F203" s="221" t="s">
        <v>4063</v>
      </c>
      <c r="G203" s="222" t="s">
        <v>681</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705</v>
      </c>
    </row>
    <row r="204" s="2" customFormat="1">
      <c r="A204" s="38"/>
      <c r="B204" s="39"/>
      <c r="C204" s="40"/>
      <c r="D204" s="232" t="s">
        <v>253</v>
      </c>
      <c r="E204" s="40"/>
      <c r="F204" s="233" t="s">
        <v>6954</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723</v>
      </c>
      <c r="D205" s="219" t="s">
        <v>248</v>
      </c>
      <c r="E205" s="220" t="s">
        <v>7</v>
      </c>
      <c r="F205" s="221" t="s">
        <v>3970</v>
      </c>
      <c r="G205" s="222" t="s">
        <v>2451</v>
      </c>
      <c r="H205" s="223">
        <v>20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726</v>
      </c>
    </row>
    <row r="206" s="2" customFormat="1">
      <c r="A206" s="38"/>
      <c r="B206" s="39"/>
      <c r="C206" s="40"/>
      <c r="D206" s="232" t="s">
        <v>253</v>
      </c>
      <c r="E206" s="40"/>
      <c r="F206" s="233" t="s">
        <v>6954</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541</v>
      </c>
      <c r="D207" s="219" t="s">
        <v>248</v>
      </c>
      <c r="E207" s="220" t="s">
        <v>308</v>
      </c>
      <c r="F207" s="221" t="s">
        <v>3971</v>
      </c>
      <c r="G207" s="222" t="s">
        <v>2451</v>
      </c>
      <c r="H207" s="223">
        <v>20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777</v>
      </c>
    </row>
    <row r="208" s="2" customFormat="1">
      <c r="A208" s="38"/>
      <c r="B208" s="39"/>
      <c r="C208" s="40"/>
      <c r="D208" s="232" t="s">
        <v>253</v>
      </c>
      <c r="E208" s="40"/>
      <c r="F208" s="233" t="s">
        <v>6954</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779</v>
      </c>
      <c r="D209" s="219" t="s">
        <v>248</v>
      </c>
      <c r="E209" s="220" t="s">
        <v>557</v>
      </c>
      <c r="F209" s="221" t="s">
        <v>3972</v>
      </c>
      <c r="G209" s="222" t="s">
        <v>2451</v>
      </c>
      <c r="H209" s="223">
        <v>20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782</v>
      </c>
    </row>
    <row r="210" s="2" customFormat="1">
      <c r="A210" s="38"/>
      <c r="B210" s="39"/>
      <c r="C210" s="40"/>
      <c r="D210" s="232" t="s">
        <v>253</v>
      </c>
      <c r="E210" s="40"/>
      <c r="F210" s="233" t="s">
        <v>6954</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550</v>
      </c>
      <c r="D211" s="219" t="s">
        <v>248</v>
      </c>
      <c r="E211" s="220" t="s">
        <v>311</v>
      </c>
      <c r="F211" s="221" t="s">
        <v>3973</v>
      </c>
      <c r="G211" s="222" t="s">
        <v>2451</v>
      </c>
      <c r="H211" s="223">
        <v>12</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789</v>
      </c>
    </row>
    <row r="212" s="2" customFormat="1">
      <c r="A212" s="38"/>
      <c r="B212" s="39"/>
      <c r="C212" s="40"/>
      <c r="D212" s="232" t="s">
        <v>253</v>
      </c>
      <c r="E212" s="40"/>
      <c r="F212" s="233" t="s">
        <v>6954</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796</v>
      </c>
      <c r="D213" s="219" t="s">
        <v>248</v>
      </c>
      <c r="E213" s="220" t="s">
        <v>572</v>
      </c>
      <c r="F213" s="221" t="s">
        <v>3974</v>
      </c>
      <c r="G213" s="222" t="s">
        <v>2451</v>
      </c>
      <c r="H213" s="223">
        <v>16</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799</v>
      </c>
    </row>
    <row r="214" s="2" customFormat="1">
      <c r="A214" s="38"/>
      <c r="B214" s="39"/>
      <c r="C214" s="40"/>
      <c r="D214" s="232" t="s">
        <v>253</v>
      </c>
      <c r="E214" s="40"/>
      <c r="F214" s="233" t="s">
        <v>6954</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560</v>
      </c>
      <c r="D215" s="219" t="s">
        <v>248</v>
      </c>
      <c r="E215" s="220" t="s">
        <v>316</v>
      </c>
      <c r="F215" s="221" t="s">
        <v>3975</v>
      </c>
      <c r="G215" s="222" t="s">
        <v>2451</v>
      </c>
      <c r="H215" s="223">
        <v>16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806</v>
      </c>
    </row>
    <row r="216" s="2" customFormat="1">
      <c r="A216" s="38"/>
      <c r="B216" s="39"/>
      <c r="C216" s="40"/>
      <c r="D216" s="232" t="s">
        <v>253</v>
      </c>
      <c r="E216" s="40"/>
      <c r="F216" s="233" t="s">
        <v>6954</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24.15" customHeight="1">
      <c r="A217" s="38"/>
      <c r="B217" s="39"/>
      <c r="C217" s="219" t="s">
        <v>809</v>
      </c>
      <c r="D217" s="219" t="s">
        <v>248</v>
      </c>
      <c r="E217" s="220" t="s">
        <v>589</v>
      </c>
      <c r="F217" s="221" t="s">
        <v>3976</v>
      </c>
      <c r="G217" s="222" t="s">
        <v>2451</v>
      </c>
      <c r="H217" s="223">
        <v>16</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812</v>
      </c>
    </row>
    <row r="218" s="2" customFormat="1">
      <c r="A218" s="38"/>
      <c r="B218" s="39"/>
      <c r="C218" s="40"/>
      <c r="D218" s="232" t="s">
        <v>253</v>
      </c>
      <c r="E218" s="40"/>
      <c r="F218" s="233" t="s">
        <v>6954</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566</v>
      </c>
      <c r="D219" s="219" t="s">
        <v>248</v>
      </c>
      <c r="E219" s="220" t="s">
        <v>499</v>
      </c>
      <c r="F219" s="221" t="s">
        <v>3977</v>
      </c>
      <c r="G219" s="222" t="s">
        <v>2451</v>
      </c>
      <c r="H219" s="223">
        <v>16</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347</v>
      </c>
    </row>
    <row r="220" s="2" customFormat="1">
      <c r="A220" s="38"/>
      <c r="B220" s="39"/>
      <c r="C220" s="40"/>
      <c r="D220" s="232" t="s">
        <v>253</v>
      </c>
      <c r="E220" s="40"/>
      <c r="F220" s="233" t="s">
        <v>6954</v>
      </c>
      <c r="G220" s="40"/>
      <c r="H220" s="40"/>
      <c r="I220" s="234"/>
      <c r="J220" s="40"/>
      <c r="K220" s="40"/>
      <c r="L220" s="44"/>
      <c r="M220" s="283"/>
      <c r="N220" s="284"/>
      <c r="O220" s="239"/>
      <c r="P220" s="239"/>
      <c r="Q220" s="239"/>
      <c r="R220" s="239"/>
      <c r="S220" s="239"/>
      <c r="T220" s="285"/>
      <c r="U220" s="38"/>
      <c r="V220" s="38"/>
      <c r="W220" s="38"/>
      <c r="X220" s="38"/>
      <c r="Y220" s="38"/>
      <c r="Z220" s="38"/>
      <c r="AA220" s="38"/>
      <c r="AB220" s="38"/>
      <c r="AC220" s="38"/>
      <c r="AD220" s="38"/>
      <c r="AE220" s="38"/>
      <c r="AT220" s="17" t="s">
        <v>253</v>
      </c>
      <c r="AU220" s="17" t="s">
        <v>85</v>
      </c>
    </row>
    <row r="221" s="2" customFormat="1" ht="6.96" customHeight="1">
      <c r="A221" s="38"/>
      <c r="B221" s="66"/>
      <c r="C221" s="67"/>
      <c r="D221" s="67"/>
      <c r="E221" s="67"/>
      <c r="F221" s="67"/>
      <c r="G221" s="67"/>
      <c r="H221" s="67"/>
      <c r="I221" s="67"/>
      <c r="J221" s="67"/>
      <c r="K221" s="67"/>
      <c r="L221" s="44"/>
      <c r="M221" s="38"/>
      <c r="O221" s="38"/>
      <c r="P221" s="38"/>
      <c r="Q221" s="38"/>
      <c r="R221" s="38"/>
      <c r="S221" s="38"/>
      <c r="T221" s="38"/>
      <c r="U221" s="38"/>
      <c r="V221" s="38"/>
      <c r="W221" s="38"/>
      <c r="X221" s="38"/>
      <c r="Y221" s="38"/>
      <c r="Z221" s="38"/>
      <c r="AA221" s="38"/>
      <c r="AB221" s="38"/>
      <c r="AC221" s="38"/>
      <c r="AD221" s="38"/>
      <c r="AE221" s="38"/>
    </row>
  </sheetData>
  <sheetProtection sheet="1" autoFilter="0" formatColumns="0" formatRows="0" objects="1" scenarios="1" spinCount="100000" saltValue="EgJSaBpPH/qCqV9Y6m5PP9ckrpv/Vi1ZhIi58zEyXKLLvetlH/cGzpf55vr8v50JyIZHNf12c57SG5m4geo6iA==" hashValue="fOGwxGbZPzRiQuSBOpl48QwQdKhhnXxFiUNB2ZUpo5Scpm14MZXUqZeYfgKhmZBM2MdqIf/T3Rumj5Ky/Ew5WQ==" algorithmName="SHA-512" password="CC35"/>
  <autoFilter ref="C121:K22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6971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ROUND((SUM(BE122:BE160)),  2)</f>
        <v>0</v>
      </c>
      <c r="G35" s="38"/>
      <c r="H35" s="38"/>
      <c r="I35" s="164">
        <v>0.20999999999999999</v>
      </c>
      <c r="J35" s="163">
        <f>ROUND(((SUM(BE122:BE160))*I35),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ROUND((SUM(BF122:BF160)),  2)</f>
        <v>0</v>
      </c>
      <c r="G36" s="38"/>
      <c r="H36" s="38"/>
      <c r="I36" s="164">
        <v>0.14999999999999999</v>
      </c>
      <c r="J36" s="163">
        <f>ROUND(((SUM(BF122:BF160))*I36),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ROUND((SUM(BG122:BG160)),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ROUND((SUM(BH122:BH160)),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ROUND((SUM(BI122:BI160)),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4068</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4069</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4284</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3038</v>
      </c>
      <c r="F123" s="208" t="s">
        <v>3946</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49.05" customHeight="1">
      <c r="A124" s="38"/>
      <c r="B124" s="39"/>
      <c r="C124" s="219" t="s">
        <v>85</v>
      </c>
      <c r="D124" s="219" t="s">
        <v>248</v>
      </c>
      <c r="E124" s="220" t="s">
        <v>85</v>
      </c>
      <c r="F124" s="221" t="s">
        <v>6972</v>
      </c>
      <c r="G124" s="222" t="s">
        <v>398</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6973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4072</v>
      </c>
      <c r="G126" s="222" t="s">
        <v>398</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6974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4076</v>
      </c>
      <c r="G128" s="222" t="s">
        <v>398</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6975</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275</v>
      </c>
      <c r="F130" s="221" t="s">
        <v>6976</v>
      </c>
      <c r="G130" s="222" t="s">
        <v>398</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6977</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258</v>
      </c>
      <c r="F132" s="221" t="s">
        <v>6978</v>
      </c>
      <c r="G132" s="222" t="s">
        <v>398</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6979</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4078</v>
      </c>
      <c r="G134" s="222" t="s">
        <v>681</v>
      </c>
      <c r="H134" s="223">
        <v>50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6980</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293</v>
      </c>
      <c r="F136" s="221" t="s">
        <v>3961</v>
      </c>
      <c r="G136" s="222" t="s">
        <v>681</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6980</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3967</v>
      </c>
      <c r="G138" s="222" t="s">
        <v>251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6980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3054</v>
      </c>
      <c r="F140" s="208" t="s">
        <v>3969</v>
      </c>
      <c r="G140" s="206"/>
      <c r="H140" s="206"/>
      <c r="I140" s="209"/>
      <c r="J140" s="210">
        <f>BK140</f>
        <v>0</v>
      </c>
      <c r="K140" s="206"/>
      <c r="L140" s="211"/>
      <c r="M140" s="212"/>
      <c r="N140" s="213"/>
      <c r="O140" s="213"/>
      <c r="P140" s="214">
        <f>SUM(P141:P160)</f>
        <v>0</v>
      </c>
      <c r="Q140" s="213"/>
      <c r="R140" s="214">
        <f>SUM(R141:R160)</f>
        <v>0</v>
      </c>
      <c r="S140" s="213"/>
      <c r="T140" s="215">
        <f>SUM(T141:T160)</f>
        <v>0</v>
      </c>
      <c r="U140" s="11"/>
      <c r="V140" s="11"/>
      <c r="W140" s="11"/>
      <c r="X140" s="11"/>
      <c r="Y140" s="11"/>
      <c r="Z140" s="11"/>
      <c r="AA140" s="11"/>
      <c r="AB140" s="11"/>
      <c r="AC140" s="11"/>
      <c r="AD140" s="11"/>
      <c r="AE140" s="11"/>
      <c r="AR140" s="216" t="s">
        <v>85</v>
      </c>
      <c r="AT140" s="217" t="s">
        <v>76</v>
      </c>
      <c r="AU140" s="217" t="s">
        <v>77</v>
      </c>
      <c r="AY140" s="216" t="s">
        <v>247</v>
      </c>
      <c r="BK140" s="218">
        <f>SUM(BK141:BK160)</f>
        <v>0</v>
      </c>
    </row>
    <row r="141" s="2" customFormat="1" ht="49.05" customHeight="1">
      <c r="A141" s="38"/>
      <c r="B141" s="39"/>
      <c r="C141" s="219" t="s">
        <v>299</v>
      </c>
      <c r="D141" s="219" t="s">
        <v>248</v>
      </c>
      <c r="E141" s="220" t="s">
        <v>85</v>
      </c>
      <c r="F141" s="221" t="s">
        <v>6972</v>
      </c>
      <c r="G141" s="222" t="s">
        <v>398</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6973</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4072</v>
      </c>
      <c r="G143" s="222" t="s">
        <v>398</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6974</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259</v>
      </c>
      <c r="F145" s="221" t="s">
        <v>4076</v>
      </c>
      <c r="G145" s="222" t="s">
        <v>398</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6975</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6978</v>
      </c>
      <c r="G147" s="222" t="s">
        <v>398</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6979</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275</v>
      </c>
      <c r="F149" s="221" t="s">
        <v>6976</v>
      </c>
      <c r="G149" s="222" t="s">
        <v>398</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6977</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262</v>
      </c>
      <c r="F151" s="221" t="s">
        <v>4078</v>
      </c>
      <c r="G151" s="222" t="s">
        <v>681</v>
      </c>
      <c r="H151" s="223">
        <v>50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499</v>
      </c>
    </row>
    <row r="152" s="2" customFormat="1">
      <c r="A152" s="38"/>
      <c r="B152" s="39"/>
      <c r="C152" s="40"/>
      <c r="D152" s="232" t="s">
        <v>253</v>
      </c>
      <c r="E152" s="40"/>
      <c r="F152" s="233" t="s">
        <v>6980</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44.25" customHeight="1">
      <c r="A153" s="38"/>
      <c r="B153" s="39"/>
      <c r="C153" s="219" t="s">
        <v>8</v>
      </c>
      <c r="D153" s="219" t="s">
        <v>248</v>
      </c>
      <c r="E153" s="220" t="s">
        <v>293</v>
      </c>
      <c r="F153" s="221" t="s">
        <v>3961</v>
      </c>
      <c r="G153" s="222" t="s">
        <v>681</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508</v>
      </c>
    </row>
    <row r="154" s="2" customFormat="1">
      <c r="A154" s="38"/>
      <c r="B154" s="39"/>
      <c r="C154" s="40"/>
      <c r="D154" s="232" t="s">
        <v>253</v>
      </c>
      <c r="E154" s="40"/>
      <c r="F154" s="233" t="s">
        <v>6980</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16.5" customHeight="1">
      <c r="A155" s="38"/>
      <c r="B155" s="39"/>
      <c r="C155" s="219" t="s">
        <v>264</v>
      </c>
      <c r="D155" s="219" t="s">
        <v>248</v>
      </c>
      <c r="E155" s="220" t="s">
        <v>4066</v>
      </c>
      <c r="F155" s="221" t="s">
        <v>4081</v>
      </c>
      <c r="G155" s="222" t="s">
        <v>398</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513</v>
      </c>
    </row>
    <row r="156" s="2" customFormat="1">
      <c r="A156" s="38"/>
      <c r="B156" s="39"/>
      <c r="C156" s="40"/>
      <c r="D156" s="232" t="s">
        <v>253</v>
      </c>
      <c r="E156" s="40"/>
      <c r="F156" s="233" t="s">
        <v>6980</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299</v>
      </c>
      <c r="F157" s="221" t="s">
        <v>4082</v>
      </c>
      <c r="G157" s="222" t="s">
        <v>398</v>
      </c>
      <c r="H157" s="223">
        <v>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522</v>
      </c>
    </row>
    <row r="158" s="2" customFormat="1">
      <c r="A158" s="38"/>
      <c r="B158" s="39"/>
      <c r="C158" s="40"/>
      <c r="D158" s="232" t="s">
        <v>253</v>
      </c>
      <c r="E158" s="40"/>
      <c r="F158" s="233" t="s">
        <v>6980</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3967</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526</v>
      </c>
    </row>
    <row r="160" s="2" customFormat="1">
      <c r="A160" s="38"/>
      <c r="B160" s="39"/>
      <c r="C160" s="40"/>
      <c r="D160" s="232" t="s">
        <v>253</v>
      </c>
      <c r="E160" s="40"/>
      <c r="F160" s="233" t="s">
        <v>6980</v>
      </c>
      <c r="G160" s="40"/>
      <c r="H160" s="40"/>
      <c r="I160" s="234"/>
      <c r="J160" s="40"/>
      <c r="K160" s="40"/>
      <c r="L160" s="44"/>
      <c r="M160" s="283"/>
      <c r="N160" s="284"/>
      <c r="O160" s="239"/>
      <c r="P160" s="239"/>
      <c r="Q160" s="239"/>
      <c r="R160" s="239"/>
      <c r="S160" s="239"/>
      <c r="T160" s="285"/>
      <c r="U160" s="38"/>
      <c r="V160" s="38"/>
      <c r="W160" s="38"/>
      <c r="X160" s="38"/>
      <c r="Y160" s="38"/>
      <c r="Z160" s="38"/>
      <c r="AA160" s="38"/>
      <c r="AB160" s="38"/>
      <c r="AC160" s="38"/>
      <c r="AD160" s="38"/>
      <c r="AE160" s="38"/>
      <c r="AT160" s="17" t="s">
        <v>253</v>
      </c>
      <c r="AU160" s="17" t="s">
        <v>85</v>
      </c>
    </row>
    <row r="161" s="2" customFormat="1" ht="6.96" customHeight="1">
      <c r="A161" s="38"/>
      <c r="B161" s="66"/>
      <c r="C161" s="67"/>
      <c r="D161" s="67"/>
      <c r="E161" s="67"/>
      <c r="F161" s="67"/>
      <c r="G161" s="67"/>
      <c r="H161" s="67"/>
      <c r="I161" s="67"/>
      <c r="J161" s="67"/>
      <c r="K161" s="67"/>
      <c r="L161" s="44"/>
      <c r="M161" s="38"/>
      <c r="O161" s="38"/>
      <c r="P161" s="38"/>
      <c r="Q161" s="38"/>
      <c r="R161" s="38"/>
      <c r="S161" s="38"/>
      <c r="T161" s="38"/>
      <c r="U161" s="38"/>
      <c r="V161" s="38"/>
      <c r="W161" s="38"/>
      <c r="X161" s="38"/>
      <c r="Y161" s="38"/>
      <c r="Z161" s="38"/>
      <c r="AA161" s="38"/>
      <c r="AB161" s="38"/>
      <c r="AC161" s="38"/>
      <c r="AD161" s="38"/>
      <c r="AE161" s="38"/>
    </row>
  </sheetData>
  <sheetProtection sheet="1" autoFilter="0" formatColumns="0" formatRows="0" objects="1" scenarios="1" spinCount="100000" saltValue="2vbR6Hm9Kl2yTjYjgcGn+TvFDamjO9KX42h3Z0Q0EZVjFoThCndG3lI8bIdbrfqf8sHooE4PM5Jo9NKiwLSHKQ==" hashValue="Ci2/S4rq5el7TQq3ggeiUICzonQU1HdwH6c1/x9FPxxzU3A3RIVgQJ61wtc/NRW7Tt+VJU/1B7HfryCBmVticg==" algorithmName="SHA-512" password="CC35"/>
  <autoFilter ref="C121:K16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6981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6982</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ROUND((SUM(BE123:BE185)),  2)</f>
        <v>0</v>
      </c>
      <c r="G35" s="38"/>
      <c r="H35" s="38"/>
      <c r="I35" s="164">
        <v>0.20999999999999999</v>
      </c>
      <c r="J35" s="163">
        <f>ROUND(((SUM(BE123:BE185))*I35),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ROUND((SUM(BF123:BF185)),  2)</f>
        <v>0</v>
      </c>
      <c r="G36" s="38"/>
      <c r="H36" s="38"/>
      <c r="I36" s="164">
        <v>0.14999999999999999</v>
      </c>
      <c r="J36" s="163">
        <f>ROUND(((SUM(BF123:BF185))*I36),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4085</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4086</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4087</v>
      </c>
      <c r="E101" s="191"/>
      <c r="F101" s="191"/>
      <c r="G101" s="191"/>
      <c r="H101" s="191"/>
      <c r="I101" s="191"/>
      <c r="J101" s="192">
        <f>J175</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4284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P124+P157+P175</f>
        <v>0</v>
      </c>
      <c r="Q123" s="104"/>
      <c r="R123" s="202">
        <f>R124+R157+R175</f>
        <v>0</v>
      </c>
      <c r="S123" s="104"/>
      <c r="T123" s="203">
        <f>T124+T157+T175</f>
        <v>0</v>
      </c>
      <c r="U123" s="38"/>
      <c r="V123" s="38"/>
      <c r="W123" s="38"/>
      <c r="X123" s="38"/>
      <c r="Y123" s="38"/>
      <c r="Z123" s="38"/>
      <c r="AA123" s="38"/>
      <c r="AB123" s="38"/>
      <c r="AC123" s="38"/>
      <c r="AD123" s="38"/>
      <c r="AE123" s="38"/>
      <c r="AT123" s="17" t="s">
        <v>76</v>
      </c>
      <c r="AU123" s="17" t="s">
        <v>229</v>
      </c>
      <c r="BK123" s="204">
        <f>BK124+BK157+BK175</f>
        <v>0</v>
      </c>
    </row>
    <row r="124" s="11" customFormat="1" ht="25.92" customHeight="1">
      <c r="A124" s="11"/>
      <c r="B124" s="205"/>
      <c r="C124" s="206"/>
      <c r="D124" s="207" t="s">
        <v>76</v>
      </c>
      <c r="E124" s="208" t="s">
        <v>3904</v>
      </c>
      <c r="F124" s="208" t="s">
        <v>4088</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6983</v>
      </c>
      <c r="F125" s="221" t="s">
        <v>4090</v>
      </c>
      <c r="G125" s="222" t="s">
        <v>1966</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6984</v>
      </c>
      <c r="F126" s="221" t="s">
        <v>4092</v>
      </c>
      <c r="G126" s="222" t="s">
        <v>1966</v>
      </c>
      <c r="H126" s="223">
        <v>290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6985</v>
      </c>
      <c r="F127" s="221" t="s">
        <v>4094</v>
      </c>
      <c r="G127" s="222" t="s">
        <v>1966</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6986</v>
      </c>
      <c r="F128" s="221" t="s">
        <v>4096</v>
      </c>
      <c r="G128" s="222" t="s">
        <v>1966</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6987</v>
      </c>
      <c r="F129" s="221" t="s">
        <v>4098</v>
      </c>
      <c r="G129" s="222" t="s">
        <v>1966</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6988</v>
      </c>
      <c r="F130" s="221" t="s">
        <v>4100</v>
      </c>
      <c r="G130" s="222" t="s">
        <v>1966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6989</v>
      </c>
      <c r="F131" s="221" t="s">
        <v>4102</v>
      </c>
      <c r="G131" s="222" t="s">
        <v>681</v>
      </c>
      <c r="H131" s="223">
        <v>1000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6990</v>
      </c>
      <c r="F132" s="221" t="s">
        <v>4104</v>
      </c>
      <c r="G132" s="222" t="s">
        <v>681</v>
      </c>
      <c r="H132" s="223">
        <v>500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6991</v>
      </c>
      <c r="F133" s="221" t="s">
        <v>4106</v>
      </c>
      <c r="G133" s="222" t="s">
        <v>681</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6992</v>
      </c>
      <c r="F134" s="221" t="s">
        <v>4108</v>
      </c>
      <c r="G134" s="222" t="s">
        <v>681</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6993</v>
      </c>
      <c r="F135" s="221" t="s">
        <v>4110</v>
      </c>
      <c r="G135" s="222" t="s">
        <v>681</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6994</v>
      </c>
      <c r="F136" s="221" t="s">
        <v>4112</v>
      </c>
      <c r="G136" s="222" t="s">
        <v>681</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6995</v>
      </c>
      <c r="F137" s="221" t="s">
        <v>4114</v>
      </c>
      <c r="G137" s="222" t="s">
        <v>681</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6996</v>
      </c>
      <c r="F138" s="221" t="s">
        <v>4116</v>
      </c>
      <c r="G138" s="222" t="s">
        <v>681</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499</v>
      </c>
    </row>
    <row r="139" s="2" customFormat="1" ht="37.8" customHeight="1">
      <c r="A139" s="38"/>
      <c r="B139" s="39"/>
      <c r="C139" s="219" t="s">
        <v>8</v>
      </c>
      <c r="D139" s="219" t="s">
        <v>248</v>
      </c>
      <c r="E139" s="220" t="s">
        <v>6997</v>
      </c>
      <c r="F139" s="221" t="s">
        <v>4118</v>
      </c>
      <c r="G139" s="222" t="s">
        <v>681</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508</v>
      </c>
    </row>
    <row r="140" s="2" customFormat="1" ht="37.8" customHeight="1">
      <c r="A140" s="38"/>
      <c r="B140" s="39"/>
      <c r="C140" s="219" t="s">
        <v>264</v>
      </c>
      <c r="D140" s="219" t="s">
        <v>248</v>
      </c>
      <c r="E140" s="220" t="s">
        <v>6998</v>
      </c>
      <c r="F140" s="221" t="s">
        <v>4120</v>
      </c>
      <c r="G140" s="222" t="s">
        <v>681</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513</v>
      </c>
    </row>
    <row r="141" s="2" customFormat="1" ht="37.8" customHeight="1">
      <c r="A141" s="38"/>
      <c r="B141" s="39"/>
      <c r="C141" s="219" t="s">
        <v>281</v>
      </c>
      <c r="D141" s="219" t="s">
        <v>248</v>
      </c>
      <c r="E141" s="220" t="s">
        <v>6999</v>
      </c>
      <c r="F141" s="221" t="s">
        <v>4122</v>
      </c>
      <c r="G141" s="222" t="s">
        <v>681</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522</v>
      </c>
    </row>
    <row r="142" s="2" customFormat="1" ht="16.5" customHeight="1">
      <c r="A142" s="38"/>
      <c r="B142" s="39"/>
      <c r="C142" s="219" t="s">
        <v>285</v>
      </c>
      <c r="D142" s="219" t="s">
        <v>248</v>
      </c>
      <c r="E142" s="220" t="s">
        <v>7000</v>
      </c>
      <c r="F142" s="221" t="s">
        <v>4124</v>
      </c>
      <c r="G142" s="222" t="s">
        <v>681</v>
      </c>
      <c r="H142" s="223">
        <v>400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526</v>
      </c>
    </row>
    <row r="143" s="2" customFormat="1" ht="16.5" customHeight="1">
      <c r="A143" s="38"/>
      <c r="B143" s="39"/>
      <c r="C143" s="219" t="s">
        <v>528</v>
      </c>
      <c r="D143" s="219" t="s">
        <v>248</v>
      </c>
      <c r="E143" s="220" t="s">
        <v>7001</v>
      </c>
      <c r="F143" s="221" t="s">
        <v>4126</v>
      </c>
      <c r="G143" s="222" t="s">
        <v>681</v>
      </c>
      <c r="H143" s="223">
        <v>100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531</v>
      </c>
    </row>
    <row r="144" s="2" customFormat="1" ht="16.5" customHeight="1">
      <c r="A144" s="38"/>
      <c r="B144" s="39"/>
      <c r="C144" s="219" t="s">
        <v>304</v>
      </c>
      <c r="D144" s="219" t="s">
        <v>248</v>
      </c>
      <c r="E144" s="220" t="s">
        <v>7002</v>
      </c>
      <c r="F144" s="221" t="s">
        <v>4128</v>
      </c>
      <c r="G144" s="222" t="s">
        <v>681</v>
      </c>
      <c r="H144" s="223">
        <v>200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536</v>
      </c>
    </row>
    <row r="145" s="2" customFormat="1" ht="16.5" customHeight="1">
      <c r="A145" s="38"/>
      <c r="B145" s="39"/>
      <c r="C145" s="219" t="s">
        <v>7</v>
      </c>
      <c r="D145" s="219" t="s">
        <v>248</v>
      </c>
      <c r="E145" s="220" t="s">
        <v>7003</v>
      </c>
      <c r="F145" s="221" t="s">
        <v>4130</v>
      </c>
      <c r="G145" s="222" t="s">
        <v>681</v>
      </c>
      <c r="H145" s="223">
        <v>100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541</v>
      </c>
    </row>
    <row r="146" s="2" customFormat="1" ht="16.5" customHeight="1">
      <c r="A146" s="38"/>
      <c r="B146" s="39"/>
      <c r="C146" s="219" t="s">
        <v>308</v>
      </c>
      <c r="D146" s="219" t="s">
        <v>248</v>
      </c>
      <c r="E146" s="220" t="s">
        <v>7004</v>
      </c>
      <c r="F146" s="221" t="s">
        <v>4132</v>
      </c>
      <c r="G146" s="222" t="s">
        <v>681</v>
      </c>
      <c r="H146" s="223">
        <v>2550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550</v>
      </c>
    </row>
    <row r="147" s="2" customFormat="1" ht="16.5" customHeight="1">
      <c r="A147" s="38"/>
      <c r="B147" s="39"/>
      <c r="C147" s="219" t="s">
        <v>557</v>
      </c>
      <c r="D147" s="219" t="s">
        <v>248</v>
      </c>
      <c r="E147" s="220" t="s">
        <v>7005</v>
      </c>
      <c r="F147" s="221" t="s">
        <v>4134</v>
      </c>
      <c r="G147" s="222" t="s">
        <v>681</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560</v>
      </c>
    </row>
    <row r="148" s="2" customFormat="1" ht="16.5" customHeight="1">
      <c r="A148" s="38"/>
      <c r="B148" s="39"/>
      <c r="C148" s="219" t="s">
        <v>311</v>
      </c>
      <c r="D148" s="219" t="s">
        <v>248</v>
      </c>
      <c r="E148" s="220" t="s">
        <v>7006</v>
      </c>
      <c r="F148" s="221" t="s">
        <v>4136</v>
      </c>
      <c r="G148" s="222" t="s">
        <v>1966</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566</v>
      </c>
    </row>
    <row r="149" s="2" customFormat="1" ht="24.15" customHeight="1">
      <c r="A149" s="38"/>
      <c r="B149" s="39"/>
      <c r="C149" s="219" t="s">
        <v>572</v>
      </c>
      <c r="D149" s="219" t="s">
        <v>248</v>
      </c>
      <c r="E149" s="220" t="s">
        <v>7007</v>
      </c>
      <c r="F149" s="221" t="s">
        <v>4138</v>
      </c>
      <c r="G149" s="222" t="s">
        <v>1966</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575</v>
      </c>
    </row>
    <row r="150" s="2" customFormat="1" ht="33" customHeight="1">
      <c r="A150" s="38"/>
      <c r="B150" s="39"/>
      <c r="C150" s="219" t="s">
        <v>316</v>
      </c>
      <c r="D150" s="219" t="s">
        <v>248</v>
      </c>
      <c r="E150" s="220" t="s">
        <v>7008</v>
      </c>
      <c r="F150" s="221" t="s">
        <v>4140</v>
      </c>
      <c r="G150" s="222" t="s">
        <v>1966</v>
      </c>
      <c r="H150" s="223">
        <v>70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582</v>
      </c>
    </row>
    <row r="151" s="2" customFormat="1" ht="33" customHeight="1">
      <c r="A151" s="38"/>
      <c r="B151" s="39"/>
      <c r="C151" s="219" t="s">
        <v>589</v>
      </c>
      <c r="D151" s="219" t="s">
        <v>248</v>
      </c>
      <c r="E151" s="220" t="s">
        <v>7009</v>
      </c>
      <c r="F151" s="221" t="s">
        <v>4142</v>
      </c>
      <c r="G151" s="222" t="s">
        <v>1966</v>
      </c>
      <c r="H151" s="223">
        <v>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592</v>
      </c>
    </row>
    <row r="152" s="2" customFormat="1" ht="16.5" customHeight="1">
      <c r="A152" s="38"/>
      <c r="B152" s="39"/>
      <c r="C152" s="219" t="s">
        <v>499</v>
      </c>
      <c r="D152" s="219" t="s">
        <v>248</v>
      </c>
      <c r="E152" s="220" t="s">
        <v>7010</v>
      </c>
      <c r="F152" s="221" t="s">
        <v>4144</v>
      </c>
      <c r="G152" s="222" t="s">
        <v>1966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599</v>
      </c>
    </row>
    <row r="153" s="2" customFormat="1" ht="16.5" customHeight="1">
      <c r="A153" s="38"/>
      <c r="B153" s="39"/>
      <c r="C153" s="219" t="s">
        <v>603</v>
      </c>
      <c r="D153" s="219" t="s">
        <v>248</v>
      </c>
      <c r="E153" s="220" t="s">
        <v>7011</v>
      </c>
      <c r="F153" s="221" t="s">
        <v>4146</v>
      </c>
      <c r="G153" s="222" t="s">
        <v>3934</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606</v>
      </c>
    </row>
    <row r="154" s="2" customFormat="1" ht="16.5" customHeight="1">
      <c r="A154" s="38"/>
      <c r="B154" s="39"/>
      <c r="C154" s="219" t="s">
        <v>508</v>
      </c>
      <c r="D154" s="219" t="s">
        <v>248</v>
      </c>
      <c r="E154" s="220" t="s">
        <v>3914</v>
      </c>
      <c r="F154" s="221" t="s">
        <v>3915</v>
      </c>
      <c r="G154" s="222" t="s">
        <v>1475</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612</v>
      </c>
    </row>
    <row r="155" s="2" customFormat="1" ht="16.5" customHeight="1">
      <c r="A155" s="38"/>
      <c r="B155" s="39"/>
      <c r="C155" s="219" t="s">
        <v>513</v>
      </c>
      <c r="D155" s="219" t="s">
        <v>248</v>
      </c>
      <c r="E155" s="220" t="s">
        <v>7012</v>
      </c>
      <c r="F155" s="221" t="s">
        <v>3917</v>
      </c>
      <c r="G155" s="222" t="s">
        <v>3934</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619</v>
      </c>
    </row>
    <row r="156" s="2" customFormat="1" ht="21.75" customHeight="1">
      <c r="A156" s="38"/>
      <c r="B156" s="39"/>
      <c r="C156" s="219" t="s">
        <v>627</v>
      </c>
      <c r="D156" s="219" t="s">
        <v>248</v>
      </c>
      <c r="E156" s="220" t="s">
        <v>7013</v>
      </c>
      <c r="F156" s="221" t="s">
        <v>3919</v>
      </c>
      <c r="G156" s="222" t="s">
        <v>3934</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624</v>
      </c>
    </row>
    <row r="157" s="11" customFormat="1" ht="25.92" customHeight="1">
      <c r="A157" s="11"/>
      <c r="B157" s="205"/>
      <c r="C157" s="206"/>
      <c r="D157" s="207" t="s">
        <v>76</v>
      </c>
      <c r="E157" s="208" t="s">
        <v>3920</v>
      </c>
      <c r="F157" s="208" t="s">
        <v>4150</v>
      </c>
      <c r="G157" s="206"/>
      <c r="H157" s="206"/>
      <c r="I157" s="209"/>
      <c r="J157" s="210">
        <f>BK157</f>
        <v>0</v>
      </c>
      <c r="K157" s="206"/>
      <c r="L157" s="211"/>
      <c r="M157" s="212"/>
      <c r="N157" s="213"/>
      <c r="O157" s="213"/>
      <c r="P157" s="214">
        <f>SUM(P158:P174)</f>
        <v>0</v>
      </c>
      <c r="Q157" s="213"/>
      <c r="R157" s="214">
        <f>SUM(R158:R174)</f>
        <v>0</v>
      </c>
      <c r="S157" s="213"/>
      <c r="T157" s="215">
        <f>SUM(T158:T174)</f>
        <v>0</v>
      </c>
      <c r="U157" s="11"/>
      <c r="V157" s="11"/>
      <c r="W157" s="11"/>
      <c r="X157" s="11"/>
      <c r="Y157" s="11"/>
      <c r="Z157" s="11"/>
      <c r="AA157" s="11"/>
      <c r="AB157" s="11"/>
      <c r="AC157" s="11"/>
      <c r="AD157" s="11"/>
      <c r="AE157" s="11"/>
      <c r="AR157" s="216" t="s">
        <v>85</v>
      </c>
      <c r="AT157" s="217" t="s">
        <v>76</v>
      </c>
      <c r="AU157" s="217" t="s">
        <v>77</v>
      </c>
      <c r="AY157" s="216" t="s">
        <v>247</v>
      </c>
      <c r="BK157" s="218">
        <f>SUM(BK158:BK174)</f>
        <v>0</v>
      </c>
    </row>
    <row r="158" s="2" customFormat="1" ht="90" customHeight="1">
      <c r="A158" s="38"/>
      <c r="B158" s="39"/>
      <c r="C158" s="219" t="s">
        <v>636</v>
      </c>
      <c r="D158" s="219" t="s">
        <v>248</v>
      </c>
      <c r="E158" s="220" t="s">
        <v>7014</v>
      </c>
      <c r="F158" s="221" t="s">
        <v>4152</v>
      </c>
      <c r="G158" s="222" t="s">
        <v>1966</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630</v>
      </c>
    </row>
    <row r="159" s="2" customFormat="1">
      <c r="A159" s="38"/>
      <c r="B159" s="39"/>
      <c r="C159" s="40"/>
      <c r="D159" s="232" t="s">
        <v>253</v>
      </c>
      <c r="E159" s="40"/>
      <c r="F159" s="233" t="s">
        <v>4153</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49.05" customHeight="1">
      <c r="A160" s="38"/>
      <c r="B160" s="39"/>
      <c r="C160" s="219" t="s">
        <v>526</v>
      </c>
      <c r="D160" s="219" t="s">
        <v>248</v>
      </c>
      <c r="E160" s="220" t="s">
        <v>7015</v>
      </c>
      <c r="F160" s="221" t="s">
        <v>7016</v>
      </c>
      <c r="G160" s="222" t="s">
        <v>1966</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634</v>
      </c>
    </row>
    <row r="161" s="2" customFormat="1" ht="37.8" customHeight="1">
      <c r="A161" s="38"/>
      <c r="B161" s="39"/>
      <c r="C161" s="219" t="s">
        <v>663</v>
      </c>
      <c r="D161" s="219" t="s">
        <v>248</v>
      </c>
      <c r="E161" s="220" t="s">
        <v>7017</v>
      </c>
      <c r="F161" s="221" t="s">
        <v>4155</v>
      </c>
      <c r="G161" s="222" t="s">
        <v>1966</v>
      </c>
      <c r="H161" s="223">
        <v>47</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639</v>
      </c>
    </row>
    <row r="162" s="2" customFormat="1" ht="16.5" customHeight="1">
      <c r="A162" s="38"/>
      <c r="B162" s="39"/>
      <c r="C162" s="219" t="s">
        <v>531</v>
      </c>
      <c r="D162" s="219" t="s">
        <v>248</v>
      </c>
      <c r="E162" s="220" t="s">
        <v>7018</v>
      </c>
      <c r="F162" s="221" t="s">
        <v>4157</v>
      </c>
      <c r="G162" s="222" t="s">
        <v>1966</v>
      </c>
      <c r="H162" s="223">
        <v>45</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649</v>
      </c>
    </row>
    <row r="163" s="2" customFormat="1" ht="24.15" customHeight="1">
      <c r="A163" s="38"/>
      <c r="B163" s="39"/>
      <c r="C163" s="219" t="s">
        <v>678</v>
      </c>
      <c r="D163" s="219" t="s">
        <v>248</v>
      </c>
      <c r="E163" s="220" t="s">
        <v>7019</v>
      </c>
      <c r="F163" s="221" t="s">
        <v>4159</v>
      </c>
      <c r="G163" s="222" t="s">
        <v>1966</v>
      </c>
      <c r="H163" s="223">
        <v>22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666</v>
      </c>
    </row>
    <row r="164" s="2" customFormat="1" ht="24.15" customHeight="1">
      <c r="A164" s="38"/>
      <c r="B164" s="39"/>
      <c r="C164" s="219" t="s">
        <v>536</v>
      </c>
      <c r="D164" s="219" t="s">
        <v>248</v>
      </c>
      <c r="E164" s="220" t="s">
        <v>7020</v>
      </c>
      <c r="F164" s="221" t="s">
        <v>4161</v>
      </c>
      <c r="G164" s="222" t="s">
        <v>1966</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674</v>
      </c>
    </row>
    <row r="165" s="2" customFormat="1" ht="37.8" customHeight="1">
      <c r="A165" s="38"/>
      <c r="B165" s="39"/>
      <c r="C165" s="219" t="s">
        <v>723</v>
      </c>
      <c r="D165" s="219" t="s">
        <v>248</v>
      </c>
      <c r="E165" s="220" t="s">
        <v>7021</v>
      </c>
      <c r="F165" s="221" t="s">
        <v>4163</v>
      </c>
      <c r="G165" s="222" t="s">
        <v>1966</v>
      </c>
      <c r="H165" s="223">
        <v>10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682</v>
      </c>
    </row>
    <row r="166" s="2" customFormat="1" ht="24.15" customHeight="1">
      <c r="A166" s="38"/>
      <c r="B166" s="39"/>
      <c r="C166" s="219" t="s">
        <v>541</v>
      </c>
      <c r="D166" s="219" t="s">
        <v>248</v>
      </c>
      <c r="E166" s="220" t="s">
        <v>7022</v>
      </c>
      <c r="F166" s="221" t="s">
        <v>4165</v>
      </c>
      <c r="G166" s="222" t="s">
        <v>1966</v>
      </c>
      <c r="H166" s="223">
        <v>14</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705</v>
      </c>
    </row>
    <row r="167" s="2" customFormat="1" ht="24.15" customHeight="1">
      <c r="A167" s="38"/>
      <c r="B167" s="39"/>
      <c r="C167" s="219" t="s">
        <v>779</v>
      </c>
      <c r="D167" s="219" t="s">
        <v>248</v>
      </c>
      <c r="E167" s="220" t="s">
        <v>7023</v>
      </c>
      <c r="F167" s="221" t="s">
        <v>7024</v>
      </c>
      <c r="G167" s="222" t="s">
        <v>1966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726</v>
      </c>
    </row>
    <row r="168" s="2" customFormat="1" ht="16.5" customHeight="1">
      <c r="A168" s="38"/>
      <c r="B168" s="39"/>
      <c r="C168" s="219" t="s">
        <v>796</v>
      </c>
      <c r="D168" s="219" t="s">
        <v>248</v>
      </c>
      <c r="E168" s="220" t="s">
        <v>7025</v>
      </c>
      <c r="F168" s="221" t="s">
        <v>4167</v>
      </c>
      <c r="G168" s="222" t="s">
        <v>4169</v>
      </c>
      <c r="H168" s="223">
        <v>124</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782</v>
      </c>
    </row>
    <row r="169" s="2" customFormat="1" ht="37.8" customHeight="1">
      <c r="A169" s="38"/>
      <c r="B169" s="39"/>
      <c r="C169" s="219" t="s">
        <v>560</v>
      </c>
      <c r="D169" s="219" t="s">
        <v>248</v>
      </c>
      <c r="E169" s="220" t="s">
        <v>7026</v>
      </c>
      <c r="F169" s="221" t="s">
        <v>4171</v>
      </c>
      <c r="G169" s="222" t="s">
        <v>1966</v>
      </c>
      <c r="H169" s="223">
        <v>7</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789</v>
      </c>
    </row>
    <row r="170" s="2" customFormat="1" ht="21.75" customHeight="1">
      <c r="A170" s="38"/>
      <c r="B170" s="39"/>
      <c r="C170" s="219" t="s">
        <v>809</v>
      </c>
      <c r="D170" s="219" t="s">
        <v>248</v>
      </c>
      <c r="E170" s="220" t="s">
        <v>7027</v>
      </c>
      <c r="F170" s="221" t="s">
        <v>7028</v>
      </c>
      <c r="G170" s="222" t="s">
        <v>1966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799</v>
      </c>
    </row>
    <row r="171" s="2" customFormat="1" ht="33" customHeight="1">
      <c r="A171" s="38"/>
      <c r="B171" s="39"/>
      <c r="C171" s="219" t="s">
        <v>566</v>
      </c>
      <c r="D171" s="219" t="s">
        <v>248</v>
      </c>
      <c r="E171" s="220" t="s">
        <v>7029</v>
      </c>
      <c r="F171" s="221" t="s">
        <v>4173</v>
      </c>
      <c r="G171" s="222" t="s">
        <v>1966</v>
      </c>
      <c r="H171" s="223">
        <v>9</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806</v>
      </c>
    </row>
    <row r="172" s="2" customFormat="1" ht="24.15" customHeight="1">
      <c r="A172" s="38"/>
      <c r="B172" s="39"/>
      <c r="C172" s="219" t="s">
        <v>824</v>
      </c>
      <c r="D172" s="219" t="s">
        <v>248</v>
      </c>
      <c r="E172" s="220" t="s">
        <v>7030</v>
      </c>
      <c r="F172" s="221" t="s">
        <v>4175</v>
      </c>
      <c r="G172" s="222" t="s">
        <v>1966</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812</v>
      </c>
    </row>
    <row r="173" s="2" customFormat="1" ht="16.5" customHeight="1">
      <c r="A173" s="38"/>
      <c r="B173" s="39"/>
      <c r="C173" s="219" t="s">
        <v>834</v>
      </c>
      <c r="D173" s="219" t="s">
        <v>248</v>
      </c>
      <c r="E173" s="220" t="s">
        <v>7031</v>
      </c>
      <c r="F173" s="221" t="s">
        <v>3917</v>
      </c>
      <c r="G173" s="222" t="s">
        <v>3934</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347</v>
      </c>
    </row>
    <row r="174" s="2" customFormat="1" ht="21.75" customHeight="1">
      <c r="A174" s="38"/>
      <c r="B174" s="39"/>
      <c r="C174" s="219" t="s">
        <v>582</v>
      </c>
      <c r="D174" s="219" t="s">
        <v>248</v>
      </c>
      <c r="E174" s="220" t="s">
        <v>7032</v>
      </c>
      <c r="F174" s="221" t="s">
        <v>3919</v>
      </c>
      <c r="G174" s="222" t="s">
        <v>3934</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355</v>
      </c>
    </row>
    <row r="175" s="11" customFormat="1" ht="25.92" customHeight="1">
      <c r="A175" s="11"/>
      <c r="B175" s="205"/>
      <c r="C175" s="206"/>
      <c r="D175" s="207" t="s">
        <v>76</v>
      </c>
      <c r="E175" s="208" t="s">
        <v>3930</v>
      </c>
      <c r="F175" s="208" t="s">
        <v>4178</v>
      </c>
      <c r="G175" s="206"/>
      <c r="H175" s="206"/>
      <c r="I175" s="209"/>
      <c r="J175" s="210">
        <f>BK175</f>
        <v>0</v>
      </c>
      <c r="K175" s="206"/>
      <c r="L175" s="211"/>
      <c r="M175" s="212"/>
      <c r="N175" s="213"/>
      <c r="O175" s="213"/>
      <c r="P175" s="214">
        <f>SUM(P176:P185)</f>
        <v>0</v>
      </c>
      <c r="Q175" s="213"/>
      <c r="R175" s="214">
        <f>SUM(R176:R185)</f>
        <v>0</v>
      </c>
      <c r="S175" s="213"/>
      <c r="T175" s="215">
        <f>SUM(T176:T185)</f>
        <v>0</v>
      </c>
      <c r="U175" s="11"/>
      <c r="V175" s="11"/>
      <c r="W175" s="11"/>
      <c r="X175" s="11"/>
      <c r="Y175" s="11"/>
      <c r="Z175" s="11"/>
      <c r="AA175" s="11"/>
      <c r="AB175" s="11"/>
      <c r="AC175" s="11"/>
      <c r="AD175" s="11"/>
      <c r="AE175" s="11"/>
      <c r="AR175" s="216" t="s">
        <v>85</v>
      </c>
      <c r="AT175" s="217" t="s">
        <v>76</v>
      </c>
      <c r="AU175" s="217" t="s">
        <v>77</v>
      </c>
      <c r="AY175" s="216" t="s">
        <v>247</v>
      </c>
      <c r="BK175" s="218">
        <f>SUM(BK176:BK185)</f>
        <v>0</v>
      </c>
    </row>
    <row r="176" s="2" customFormat="1" ht="16.5" customHeight="1">
      <c r="A176" s="38"/>
      <c r="B176" s="39"/>
      <c r="C176" s="219" t="s">
        <v>592</v>
      </c>
      <c r="D176" s="219" t="s">
        <v>248</v>
      </c>
      <c r="E176" s="220" t="s">
        <v>7033</v>
      </c>
      <c r="F176" s="221" t="s">
        <v>3933</v>
      </c>
      <c r="G176" s="222" t="s">
        <v>3934</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831</v>
      </c>
    </row>
    <row r="177" s="2" customFormat="1" ht="16.5" customHeight="1">
      <c r="A177" s="38"/>
      <c r="B177" s="39"/>
      <c r="C177" s="219" t="s">
        <v>852</v>
      </c>
      <c r="D177" s="219" t="s">
        <v>248</v>
      </c>
      <c r="E177" s="220" t="s">
        <v>3935</v>
      </c>
      <c r="F177" s="221" t="s">
        <v>3936</v>
      </c>
      <c r="G177" s="222" t="s">
        <v>2451</v>
      </c>
      <c r="H177" s="223">
        <v>40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837</v>
      </c>
    </row>
    <row r="178" s="2" customFormat="1" ht="16.5" customHeight="1">
      <c r="A178" s="38"/>
      <c r="B178" s="39"/>
      <c r="C178" s="219" t="s">
        <v>599</v>
      </c>
      <c r="D178" s="219" t="s">
        <v>248</v>
      </c>
      <c r="E178" s="220" t="s">
        <v>7034</v>
      </c>
      <c r="F178" s="221" t="s">
        <v>4182</v>
      </c>
      <c r="G178" s="222" t="s">
        <v>4183</v>
      </c>
      <c r="H178" s="223">
        <v>400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840</v>
      </c>
    </row>
    <row r="179" s="2" customFormat="1" ht="16.5" customHeight="1">
      <c r="A179" s="38"/>
      <c r="B179" s="39"/>
      <c r="C179" s="219" t="s">
        <v>861</v>
      </c>
      <c r="D179" s="219" t="s">
        <v>248</v>
      </c>
      <c r="E179" s="220" t="s">
        <v>7035</v>
      </c>
      <c r="F179" s="221" t="s">
        <v>4185</v>
      </c>
      <c r="G179" s="222" t="s">
        <v>2002</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846</v>
      </c>
    </row>
    <row r="180" s="2" customFormat="1" ht="37.8" customHeight="1">
      <c r="A180" s="38"/>
      <c r="B180" s="39"/>
      <c r="C180" s="219" t="s">
        <v>606</v>
      </c>
      <c r="D180" s="219" t="s">
        <v>248</v>
      </c>
      <c r="E180" s="220" t="s">
        <v>7036</v>
      </c>
      <c r="F180" s="221" t="s">
        <v>7037</v>
      </c>
      <c r="G180" s="222" t="s">
        <v>2002</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850</v>
      </c>
    </row>
    <row r="181" s="2" customFormat="1" ht="16.5" customHeight="1">
      <c r="A181" s="38"/>
      <c r="B181" s="39"/>
      <c r="C181" s="219" t="s">
        <v>881</v>
      </c>
      <c r="D181" s="219" t="s">
        <v>248</v>
      </c>
      <c r="E181" s="220" t="s">
        <v>7038</v>
      </c>
      <c r="F181" s="221" t="s">
        <v>4189</v>
      </c>
      <c r="G181" s="222" t="s">
        <v>4183</v>
      </c>
      <c r="H181" s="223">
        <v>400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855</v>
      </c>
    </row>
    <row r="182" s="2" customFormat="1" ht="24.15" customHeight="1">
      <c r="A182" s="38"/>
      <c r="B182" s="39"/>
      <c r="C182" s="219" t="s">
        <v>612</v>
      </c>
      <c r="D182" s="219" t="s">
        <v>248</v>
      </c>
      <c r="E182" s="220" t="s">
        <v>7039</v>
      </c>
      <c r="F182" s="221" t="s">
        <v>7040</v>
      </c>
      <c r="G182" s="222" t="s">
        <v>3934</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858</v>
      </c>
    </row>
    <row r="183" s="2" customFormat="1" ht="16.5" customHeight="1">
      <c r="A183" s="38"/>
      <c r="B183" s="39"/>
      <c r="C183" s="219" t="s">
        <v>661</v>
      </c>
      <c r="D183" s="219" t="s">
        <v>248</v>
      </c>
      <c r="E183" s="220" t="s">
        <v>7041</v>
      </c>
      <c r="F183" s="221" t="s">
        <v>4191</v>
      </c>
      <c r="G183" s="222" t="s">
        <v>3934</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864</v>
      </c>
    </row>
    <row r="184" s="2" customFormat="1" ht="16.5" customHeight="1">
      <c r="A184" s="38"/>
      <c r="B184" s="39"/>
      <c r="C184" s="219" t="s">
        <v>612</v>
      </c>
      <c r="D184" s="219" t="s">
        <v>248</v>
      </c>
      <c r="E184" s="220" t="s">
        <v>7042</v>
      </c>
      <c r="F184" s="221" t="s">
        <v>3940</v>
      </c>
      <c r="G184" s="222" t="s">
        <v>3934</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871</v>
      </c>
    </row>
    <row r="185" s="2" customFormat="1" ht="16.5" customHeight="1">
      <c r="A185" s="38"/>
      <c r="B185" s="39"/>
      <c r="C185" s="219" t="s">
        <v>661</v>
      </c>
      <c r="D185" s="219" t="s">
        <v>248</v>
      </c>
      <c r="E185" s="220" t="s">
        <v>7043</v>
      </c>
      <c r="F185" s="221" t="s">
        <v>3897</v>
      </c>
      <c r="G185" s="222" t="s">
        <v>3934</v>
      </c>
      <c r="H185" s="223">
        <v>1</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884</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RMX8amx7xCmw4+I8v16C7xWcOl+Vf+6tr6I3YQU8QFoH6KmTbKftgejtnu56cn7jSpolbS0BSSb0BASV8KTYfg==" hashValue="fh0fSaC4RSjhrYwJwwPWnrliw7ne0GucAhoVtLr1swbujpBF4AMUpDgQvj+UB8MJcILG8QPQykO8Nm5mT4iI2A==" algorithmName="SHA-512" password="CC35"/>
  <autoFilter ref="C122:K18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7044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4195</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4284</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B08 -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3945</v>
      </c>
      <c r="F122" s="208" t="s">
        <v>4196</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4197</v>
      </c>
      <c r="F123" s="221" t="s">
        <v>4198</v>
      </c>
      <c r="G123" s="222" t="s">
        <v>1966</v>
      </c>
      <c r="H123" s="223">
        <v>11</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4199</v>
      </c>
      <c r="F124" s="221" t="s">
        <v>4200</v>
      </c>
      <c r="G124" s="222" t="s">
        <v>1966</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4201</v>
      </c>
      <c r="F125" s="221" t="s">
        <v>4202</v>
      </c>
      <c r="G125" s="222" t="s">
        <v>1966</v>
      </c>
      <c r="H125" s="223">
        <v>44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4203</v>
      </c>
      <c r="F126" s="221" t="s">
        <v>4204</v>
      </c>
      <c r="G126" s="222" t="s">
        <v>1966</v>
      </c>
      <c r="H126" s="223">
        <v>44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4205</v>
      </c>
      <c r="F127" s="221" t="s">
        <v>4206</v>
      </c>
      <c r="G127" s="222" t="s">
        <v>681</v>
      </c>
      <c r="H127" s="223">
        <v>330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7045</v>
      </c>
      <c r="F128" s="221" t="s">
        <v>4208</v>
      </c>
      <c r="G128" s="222" t="s">
        <v>1966</v>
      </c>
      <c r="H128" s="223">
        <v>11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4209</v>
      </c>
      <c r="F129" s="221" t="s">
        <v>4210</v>
      </c>
      <c r="G129" s="222" t="s">
        <v>681</v>
      </c>
      <c r="H129" s="223">
        <v>330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4211</v>
      </c>
      <c r="F130" s="221" t="s">
        <v>4212</v>
      </c>
      <c r="G130" s="222" t="s">
        <v>681</v>
      </c>
      <c r="H130" s="223">
        <v>330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4213</v>
      </c>
      <c r="F131" s="221" t="s">
        <v>4214</v>
      </c>
      <c r="G131" s="222" t="s">
        <v>2002</v>
      </c>
      <c r="H131" s="223">
        <v>11</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AXuL7RsPnEo+tgThSQfdJEZqXaEtyuH6E7tvH9yGQp/0WNrC1W+YWoMqU2pQk9TZHMJhQpvnyUqYMflDysw+Lg==" hashValue="pIorncdMXNPyYATk31wwSA532V6TYsx97avQtTFAFRm9w7zZOuB372oGaNHoweGWIiRdPNf6RHuUB0KrSHgQ1A=="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4284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7046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7047</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ROUND((SUM(BE123:BE175)),  2)</f>
        <v>0</v>
      </c>
      <c r="G35" s="38"/>
      <c r="H35" s="38"/>
      <c r="I35" s="164">
        <v>0.20999999999999999</v>
      </c>
      <c r="J35" s="163">
        <f>ROUND(((SUM(BE123:BE175))*I35),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ROUND((SUM(BF123:BF175)),  2)</f>
        <v>0</v>
      </c>
      <c r="G36" s="38"/>
      <c r="H36" s="38"/>
      <c r="I36" s="164">
        <v>0.14999999999999999</v>
      </c>
      <c r="J36" s="163">
        <f>ROUND(((SUM(BF123:BF175))*I36),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4284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B09 - Napojení technologie ÚT a VZT - budova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4217</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3902</v>
      </c>
      <c r="E100" s="191"/>
      <c r="F100" s="191"/>
      <c r="G100" s="191"/>
      <c r="H100" s="191"/>
      <c r="I100" s="191"/>
      <c r="J100" s="192">
        <f>J166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3903</v>
      </c>
      <c r="E101" s="191"/>
      <c r="F101" s="191"/>
      <c r="G101" s="191"/>
      <c r="H101" s="191"/>
      <c r="I101" s="191"/>
      <c r="J101" s="192">
        <f>J170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4284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B09 - Napojení technologie ÚT a VZT - budova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P124+P166+P170</f>
        <v>0</v>
      </c>
      <c r="Q123" s="104"/>
      <c r="R123" s="202">
        <f>R124+R166+R170</f>
        <v>0</v>
      </c>
      <c r="S123" s="104"/>
      <c r="T123" s="203">
        <f>T124+T166+T170</f>
        <v>0</v>
      </c>
      <c r="U123" s="38"/>
      <c r="V123" s="38"/>
      <c r="W123" s="38"/>
      <c r="X123" s="38"/>
      <c r="Y123" s="38"/>
      <c r="Z123" s="38"/>
      <c r="AA123" s="38"/>
      <c r="AB123" s="38"/>
      <c r="AC123" s="38"/>
      <c r="AD123" s="38"/>
      <c r="AE123" s="38"/>
      <c r="AT123" s="17" t="s">
        <v>76</v>
      </c>
      <c r="AU123" s="17" t="s">
        <v>229</v>
      </c>
      <c r="BK123" s="204">
        <f>BK124+BK166+BK170</f>
        <v>0</v>
      </c>
    </row>
    <row r="124" s="11" customFormat="1" ht="25.92" customHeight="1">
      <c r="A124" s="11"/>
      <c r="B124" s="205"/>
      <c r="C124" s="206"/>
      <c r="D124" s="207" t="s">
        <v>76</v>
      </c>
      <c r="E124" s="208" t="s">
        <v>3904</v>
      </c>
      <c r="F124" s="208" t="s">
        <v>4219</v>
      </c>
      <c r="G124" s="206"/>
      <c r="H124" s="206"/>
      <c r="I124" s="209"/>
      <c r="J124" s="210">
        <f>BK124</f>
        <v>0</v>
      </c>
      <c r="K124" s="206"/>
      <c r="L124" s="211"/>
      <c r="M124" s="212"/>
      <c r="N124" s="213"/>
      <c r="O124" s="213"/>
      <c r="P124" s="214">
        <f>SUM(P125:P165)</f>
        <v>0</v>
      </c>
      <c r="Q124" s="213"/>
      <c r="R124" s="214">
        <f>SUM(R125:R165)</f>
        <v>0</v>
      </c>
      <c r="S124" s="213"/>
      <c r="T124" s="215">
        <f>SUM(T125:T165)</f>
        <v>0</v>
      </c>
      <c r="U124" s="11"/>
      <c r="V124" s="11"/>
      <c r="W124" s="11"/>
      <c r="X124" s="11"/>
      <c r="Y124" s="11"/>
      <c r="Z124" s="11"/>
      <c r="AA124" s="11"/>
      <c r="AB124" s="11"/>
      <c r="AC124" s="11"/>
      <c r="AD124" s="11"/>
      <c r="AE124" s="11"/>
      <c r="AR124" s="216" t="s">
        <v>85</v>
      </c>
      <c r="AT124" s="217" t="s">
        <v>76</v>
      </c>
      <c r="AU124" s="217" t="s">
        <v>77</v>
      </c>
      <c r="AY124" s="216" t="s">
        <v>247</v>
      </c>
      <c r="BK124" s="218">
        <f>SUM(BK125:BK165)</f>
        <v>0</v>
      </c>
    </row>
    <row r="125" s="2" customFormat="1" ht="24.15" customHeight="1">
      <c r="A125" s="38"/>
      <c r="B125" s="39"/>
      <c r="C125" s="219" t="s">
        <v>85</v>
      </c>
      <c r="D125" s="219" t="s">
        <v>248</v>
      </c>
      <c r="E125" s="220" t="s">
        <v>4089</v>
      </c>
      <c r="F125" s="221" t="s">
        <v>4090</v>
      </c>
      <c r="G125" s="222" t="s">
        <v>1966</v>
      </c>
      <c r="H125" s="223">
        <v>12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24.15" customHeight="1">
      <c r="A126" s="38"/>
      <c r="B126" s="39"/>
      <c r="C126" s="219" t="s">
        <v>87</v>
      </c>
      <c r="D126" s="219" t="s">
        <v>248</v>
      </c>
      <c r="E126" s="220" t="s">
        <v>4101</v>
      </c>
      <c r="F126" s="221" t="s">
        <v>4102</v>
      </c>
      <c r="G126" s="222" t="s">
        <v>681</v>
      </c>
      <c r="H126" s="223">
        <v>30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4103</v>
      </c>
      <c r="F127" s="221" t="s">
        <v>4104</v>
      </c>
      <c r="G127" s="222" t="s">
        <v>681</v>
      </c>
      <c r="H127" s="223">
        <v>60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4.15" customHeight="1">
      <c r="A128" s="38"/>
      <c r="B128" s="39"/>
      <c r="C128" s="219" t="s">
        <v>258</v>
      </c>
      <c r="D128" s="219" t="s">
        <v>248</v>
      </c>
      <c r="E128" s="220" t="s">
        <v>4105</v>
      </c>
      <c r="F128" s="221" t="s">
        <v>4106</v>
      </c>
      <c r="G128" s="222" t="s">
        <v>681</v>
      </c>
      <c r="H128" s="223">
        <v>60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4107</v>
      </c>
      <c r="F129" s="221" t="s">
        <v>4108</v>
      </c>
      <c r="G129" s="222" t="s">
        <v>681</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16.5" customHeight="1">
      <c r="A130" s="38"/>
      <c r="B130" s="39"/>
      <c r="C130" s="219" t="s">
        <v>262</v>
      </c>
      <c r="D130" s="219" t="s">
        <v>248</v>
      </c>
      <c r="E130" s="220" t="s">
        <v>4111</v>
      </c>
      <c r="F130" s="221" t="s">
        <v>4112</v>
      </c>
      <c r="G130" s="222" t="s">
        <v>681</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16.5" customHeight="1">
      <c r="A131" s="38"/>
      <c r="B131" s="39"/>
      <c r="C131" s="219" t="s">
        <v>293</v>
      </c>
      <c r="D131" s="219" t="s">
        <v>248</v>
      </c>
      <c r="E131" s="220" t="s">
        <v>4113</v>
      </c>
      <c r="F131" s="221" t="s">
        <v>4114</v>
      </c>
      <c r="G131" s="222" t="s">
        <v>681</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4115</v>
      </c>
      <c r="F132" s="221" t="s">
        <v>4116</v>
      </c>
      <c r="G132" s="222" t="s">
        <v>681</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7048</v>
      </c>
      <c r="F133" s="221" t="s">
        <v>7049</v>
      </c>
      <c r="G133" s="222" t="s">
        <v>681</v>
      </c>
      <c r="H133" s="223">
        <v>40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37.8" customHeight="1">
      <c r="A134" s="38"/>
      <c r="B134" s="39"/>
      <c r="C134" s="219" t="s">
        <v>279</v>
      </c>
      <c r="D134" s="219" t="s">
        <v>248</v>
      </c>
      <c r="E134" s="220" t="s">
        <v>4117</v>
      </c>
      <c r="F134" s="221" t="s">
        <v>4118</v>
      </c>
      <c r="G134" s="222" t="s">
        <v>681</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37.8" customHeight="1">
      <c r="A135" s="38"/>
      <c r="B135" s="39"/>
      <c r="C135" s="219" t="s">
        <v>305</v>
      </c>
      <c r="D135" s="219" t="s">
        <v>248</v>
      </c>
      <c r="E135" s="220" t="s">
        <v>4119</v>
      </c>
      <c r="F135" s="221" t="s">
        <v>4120</v>
      </c>
      <c r="G135" s="222" t="s">
        <v>681</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2" customFormat="1" ht="37.8" customHeight="1">
      <c r="A136" s="38"/>
      <c r="B136" s="39"/>
      <c r="C136" s="219" t="s">
        <v>291</v>
      </c>
      <c r="D136" s="219" t="s">
        <v>248</v>
      </c>
      <c r="E136" s="220" t="s">
        <v>4121</v>
      </c>
      <c r="F136" s="221" t="s">
        <v>4122</v>
      </c>
      <c r="G136" s="222" t="s">
        <v>681</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311</v>
      </c>
    </row>
    <row r="137" s="2" customFormat="1" ht="24.15" customHeight="1">
      <c r="A137" s="38"/>
      <c r="B137" s="39"/>
      <c r="C137" s="219" t="s">
        <v>313</v>
      </c>
      <c r="D137" s="219" t="s">
        <v>248</v>
      </c>
      <c r="E137" s="220" t="s">
        <v>4231</v>
      </c>
      <c r="F137" s="221" t="s">
        <v>4232</v>
      </c>
      <c r="G137" s="222" t="s">
        <v>681</v>
      </c>
      <c r="H137" s="223">
        <v>60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316</v>
      </c>
    </row>
    <row r="138" s="2" customFormat="1" ht="24.15" customHeight="1">
      <c r="A138" s="38"/>
      <c r="B138" s="39"/>
      <c r="C138" s="219" t="s">
        <v>296</v>
      </c>
      <c r="D138" s="219" t="s">
        <v>248</v>
      </c>
      <c r="E138" s="220" t="s">
        <v>4233</v>
      </c>
      <c r="F138" s="221" t="s">
        <v>4234</v>
      </c>
      <c r="G138" s="222" t="s">
        <v>681</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499</v>
      </c>
    </row>
    <row r="139" s="2" customFormat="1" ht="24.15" customHeight="1">
      <c r="A139" s="38"/>
      <c r="B139" s="39"/>
      <c r="C139" s="219" t="s">
        <v>8</v>
      </c>
      <c r="D139" s="219" t="s">
        <v>248</v>
      </c>
      <c r="E139" s="220" t="s">
        <v>4235</v>
      </c>
      <c r="F139" s="221" t="s">
        <v>4236</v>
      </c>
      <c r="G139" s="222" t="s">
        <v>681</v>
      </c>
      <c r="H139" s="223">
        <v>20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508</v>
      </c>
    </row>
    <row r="140" s="2" customFormat="1" ht="16.5" customHeight="1">
      <c r="A140" s="38"/>
      <c r="B140" s="39"/>
      <c r="C140" s="219" t="s">
        <v>264</v>
      </c>
      <c r="D140" s="219" t="s">
        <v>248</v>
      </c>
      <c r="E140" s="220" t="s">
        <v>4125</v>
      </c>
      <c r="F140" s="221" t="s">
        <v>4126</v>
      </c>
      <c r="G140" s="222" t="s">
        <v>681</v>
      </c>
      <c r="H140" s="223">
        <v>150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513</v>
      </c>
    </row>
    <row r="141" s="2" customFormat="1" ht="16.5" customHeight="1">
      <c r="A141" s="38"/>
      <c r="B141" s="39"/>
      <c r="C141" s="219" t="s">
        <v>281</v>
      </c>
      <c r="D141" s="219" t="s">
        <v>248</v>
      </c>
      <c r="E141" s="220" t="s">
        <v>4127</v>
      </c>
      <c r="F141" s="221" t="s">
        <v>4128</v>
      </c>
      <c r="G141" s="222" t="s">
        <v>681</v>
      </c>
      <c r="H141" s="223">
        <v>60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522</v>
      </c>
    </row>
    <row r="142" s="2" customFormat="1" ht="16.5" customHeight="1">
      <c r="A142" s="38"/>
      <c r="B142" s="39"/>
      <c r="C142" s="219" t="s">
        <v>285</v>
      </c>
      <c r="D142" s="219" t="s">
        <v>248</v>
      </c>
      <c r="E142" s="220" t="s">
        <v>4129</v>
      </c>
      <c r="F142" s="221" t="s">
        <v>4130</v>
      </c>
      <c r="G142" s="222" t="s">
        <v>681</v>
      </c>
      <c r="H142" s="223">
        <v>180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526</v>
      </c>
    </row>
    <row r="143" s="2" customFormat="1" ht="16.5" customHeight="1">
      <c r="A143" s="38"/>
      <c r="B143" s="39"/>
      <c r="C143" s="219" t="s">
        <v>528</v>
      </c>
      <c r="D143" s="219" t="s">
        <v>248</v>
      </c>
      <c r="E143" s="220" t="s">
        <v>4240</v>
      </c>
      <c r="F143" s="221" t="s">
        <v>4241</v>
      </c>
      <c r="G143" s="222" t="s">
        <v>681</v>
      </c>
      <c r="H143" s="223">
        <v>270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531</v>
      </c>
    </row>
    <row r="144" s="2" customFormat="1" ht="16.5" customHeight="1">
      <c r="A144" s="38"/>
      <c r="B144" s="39"/>
      <c r="C144" s="219" t="s">
        <v>304</v>
      </c>
      <c r="D144" s="219" t="s">
        <v>248</v>
      </c>
      <c r="E144" s="220" t="s">
        <v>4242</v>
      </c>
      <c r="F144" s="221" t="s">
        <v>4243</v>
      </c>
      <c r="G144" s="222" t="s">
        <v>681</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536</v>
      </c>
    </row>
    <row r="145" s="2" customFormat="1" ht="16.5" customHeight="1">
      <c r="A145" s="38"/>
      <c r="B145" s="39"/>
      <c r="C145" s="219" t="s">
        <v>7</v>
      </c>
      <c r="D145" s="219" t="s">
        <v>248</v>
      </c>
      <c r="E145" s="220" t="s">
        <v>4244</v>
      </c>
      <c r="F145" s="221" t="s">
        <v>4245</v>
      </c>
      <c r="G145" s="222" t="s">
        <v>681</v>
      </c>
      <c r="H145" s="223">
        <v>90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541</v>
      </c>
    </row>
    <row r="146" s="2" customFormat="1" ht="16.5" customHeight="1">
      <c r="A146" s="38"/>
      <c r="B146" s="39"/>
      <c r="C146" s="219" t="s">
        <v>308</v>
      </c>
      <c r="D146" s="219" t="s">
        <v>248</v>
      </c>
      <c r="E146" s="220" t="s">
        <v>4246</v>
      </c>
      <c r="F146" s="221" t="s">
        <v>4247</v>
      </c>
      <c r="G146" s="222" t="s">
        <v>681</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550</v>
      </c>
    </row>
    <row r="147" s="2" customFormat="1" ht="16.5" customHeight="1">
      <c r="A147" s="38"/>
      <c r="B147" s="39"/>
      <c r="C147" s="219" t="s">
        <v>557</v>
      </c>
      <c r="D147" s="219" t="s">
        <v>248</v>
      </c>
      <c r="E147" s="220" t="s">
        <v>7050</v>
      </c>
      <c r="F147" s="221" t="s">
        <v>7051</v>
      </c>
      <c r="G147" s="222" t="s">
        <v>681</v>
      </c>
      <c r="H147" s="223">
        <v>20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560</v>
      </c>
    </row>
    <row r="148" s="2" customFormat="1" ht="16.5" customHeight="1">
      <c r="A148" s="38"/>
      <c r="B148" s="39"/>
      <c r="C148" s="219" t="s">
        <v>311</v>
      </c>
      <c r="D148" s="219" t="s">
        <v>248</v>
      </c>
      <c r="E148" s="220" t="s">
        <v>4248</v>
      </c>
      <c r="F148" s="221" t="s">
        <v>4249</v>
      </c>
      <c r="G148" s="222" t="s">
        <v>681</v>
      </c>
      <c r="H148" s="223">
        <v>20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566</v>
      </c>
    </row>
    <row r="149" s="2" customFormat="1" ht="16.5" customHeight="1">
      <c r="A149" s="38"/>
      <c r="B149" s="39"/>
      <c r="C149" s="219" t="s">
        <v>572</v>
      </c>
      <c r="D149" s="219" t="s">
        <v>248</v>
      </c>
      <c r="E149" s="220" t="s">
        <v>7052</v>
      </c>
      <c r="F149" s="221" t="s">
        <v>7053</v>
      </c>
      <c r="G149" s="222" t="s">
        <v>681</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575</v>
      </c>
    </row>
    <row r="150" s="2" customFormat="1" ht="16.5" customHeight="1">
      <c r="A150" s="38"/>
      <c r="B150" s="39"/>
      <c r="C150" s="219" t="s">
        <v>316</v>
      </c>
      <c r="D150" s="219" t="s">
        <v>248</v>
      </c>
      <c r="E150" s="220" t="s">
        <v>4250</v>
      </c>
      <c r="F150" s="221" t="s">
        <v>4251</v>
      </c>
      <c r="G150" s="222" t="s">
        <v>681</v>
      </c>
      <c r="H150" s="223">
        <v>120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582</v>
      </c>
    </row>
    <row r="151" s="2" customFormat="1" ht="16.5" customHeight="1">
      <c r="A151" s="38"/>
      <c r="B151" s="39"/>
      <c r="C151" s="219" t="s">
        <v>589</v>
      </c>
      <c r="D151" s="219" t="s">
        <v>248</v>
      </c>
      <c r="E151" s="220" t="s">
        <v>4133</v>
      </c>
      <c r="F151" s="221" t="s">
        <v>4134</v>
      </c>
      <c r="G151" s="222" t="s">
        <v>681</v>
      </c>
      <c r="H151" s="223">
        <v>300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592</v>
      </c>
    </row>
    <row r="152" s="2" customFormat="1" ht="16.5" customHeight="1">
      <c r="A152" s="38"/>
      <c r="B152" s="39"/>
      <c r="C152" s="219" t="s">
        <v>499</v>
      </c>
      <c r="D152" s="219" t="s">
        <v>248</v>
      </c>
      <c r="E152" s="220" t="s">
        <v>4135</v>
      </c>
      <c r="F152" s="221" t="s">
        <v>4136</v>
      </c>
      <c r="G152" s="222" t="s">
        <v>1966</v>
      </c>
      <c r="H152" s="223">
        <v>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599</v>
      </c>
    </row>
    <row r="153" s="2" customFormat="1" ht="24.15" customHeight="1">
      <c r="A153" s="38"/>
      <c r="B153" s="39"/>
      <c r="C153" s="219" t="s">
        <v>603</v>
      </c>
      <c r="D153" s="219" t="s">
        <v>248</v>
      </c>
      <c r="E153" s="220" t="s">
        <v>4137</v>
      </c>
      <c r="F153" s="221" t="s">
        <v>4138</v>
      </c>
      <c r="G153" s="222" t="s">
        <v>1966</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606</v>
      </c>
    </row>
    <row r="154" s="2" customFormat="1" ht="16.5" customHeight="1">
      <c r="A154" s="38"/>
      <c r="B154" s="39"/>
      <c r="C154" s="219" t="s">
        <v>508</v>
      </c>
      <c r="D154" s="219" t="s">
        <v>248</v>
      </c>
      <c r="E154" s="220" t="s">
        <v>4255</v>
      </c>
      <c r="F154" s="221" t="s">
        <v>4256</v>
      </c>
      <c r="G154" s="222" t="s">
        <v>681</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612</v>
      </c>
    </row>
    <row r="155" s="2" customFormat="1" ht="16.5" customHeight="1">
      <c r="A155" s="38"/>
      <c r="B155" s="39"/>
      <c r="C155" s="219" t="s">
        <v>616</v>
      </c>
      <c r="D155" s="219" t="s">
        <v>248</v>
      </c>
      <c r="E155" s="220" t="s">
        <v>4257</v>
      </c>
      <c r="F155" s="221" t="s">
        <v>4258</v>
      </c>
      <c r="G155" s="222" t="s">
        <v>681</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619</v>
      </c>
    </row>
    <row r="156" s="2" customFormat="1" ht="16.5" customHeight="1">
      <c r="A156" s="38"/>
      <c r="B156" s="39"/>
      <c r="C156" s="219" t="s">
        <v>513</v>
      </c>
      <c r="D156" s="219" t="s">
        <v>248</v>
      </c>
      <c r="E156" s="220" t="s">
        <v>4259</v>
      </c>
      <c r="F156" s="221" t="s">
        <v>4260</v>
      </c>
      <c r="G156" s="222" t="s">
        <v>681</v>
      </c>
      <c r="H156" s="223">
        <v>40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624</v>
      </c>
    </row>
    <row r="157" s="2" customFormat="1" ht="16.5" customHeight="1">
      <c r="A157" s="38"/>
      <c r="B157" s="39"/>
      <c r="C157" s="219" t="s">
        <v>627</v>
      </c>
      <c r="D157" s="219" t="s">
        <v>248</v>
      </c>
      <c r="E157" s="220" t="s">
        <v>4261</v>
      </c>
      <c r="F157" s="221" t="s">
        <v>4262</v>
      </c>
      <c r="G157" s="222" t="s">
        <v>681</v>
      </c>
      <c r="H157" s="223">
        <v>50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630</v>
      </c>
    </row>
    <row r="158" s="2" customFormat="1" ht="16.5" customHeight="1">
      <c r="A158" s="38"/>
      <c r="B158" s="39"/>
      <c r="C158" s="219" t="s">
        <v>522</v>
      </c>
      <c r="D158" s="219" t="s">
        <v>248</v>
      </c>
      <c r="E158" s="220" t="s">
        <v>4263</v>
      </c>
      <c r="F158" s="221" t="s">
        <v>4264</v>
      </c>
      <c r="G158" s="222" t="s">
        <v>1966</v>
      </c>
      <c r="H158" s="223">
        <v>30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634</v>
      </c>
    </row>
    <row r="159" s="2" customFormat="1" ht="16.5" customHeight="1">
      <c r="A159" s="38"/>
      <c r="B159" s="39"/>
      <c r="C159" s="219" t="s">
        <v>636</v>
      </c>
      <c r="D159" s="219" t="s">
        <v>248</v>
      </c>
      <c r="E159" s="220" t="s">
        <v>7054</v>
      </c>
      <c r="F159" s="221" t="s">
        <v>7055</v>
      </c>
      <c r="G159" s="222" t="s">
        <v>1966</v>
      </c>
      <c r="H159" s="223">
        <v>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639</v>
      </c>
    </row>
    <row r="160" s="2" customFormat="1" ht="16.5" customHeight="1">
      <c r="A160" s="38"/>
      <c r="B160" s="39"/>
      <c r="C160" s="219" t="s">
        <v>526</v>
      </c>
      <c r="D160" s="219" t="s">
        <v>248</v>
      </c>
      <c r="E160" s="220" t="s">
        <v>4265</v>
      </c>
      <c r="F160" s="221" t="s">
        <v>4266</v>
      </c>
      <c r="G160" s="222" t="s">
        <v>1966</v>
      </c>
      <c r="H160" s="223">
        <v>4</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649</v>
      </c>
    </row>
    <row r="161" s="2" customFormat="1" ht="16.5" customHeight="1">
      <c r="A161" s="38"/>
      <c r="B161" s="39"/>
      <c r="C161" s="219" t="s">
        <v>663</v>
      </c>
      <c r="D161" s="219" t="s">
        <v>248</v>
      </c>
      <c r="E161" s="220" t="s">
        <v>4267</v>
      </c>
      <c r="F161" s="221" t="s">
        <v>3913</v>
      </c>
      <c r="G161" s="222" t="s">
        <v>1966</v>
      </c>
      <c r="H161" s="223">
        <v>18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666</v>
      </c>
    </row>
    <row r="162" s="2" customFormat="1" ht="16.5" customHeight="1">
      <c r="A162" s="38"/>
      <c r="B162" s="39"/>
      <c r="C162" s="219" t="s">
        <v>531</v>
      </c>
      <c r="D162" s="219" t="s">
        <v>248</v>
      </c>
      <c r="E162" s="220" t="s">
        <v>4268</v>
      </c>
      <c r="F162" s="221" t="s">
        <v>4146</v>
      </c>
      <c r="G162" s="222" t="s">
        <v>3934</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674</v>
      </c>
    </row>
    <row r="163" s="2" customFormat="1" ht="16.5" customHeight="1">
      <c r="A163" s="38"/>
      <c r="B163" s="39"/>
      <c r="C163" s="219" t="s">
        <v>678</v>
      </c>
      <c r="D163" s="219" t="s">
        <v>248</v>
      </c>
      <c r="E163" s="220" t="s">
        <v>4147</v>
      </c>
      <c r="F163" s="221" t="s">
        <v>3915</v>
      </c>
      <c r="G163" s="222" t="s">
        <v>1475</v>
      </c>
      <c r="H163" s="223">
        <v>30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682</v>
      </c>
    </row>
    <row r="164" s="2" customFormat="1" ht="16.5" customHeight="1">
      <c r="A164" s="38"/>
      <c r="B164" s="39"/>
      <c r="C164" s="219" t="s">
        <v>723</v>
      </c>
      <c r="D164" s="219" t="s">
        <v>248</v>
      </c>
      <c r="E164" s="220" t="s">
        <v>7056</v>
      </c>
      <c r="F164" s="221" t="s">
        <v>3917</v>
      </c>
      <c r="G164" s="222" t="s">
        <v>3934</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705</v>
      </c>
    </row>
    <row r="165" s="2" customFormat="1" ht="21.75" customHeight="1">
      <c r="A165" s="38"/>
      <c r="B165" s="39"/>
      <c r="C165" s="219" t="s">
        <v>541</v>
      </c>
      <c r="D165" s="219" t="s">
        <v>248</v>
      </c>
      <c r="E165" s="220" t="s">
        <v>7057</v>
      </c>
      <c r="F165" s="221" t="s">
        <v>3919</v>
      </c>
      <c r="G165" s="222" t="s">
        <v>3934</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726</v>
      </c>
    </row>
    <row r="166" s="11" customFormat="1" ht="25.92" customHeight="1">
      <c r="A166" s="11"/>
      <c r="B166" s="205"/>
      <c r="C166" s="206"/>
      <c r="D166" s="207" t="s">
        <v>76</v>
      </c>
      <c r="E166" s="208" t="s">
        <v>3920</v>
      </c>
      <c r="F166" s="208" t="s">
        <v>3921</v>
      </c>
      <c r="G166" s="206"/>
      <c r="H166" s="206"/>
      <c r="I166" s="209"/>
      <c r="J166" s="210">
        <f>BK166</f>
        <v>0</v>
      </c>
      <c r="K166" s="206"/>
      <c r="L166" s="211"/>
      <c r="M166" s="212"/>
      <c r="N166" s="213"/>
      <c r="O166" s="213"/>
      <c r="P166" s="214">
        <f>SUM(P167:P169)</f>
        <v>0</v>
      </c>
      <c r="Q166" s="213"/>
      <c r="R166" s="214">
        <f>SUM(R167:R169)</f>
        <v>0</v>
      </c>
      <c r="S166" s="213"/>
      <c r="T166" s="215">
        <f>SUM(T167:T169)</f>
        <v>0</v>
      </c>
      <c r="U166" s="11"/>
      <c r="V166" s="11"/>
      <c r="W166" s="11"/>
      <c r="X166" s="11"/>
      <c r="Y166" s="11"/>
      <c r="Z166" s="11"/>
      <c r="AA166" s="11"/>
      <c r="AB166" s="11"/>
      <c r="AC166" s="11"/>
      <c r="AD166" s="11"/>
      <c r="AE166" s="11"/>
      <c r="AR166" s="216" t="s">
        <v>85</v>
      </c>
      <c r="AT166" s="217" t="s">
        <v>76</v>
      </c>
      <c r="AU166" s="217" t="s">
        <v>77</v>
      </c>
      <c r="AY166" s="216" t="s">
        <v>247</v>
      </c>
      <c r="BK166" s="218">
        <f>SUM(BK167:BK169)</f>
        <v>0</v>
      </c>
    </row>
    <row r="167" s="2" customFormat="1" ht="24.15" customHeight="1">
      <c r="A167" s="38"/>
      <c r="B167" s="39"/>
      <c r="C167" s="219" t="s">
        <v>550</v>
      </c>
      <c r="D167" s="219" t="s">
        <v>248</v>
      </c>
      <c r="E167" s="220" t="s">
        <v>7058</v>
      </c>
      <c r="F167" s="221" t="s">
        <v>7059</v>
      </c>
      <c r="G167" s="222" t="s">
        <v>1966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777</v>
      </c>
    </row>
    <row r="168" s="2" customFormat="1" ht="24.15" customHeight="1">
      <c r="A168" s="38"/>
      <c r="B168" s="39"/>
      <c r="C168" s="219" t="s">
        <v>796</v>
      </c>
      <c r="D168" s="219" t="s">
        <v>248</v>
      </c>
      <c r="E168" s="220" t="s">
        <v>7060</v>
      </c>
      <c r="F168" s="221" t="s">
        <v>7061</v>
      </c>
      <c r="G168" s="222" t="s">
        <v>1966</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782</v>
      </c>
    </row>
    <row r="169" s="2" customFormat="1" ht="49.05" customHeight="1">
      <c r="A169" s="38"/>
      <c r="B169" s="39"/>
      <c r="C169" s="219" t="s">
        <v>560</v>
      </c>
      <c r="D169" s="219" t="s">
        <v>248</v>
      </c>
      <c r="E169" s="220" t="s">
        <v>7062</v>
      </c>
      <c r="F169" s="221" t="s">
        <v>7063</v>
      </c>
      <c r="G169" s="222" t="s">
        <v>1966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789</v>
      </c>
    </row>
    <row r="170" s="11" customFormat="1" ht="25.92" customHeight="1">
      <c r="A170" s="11"/>
      <c r="B170" s="205"/>
      <c r="C170" s="206"/>
      <c r="D170" s="207" t="s">
        <v>76</v>
      </c>
      <c r="E170" s="208" t="s">
        <v>3930</v>
      </c>
      <c r="F170" s="208" t="s">
        <v>3931</v>
      </c>
      <c r="G170" s="206"/>
      <c r="H170" s="206"/>
      <c r="I170" s="209"/>
      <c r="J170" s="210">
        <f>BK170</f>
        <v>0</v>
      </c>
      <c r="K170" s="206"/>
      <c r="L170" s="211"/>
      <c r="M170" s="212"/>
      <c r="N170" s="213"/>
      <c r="O170" s="213"/>
      <c r="P170" s="214">
        <f>SUM(P171:P175)</f>
        <v>0</v>
      </c>
      <c r="Q170" s="213"/>
      <c r="R170" s="214">
        <f>SUM(R171:R175)</f>
        <v>0</v>
      </c>
      <c r="S170" s="213"/>
      <c r="T170" s="215">
        <f>SUM(T171:T175)</f>
        <v>0</v>
      </c>
      <c r="U170" s="11"/>
      <c r="V170" s="11"/>
      <c r="W170" s="11"/>
      <c r="X170" s="11"/>
      <c r="Y170" s="11"/>
      <c r="Z170" s="11"/>
      <c r="AA170" s="11"/>
      <c r="AB170" s="11"/>
      <c r="AC170" s="11"/>
      <c r="AD170" s="11"/>
      <c r="AE170" s="11"/>
      <c r="AR170" s="216" t="s">
        <v>85</v>
      </c>
      <c r="AT170" s="217" t="s">
        <v>76</v>
      </c>
      <c r="AU170" s="217" t="s">
        <v>77</v>
      </c>
      <c r="AY170" s="216" t="s">
        <v>247</v>
      </c>
      <c r="BK170" s="218">
        <f>SUM(BK171:BK175)</f>
        <v>0</v>
      </c>
    </row>
    <row r="171" s="2" customFormat="1" ht="16.5" customHeight="1">
      <c r="A171" s="38"/>
      <c r="B171" s="39"/>
      <c r="C171" s="219" t="s">
        <v>834</v>
      </c>
      <c r="D171" s="219" t="s">
        <v>248</v>
      </c>
      <c r="E171" s="220" t="s">
        <v>4179</v>
      </c>
      <c r="F171" s="221" t="s">
        <v>3933</v>
      </c>
      <c r="G171" s="222" t="s">
        <v>3934</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812</v>
      </c>
    </row>
    <row r="172" s="2" customFormat="1" ht="16.5" customHeight="1">
      <c r="A172" s="38"/>
      <c r="B172" s="39"/>
      <c r="C172" s="219" t="s">
        <v>582</v>
      </c>
      <c r="D172" s="219" t="s">
        <v>248</v>
      </c>
      <c r="E172" s="220" t="s">
        <v>4180</v>
      </c>
      <c r="F172" s="221" t="s">
        <v>3936</v>
      </c>
      <c r="G172" s="222" t="s">
        <v>2451</v>
      </c>
      <c r="H172" s="223">
        <v>16</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347</v>
      </c>
    </row>
    <row r="173" s="2" customFormat="1" ht="16.5" customHeight="1">
      <c r="A173" s="38"/>
      <c r="B173" s="39"/>
      <c r="C173" s="219" t="s">
        <v>843</v>
      </c>
      <c r="D173" s="219" t="s">
        <v>248</v>
      </c>
      <c r="E173" s="220" t="s">
        <v>4281</v>
      </c>
      <c r="F173" s="221" t="s">
        <v>3938</v>
      </c>
      <c r="G173" s="222" t="s">
        <v>3934</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355</v>
      </c>
    </row>
    <row r="174" s="2" customFormat="1" ht="16.5" customHeight="1">
      <c r="A174" s="38"/>
      <c r="B174" s="39"/>
      <c r="C174" s="219" t="s">
        <v>592</v>
      </c>
      <c r="D174" s="219" t="s">
        <v>248</v>
      </c>
      <c r="E174" s="220" t="s">
        <v>4282</v>
      </c>
      <c r="F174" s="221" t="s">
        <v>3940</v>
      </c>
      <c r="G174" s="222" t="s">
        <v>3934</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831</v>
      </c>
    </row>
    <row r="175" s="2" customFormat="1" ht="16.5" customHeight="1">
      <c r="A175" s="38"/>
      <c r="B175" s="39"/>
      <c r="C175" s="219" t="s">
        <v>852</v>
      </c>
      <c r="D175" s="219" t="s">
        <v>248</v>
      </c>
      <c r="E175" s="220" t="s">
        <v>4283</v>
      </c>
      <c r="F175" s="221" t="s">
        <v>3897</v>
      </c>
      <c r="G175" s="222" t="s">
        <v>3934</v>
      </c>
      <c r="H175" s="223">
        <v>1</v>
      </c>
      <c r="I175" s="224"/>
      <c r="J175" s="225">
        <f>ROUND(I175*H175,2)</f>
        <v>0</v>
      </c>
      <c r="K175" s="221" t="s">
        <v>1</v>
      </c>
      <c r="L175" s="44"/>
      <c r="M175" s="237" t="s">
        <v>1</v>
      </c>
      <c r="N175" s="238" t="s">
        <v>42</v>
      </c>
      <c r="O175" s="239"/>
      <c r="P175" s="240">
        <f>O175*H175</f>
        <v>0</v>
      </c>
      <c r="Q175" s="240">
        <v>0</v>
      </c>
      <c r="R175" s="240">
        <f>Q175*H175</f>
        <v>0</v>
      </c>
      <c r="S175" s="240">
        <v>0</v>
      </c>
      <c r="T175" s="241">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837</v>
      </c>
    </row>
    <row r="176" s="2" customFormat="1" ht="6.96" customHeight="1">
      <c r="A176" s="38"/>
      <c r="B176" s="66"/>
      <c r="C176" s="67"/>
      <c r="D176" s="67"/>
      <c r="E176" s="67"/>
      <c r="F176" s="67"/>
      <c r="G176" s="67"/>
      <c r="H176" s="67"/>
      <c r="I176" s="67"/>
      <c r="J176" s="67"/>
      <c r="K176" s="67"/>
      <c r="L176" s="44"/>
      <c r="M176" s="38"/>
      <c r="O176" s="38"/>
      <c r="P176" s="38"/>
      <c r="Q176" s="38"/>
      <c r="R176" s="38"/>
      <c r="S176" s="38"/>
      <c r="T176" s="38"/>
      <c r="U176" s="38"/>
      <c r="V176" s="38"/>
      <c r="W176" s="38"/>
      <c r="X176" s="38"/>
      <c r="Y176" s="38"/>
      <c r="Z176" s="38"/>
      <c r="AA176" s="38"/>
      <c r="AB176" s="38"/>
      <c r="AC176" s="38"/>
      <c r="AD176" s="38"/>
      <c r="AE176" s="38"/>
    </row>
  </sheetData>
  <sheetProtection sheet="1" autoFilter="0" formatColumns="0" formatRows="0" objects="1" scenarios="1" spinCount="100000" saltValue="2f5EQZd8qqqnr3//0bYqXDGLz84HhWNKi7p7MQ3S7GUR0yahikCapLg2/O2xfjhDPfLFcW/PHi+GIXYJxHkm4w==" hashValue="ZhmOnXcP+DusfJISNAAG81QldSo8Bs4B+uFso4iNHY37n9MPClF55ksonEOtMqP9X4mJ+0YmeV7SQnuYOkaAow==" algorithmName="SHA-512" password="CC35"/>
  <autoFilter ref="C122:K17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7064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7065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ROUND((SUM(BE127:BE464)),  2)</f>
        <v>0</v>
      </c>
      <c r="G35" s="38"/>
      <c r="H35" s="38"/>
      <c r="I35" s="164">
        <v>0.20999999999999999</v>
      </c>
      <c r="J35" s="163">
        <f>ROUND(((SUM(BE127:BE464))*I35),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ROUND((SUM(BF127:BF464)),  2)</f>
        <v>0</v>
      </c>
      <c r="G36" s="38"/>
      <c r="H36" s="38"/>
      <c r="I36" s="164">
        <v>0.14999999999999999</v>
      </c>
      <c r="J36" s="163">
        <f>ROUND(((SUM(BF127:BF464))*I36),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ROUND((SUM(BG127:BG464)),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ROUND((SUM(BH127:BH464)),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ROUND((SUM(BI127:BI464)),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7064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01 - SO 03 - Komunikace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7066</v>
      </c>
      <c r="E100" s="191"/>
      <c r="F100" s="191"/>
      <c r="G100" s="191"/>
      <c r="H100" s="191"/>
      <c r="I100" s="191"/>
      <c r="J100" s="192">
        <f>J250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7067</v>
      </c>
      <c r="E101" s="191"/>
      <c r="F101" s="191"/>
      <c r="G101" s="191"/>
      <c r="H101" s="191"/>
      <c r="I101" s="191"/>
      <c r="J101" s="192">
        <f>J256</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1879</v>
      </c>
      <c r="E102" s="191"/>
      <c r="F102" s="191"/>
      <c r="G102" s="191"/>
      <c r="H102" s="191"/>
      <c r="I102" s="191"/>
      <c r="J102" s="192">
        <f>J329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7068</v>
      </c>
      <c r="E103" s="191"/>
      <c r="F103" s="191"/>
      <c r="G103" s="191"/>
      <c r="H103" s="191"/>
      <c r="I103" s="191"/>
      <c r="J103" s="192">
        <f>J344</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7069</v>
      </c>
      <c r="E104" s="191"/>
      <c r="F104" s="191"/>
      <c r="G104" s="191"/>
      <c r="H104" s="191"/>
      <c r="I104" s="191"/>
      <c r="J104" s="192">
        <f>J418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7070</v>
      </c>
      <c r="E105" s="191"/>
      <c r="F105" s="191"/>
      <c r="G105" s="191"/>
      <c r="H105" s="191"/>
      <c r="I105" s="191"/>
      <c r="J105" s="192">
        <f>J459</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7064</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01 - SO 03 - Komunikace</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P128+P250+P256+P329+P344+P418+P459</f>
        <v>0</v>
      </c>
      <c r="Q127" s="104"/>
      <c r="R127" s="202">
        <f>R128+R250+R256+R329+R344+R418+R459</f>
        <v>0</v>
      </c>
      <c r="S127" s="104"/>
      <c r="T127" s="203">
        <f>T128+T250+T256+T329+T344+T418+T459</f>
        <v>0</v>
      </c>
      <c r="U127" s="38"/>
      <c r="V127" s="38"/>
      <c r="W127" s="38"/>
      <c r="X127" s="38"/>
      <c r="Y127" s="38"/>
      <c r="Z127" s="38"/>
      <c r="AA127" s="38"/>
      <c r="AB127" s="38"/>
      <c r="AC127" s="38"/>
      <c r="AD127" s="38"/>
      <c r="AE127" s="38"/>
      <c r="AT127" s="17" t="s">
        <v>76</v>
      </c>
      <c r="AU127" s="17" t="s">
        <v>229</v>
      </c>
      <c r="BK127" s="204">
        <f>BK128+BK250+BK256+BK329+BK344+BK418+BK459</f>
        <v>0</v>
      </c>
    </row>
    <row r="128" s="11" customFormat="1" ht="25.92" customHeight="1">
      <c r="A128" s="11"/>
      <c r="B128" s="205"/>
      <c r="C128" s="206"/>
      <c r="D128" s="207" t="s">
        <v>76</v>
      </c>
      <c r="E128" s="208" t="s">
        <v>85</v>
      </c>
      <c r="F128" s="208" t="s">
        <v>332</v>
      </c>
      <c r="G128" s="206"/>
      <c r="H128" s="206"/>
      <c r="I128" s="209"/>
      <c r="J128" s="210">
        <f>BK128</f>
        <v>0</v>
      </c>
      <c r="K128" s="206"/>
      <c r="L128" s="211"/>
      <c r="M128" s="212"/>
      <c r="N128" s="213"/>
      <c r="O128" s="213"/>
      <c r="P128" s="214">
        <f>SUM(P129:P249)</f>
        <v>0</v>
      </c>
      <c r="Q128" s="213"/>
      <c r="R128" s="214">
        <f>SUM(R129:R249)</f>
        <v>0</v>
      </c>
      <c r="S128" s="213"/>
      <c r="T128" s="215">
        <f>SUM(T129:T249)</f>
        <v>0</v>
      </c>
      <c r="U128" s="11"/>
      <c r="V128" s="11"/>
      <c r="W128" s="11"/>
      <c r="X128" s="11"/>
      <c r="Y128" s="11"/>
      <c r="Z128" s="11"/>
      <c r="AA128" s="11"/>
      <c r="AB128" s="11"/>
      <c r="AC128" s="11"/>
      <c r="AD128" s="11"/>
      <c r="AE128" s="11"/>
      <c r="AR128" s="216" t="s">
        <v>85</v>
      </c>
      <c r="AT128" s="217" t="s">
        <v>76</v>
      </c>
      <c r="AU128" s="217" t="s">
        <v>77</v>
      </c>
      <c r="AY128" s="216" t="s">
        <v>247</v>
      </c>
      <c r="BK128" s="218">
        <f>SUM(BK129:BK249)</f>
        <v>0</v>
      </c>
    </row>
    <row r="129" s="2" customFormat="1" ht="24.15" customHeight="1">
      <c r="A129" s="38"/>
      <c r="B129" s="39"/>
      <c r="C129" s="219" t="s">
        <v>85</v>
      </c>
      <c r="D129" s="219" t="s">
        <v>248</v>
      </c>
      <c r="E129" s="220" t="s">
        <v>7071</v>
      </c>
      <c r="F129" s="221" t="s">
        <v>7072</v>
      </c>
      <c r="G129" s="222" t="s">
        <v>267</v>
      </c>
      <c r="H129" s="223">
        <v>182.19999999999999</v>
      </c>
      <c r="I129" s="224"/>
      <c r="J129" s="225">
        <f>ROUND(I129*H129,2)</f>
        <v>0</v>
      </c>
      <c r="K129" s="221" t="s">
        <v>7073</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87</v>
      </c>
    </row>
    <row r="130" s="2" customFormat="1">
      <c r="A130" s="38"/>
      <c r="B130" s="39"/>
      <c r="C130" s="40"/>
      <c r="D130" s="232" t="s">
        <v>253</v>
      </c>
      <c r="E130" s="40"/>
      <c r="F130" s="233" t="s">
        <v>7074</v>
      </c>
      <c r="G130" s="40"/>
      <c r="H130" s="40"/>
      <c r="I130" s="234"/>
      <c r="J130" s="40"/>
      <c r="K130" s="40"/>
      <c r="L130" s="44"/>
      <c r="M130" s="235"/>
      <c r="N130" s="236"/>
      <c r="O130" s="91"/>
      <c r="P130" s="91"/>
      <c r="Q130" s="91"/>
      <c r="R130" s="91"/>
      <c r="S130" s="91"/>
      <c r="T130" s="92"/>
      <c r="U130" s="38"/>
      <c r="V130" s="38"/>
      <c r="W130" s="38"/>
      <c r="X130" s="38"/>
      <c r="Y130" s="38"/>
      <c r="Z130" s="38"/>
      <c r="AA130" s="38"/>
      <c r="AB130" s="38"/>
      <c r="AC130" s="38"/>
      <c r="AD130" s="38"/>
      <c r="AE130" s="38"/>
      <c r="AT130" s="17" t="s">
        <v>253</v>
      </c>
      <c r="AU130" s="17" t="s">
        <v>85</v>
      </c>
    </row>
    <row r="131" s="13" customFormat="1">
      <c r="A131" s="13"/>
      <c r="B131" s="252"/>
      <c r="C131" s="253"/>
      <c r="D131" s="232" t="s">
        <v>337</v>
      </c>
      <c r="E131" s="254" t="s">
        <v>1</v>
      </c>
      <c r="F131" s="255" t="s">
        <v>7075</v>
      </c>
      <c r="G131" s="253"/>
      <c r="H131" s="256">
        <v>182.19999999999999</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4" customFormat="1">
      <c r="A132" s="14"/>
      <c r="B132" s="263"/>
      <c r="C132" s="264"/>
      <c r="D132" s="232" t="s">
        <v>337</v>
      </c>
      <c r="E132" s="265" t="s">
        <v>1</v>
      </c>
      <c r="F132" s="266" t="s">
        <v>340</v>
      </c>
      <c r="G132" s="264"/>
      <c r="H132" s="267">
        <v>182.19999999999999</v>
      </c>
      <c r="I132" s="268"/>
      <c r="J132" s="264"/>
      <c r="K132" s="264"/>
      <c r="L132" s="269"/>
      <c r="M132" s="270"/>
      <c r="N132" s="271"/>
      <c r="O132" s="271"/>
      <c r="P132" s="271"/>
      <c r="Q132" s="271"/>
      <c r="R132" s="271"/>
      <c r="S132" s="271"/>
      <c r="T132" s="272"/>
      <c r="U132" s="14"/>
      <c r="V132" s="14"/>
      <c r="W132" s="14"/>
      <c r="X132" s="14"/>
      <c r="Y132" s="14"/>
      <c r="Z132" s="14"/>
      <c r="AA132" s="14"/>
      <c r="AB132" s="14"/>
      <c r="AC132" s="14"/>
      <c r="AD132" s="14"/>
      <c r="AE132" s="14"/>
      <c r="AT132" s="273" t="s">
        <v>337</v>
      </c>
      <c r="AU132" s="273" t="s">
        <v>85</v>
      </c>
      <c r="AV132" s="14" t="s">
        <v>258</v>
      </c>
      <c r="AW132" s="14" t="s">
        <v>33</v>
      </c>
      <c r="AX132" s="14" t="s">
        <v>85</v>
      </c>
      <c r="AY132" s="273" t="s">
        <v>247</v>
      </c>
    </row>
    <row r="133" s="2" customFormat="1" ht="24.15" customHeight="1">
      <c r="A133" s="38"/>
      <c r="B133" s="39"/>
      <c r="C133" s="219" t="s">
        <v>87</v>
      </c>
      <c r="D133" s="219" t="s">
        <v>248</v>
      </c>
      <c r="E133" s="220" t="s">
        <v>7076</v>
      </c>
      <c r="F133" s="221" t="s">
        <v>7077</v>
      </c>
      <c r="G133" s="222" t="s">
        <v>267</v>
      </c>
      <c r="H133" s="223">
        <v>274.60000000000002</v>
      </c>
      <c r="I133" s="224"/>
      <c r="J133" s="225">
        <f>ROUND(I133*H133,2)</f>
        <v>0</v>
      </c>
      <c r="K133" s="221" t="s">
        <v>7073</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2" customFormat="1">
      <c r="A134" s="38"/>
      <c r="B134" s="39"/>
      <c r="C134" s="40"/>
      <c r="D134" s="232" t="s">
        <v>253</v>
      </c>
      <c r="E134" s="40"/>
      <c r="F134" s="233" t="s">
        <v>7078</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13" customFormat="1">
      <c r="A135" s="13"/>
      <c r="B135" s="252"/>
      <c r="C135" s="253"/>
      <c r="D135" s="232" t="s">
        <v>337</v>
      </c>
      <c r="E135" s="254" t="s">
        <v>1</v>
      </c>
      <c r="F135" s="255" t="s">
        <v>7079</v>
      </c>
      <c r="G135" s="253"/>
      <c r="H135" s="256">
        <v>274.60000000000002</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274.60000000000002</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24.15" customHeight="1">
      <c r="A137" s="38"/>
      <c r="B137" s="39"/>
      <c r="C137" s="219" t="s">
        <v>259</v>
      </c>
      <c r="D137" s="219" t="s">
        <v>248</v>
      </c>
      <c r="E137" s="220" t="s">
        <v>7080</v>
      </c>
      <c r="F137" s="221" t="s">
        <v>7081</v>
      </c>
      <c r="G137" s="222" t="s">
        <v>267</v>
      </c>
      <c r="H137" s="223">
        <v>188.69999999999999</v>
      </c>
      <c r="I137" s="224"/>
      <c r="J137" s="225">
        <f>ROUND(I137*H137,2)</f>
        <v>0</v>
      </c>
      <c r="K137" s="221" t="s">
        <v>7073</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262</v>
      </c>
    </row>
    <row r="138" s="2" customFormat="1">
      <c r="A138" s="38"/>
      <c r="B138" s="39"/>
      <c r="C138" s="40"/>
      <c r="D138" s="232" t="s">
        <v>253</v>
      </c>
      <c r="E138" s="40"/>
      <c r="F138" s="233" t="s">
        <v>7082</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7083</v>
      </c>
      <c r="G139" s="253"/>
      <c r="H139" s="256">
        <v>188.69999999999999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188.69999999999999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24.15" customHeight="1">
      <c r="A141" s="38"/>
      <c r="B141" s="39"/>
      <c r="C141" s="219" t="s">
        <v>258</v>
      </c>
      <c r="D141" s="219" t="s">
        <v>248</v>
      </c>
      <c r="E141" s="220" t="s">
        <v>7084</v>
      </c>
      <c r="F141" s="221" t="s">
        <v>7085</v>
      </c>
      <c r="G141" s="222" t="s">
        <v>267</v>
      </c>
      <c r="H141" s="223">
        <v>280.60000000000002</v>
      </c>
      <c r="I141" s="224"/>
      <c r="J141" s="225">
        <f>ROUND(I141*H141,2)</f>
        <v>0</v>
      </c>
      <c r="K141" s="221" t="s">
        <v>7073</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7086</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7087</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7088</v>
      </c>
      <c r="G144" s="253"/>
      <c r="H144" s="256">
        <v>280.60000000000002</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280.60000000000002</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7089</v>
      </c>
      <c r="F146" s="221" t="s">
        <v>7090</v>
      </c>
      <c r="G146" s="222" t="s">
        <v>267</v>
      </c>
      <c r="H146" s="223">
        <v>6.5</v>
      </c>
      <c r="I146" s="224"/>
      <c r="J146" s="225">
        <f>ROUND(I146*H146,2)</f>
        <v>0</v>
      </c>
      <c r="K146" s="221" t="s">
        <v>7073</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7091</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7092</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7093</v>
      </c>
      <c r="G149" s="253"/>
      <c r="H149" s="256">
        <v>6.5</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6.5</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2" customFormat="1" ht="24.15" customHeight="1">
      <c r="A151" s="38"/>
      <c r="B151" s="39"/>
      <c r="C151" s="219" t="s">
        <v>262</v>
      </c>
      <c r="D151" s="219" t="s">
        <v>248</v>
      </c>
      <c r="E151" s="220" t="s">
        <v>7094</v>
      </c>
      <c r="F151" s="221" t="s">
        <v>7095</v>
      </c>
      <c r="G151" s="222" t="s">
        <v>267</v>
      </c>
      <c r="H151" s="223">
        <v>6</v>
      </c>
      <c r="I151" s="224"/>
      <c r="J151" s="225">
        <f>ROUND(I151*H151,2)</f>
        <v>0</v>
      </c>
      <c r="K151" s="221" t="s">
        <v>7073</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2" customFormat="1">
      <c r="A152" s="38"/>
      <c r="B152" s="39"/>
      <c r="C152" s="40"/>
      <c r="D152" s="232" t="s">
        <v>253</v>
      </c>
      <c r="E152" s="40"/>
      <c r="F152" s="233" t="s">
        <v>7096</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12" customFormat="1">
      <c r="A153" s="12"/>
      <c r="B153" s="242"/>
      <c r="C153" s="243"/>
      <c r="D153" s="232" t="s">
        <v>337</v>
      </c>
      <c r="E153" s="244" t="s">
        <v>1</v>
      </c>
      <c r="F153" s="245" t="s">
        <v>7097</v>
      </c>
      <c r="G153" s="243"/>
      <c r="H153" s="244" t="s">
        <v>1</v>
      </c>
      <c r="I153" s="246"/>
      <c r="J153" s="243"/>
      <c r="K153" s="243"/>
      <c r="L153" s="247"/>
      <c r="M153" s="248"/>
      <c r="N153" s="249"/>
      <c r="O153" s="249"/>
      <c r="P153" s="249"/>
      <c r="Q153" s="249"/>
      <c r="R153" s="249"/>
      <c r="S153" s="249"/>
      <c r="T153" s="250"/>
      <c r="U153" s="12"/>
      <c r="V153" s="12"/>
      <c r="W153" s="12"/>
      <c r="X153" s="12"/>
      <c r="Y153" s="12"/>
      <c r="Z153" s="12"/>
      <c r="AA153" s="12"/>
      <c r="AB153" s="12"/>
      <c r="AC153" s="12"/>
      <c r="AD153" s="12"/>
      <c r="AE153" s="12"/>
      <c r="AT153" s="251" t="s">
        <v>337</v>
      </c>
      <c r="AU153" s="251" t="s">
        <v>85</v>
      </c>
      <c r="AV153" s="12" t="s">
        <v>85</v>
      </c>
      <c r="AW153" s="12" t="s">
        <v>33</v>
      </c>
      <c r="AX153" s="12" t="s">
        <v>77</v>
      </c>
      <c r="AY153" s="251" t="s">
        <v>247</v>
      </c>
    </row>
    <row r="154" s="13" customFormat="1">
      <c r="A154" s="13"/>
      <c r="B154" s="252"/>
      <c r="C154" s="253"/>
      <c r="D154" s="232" t="s">
        <v>337</v>
      </c>
      <c r="E154" s="254" t="s">
        <v>1</v>
      </c>
      <c r="F154" s="255" t="s">
        <v>262</v>
      </c>
      <c r="G154" s="253"/>
      <c r="H154" s="256">
        <v>6</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24.15" customHeight="1">
      <c r="A156" s="38"/>
      <c r="B156" s="39"/>
      <c r="C156" s="219" t="s">
        <v>293</v>
      </c>
      <c r="D156" s="219" t="s">
        <v>248</v>
      </c>
      <c r="E156" s="220" t="s">
        <v>7098</v>
      </c>
      <c r="F156" s="221" t="s">
        <v>7099</v>
      </c>
      <c r="G156" s="222" t="s">
        <v>267</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296</v>
      </c>
    </row>
    <row r="157" s="2" customFormat="1">
      <c r="A157" s="38"/>
      <c r="B157" s="39"/>
      <c r="C157" s="40"/>
      <c r="D157" s="232" t="s">
        <v>253</v>
      </c>
      <c r="E157" s="40"/>
      <c r="F157" s="233" t="s">
        <v>7100</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13" customFormat="1">
      <c r="A158" s="13"/>
      <c r="B158" s="252"/>
      <c r="C158" s="253"/>
      <c r="D158" s="232" t="s">
        <v>337</v>
      </c>
      <c r="E158" s="254" t="s">
        <v>1</v>
      </c>
      <c r="F158" s="255" t="s">
        <v>7101</v>
      </c>
      <c r="G158" s="253"/>
      <c r="H158" s="256">
        <v>4</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7102</v>
      </c>
      <c r="F160" s="221" t="s">
        <v>7103</v>
      </c>
      <c r="G160" s="222" t="s">
        <v>681</v>
      </c>
      <c r="H160" s="223">
        <v>172.59999999999999</v>
      </c>
      <c r="I160" s="224"/>
      <c r="J160" s="225">
        <f>ROUND(I160*H160,2)</f>
        <v>0</v>
      </c>
      <c r="K160" s="221" t="s">
        <v>7073</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264</v>
      </c>
    </row>
    <row r="161" s="2" customFormat="1">
      <c r="A161" s="38"/>
      <c r="B161" s="39"/>
      <c r="C161" s="40"/>
      <c r="D161" s="232" t="s">
        <v>253</v>
      </c>
      <c r="E161" s="40"/>
      <c r="F161" s="233" t="s">
        <v>7104</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2" customFormat="1">
      <c r="A162" s="12"/>
      <c r="B162" s="242"/>
      <c r="C162" s="243"/>
      <c r="D162" s="232" t="s">
        <v>337</v>
      </c>
      <c r="E162" s="244" t="s">
        <v>1</v>
      </c>
      <c r="F162" s="245" t="s">
        <v>7105</v>
      </c>
      <c r="G162" s="243"/>
      <c r="H162" s="244" t="s">
        <v>1</v>
      </c>
      <c r="I162" s="246"/>
      <c r="J162" s="243"/>
      <c r="K162" s="243"/>
      <c r="L162" s="247"/>
      <c r="M162" s="248"/>
      <c r="N162" s="249"/>
      <c r="O162" s="249"/>
      <c r="P162" s="249"/>
      <c r="Q162" s="249"/>
      <c r="R162" s="249"/>
      <c r="S162" s="249"/>
      <c r="T162" s="250"/>
      <c r="U162" s="12"/>
      <c r="V162" s="12"/>
      <c r="W162" s="12"/>
      <c r="X162" s="12"/>
      <c r="Y162" s="12"/>
      <c r="Z162" s="12"/>
      <c r="AA162" s="12"/>
      <c r="AB162" s="12"/>
      <c r="AC162" s="12"/>
      <c r="AD162" s="12"/>
      <c r="AE162" s="12"/>
      <c r="AT162" s="251" t="s">
        <v>337</v>
      </c>
      <c r="AU162" s="251" t="s">
        <v>85</v>
      </c>
      <c r="AV162" s="12" t="s">
        <v>85</v>
      </c>
      <c r="AW162" s="12" t="s">
        <v>33</v>
      </c>
      <c r="AX162" s="12" t="s">
        <v>77</v>
      </c>
      <c r="AY162" s="251" t="s">
        <v>247</v>
      </c>
    </row>
    <row r="163" s="13" customFormat="1">
      <c r="A163" s="13"/>
      <c r="B163" s="252"/>
      <c r="C163" s="253"/>
      <c r="D163" s="232" t="s">
        <v>337</v>
      </c>
      <c r="E163" s="254" t="s">
        <v>1</v>
      </c>
      <c r="F163" s="255" t="s">
        <v>7106</v>
      </c>
      <c r="G163" s="253"/>
      <c r="H163" s="256">
        <v>172.59999999999999</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172.59999999999999</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21.75" customHeight="1">
      <c r="A165" s="38"/>
      <c r="B165" s="39"/>
      <c r="C165" s="219" t="s">
        <v>299</v>
      </c>
      <c r="D165" s="219" t="s">
        <v>248</v>
      </c>
      <c r="E165" s="220" t="s">
        <v>7107</v>
      </c>
      <c r="F165" s="221" t="s">
        <v>7108</v>
      </c>
      <c r="G165" s="222" t="s">
        <v>335</v>
      </c>
      <c r="H165" s="223">
        <v>95.564999999999998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c r="A166" s="38"/>
      <c r="B166" s="39"/>
      <c r="C166" s="40"/>
      <c r="D166" s="232" t="s">
        <v>253</v>
      </c>
      <c r="E166" s="40"/>
      <c r="F166" s="233" t="s">
        <v>7109</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13" customFormat="1">
      <c r="A167" s="13"/>
      <c r="B167" s="252"/>
      <c r="C167" s="253"/>
      <c r="D167" s="232" t="s">
        <v>337</v>
      </c>
      <c r="E167" s="254" t="s">
        <v>1</v>
      </c>
      <c r="F167" s="255" t="s">
        <v>7110</v>
      </c>
      <c r="G167" s="253"/>
      <c r="H167" s="256">
        <v>95.564999999999998</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95.564999999999998</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2" customFormat="1" ht="24.15" customHeight="1">
      <c r="A169" s="38"/>
      <c r="B169" s="39"/>
      <c r="C169" s="219" t="s">
        <v>279</v>
      </c>
      <c r="D169" s="219" t="s">
        <v>248</v>
      </c>
      <c r="E169" s="220" t="s">
        <v>7111</v>
      </c>
      <c r="F169" s="221" t="s">
        <v>7112</v>
      </c>
      <c r="G169" s="222" t="s">
        <v>335</v>
      </c>
      <c r="H169" s="223">
        <v>582.04499999999996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304</v>
      </c>
    </row>
    <row r="170" s="2" customFormat="1">
      <c r="A170" s="38"/>
      <c r="B170" s="39"/>
      <c r="C170" s="40"/>
      <c r="D170" s="232" t="s">
        <v>253</v>
      </c>
      <c r="E170" s="40"/>
      <c r="F170" s="233" t="s">
        <v>7113</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13" customFormat="1">
      <c r="A171" s="13"/>
      <c r="B171" s="252"/>
      <c r="C171" s="253"/>
      <c r="D171" s="232" t="s">
        <v>337</v>
      </c>
      <c r="E171" s="254" t="s">
        <v>1</v>
      </c>
      <c r="F171" s="255" t="s">
        <v>7114</v>
      </c>
      <c r="G171" s="253"/>
      <c r="H171" s="256">
        <v>291.60000000000002</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337</v>
      </c>
      <c r="AU171" s="262" t="s">
        <v>85</v>
      </c>
      <c r="AV171" s="13" t="s">
        <v>87</v>
      </c>
      <c r="AW171" s="13" t="s">
        <v>33</v>
      </c>
      <c r="AX171" s="13" t="s">
        <v>77</v>
      </c>
      <c r="AY171" s="262" t="s">
        <v>247</v>
      </c>
    </row>
    <row r="172" s="13" customFormat="1">
      <c r="A172" s="13"/>
      <c r="B172" s="252"/>
      <c r="C172" s="253"/>
      <c r="D172" s="232" t="s">
        <v>337</v>
      </c>
      <c r="E172" s="254" t="s">
        <v>1</v>
      </c>
      <c r="F172" s="255" t="s">
        <v>7115</v>
      </c>
      <c r="G172" s="253"/>
      <c r="H172" s="256">
        <v>290.44499999999999</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582.04499999999996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24.15" customHeight="1">
      <c r="A174" s="38"/>
      <c r="B174" s="39"/>
      <c r="C174" s="219" t="s">
        <v>305</v>
      </c>
      <c r="D174" s="219" t="s">
        <v>248</v>
      </c>
      <c r="E174" s="220" t="s">
        <v>7116</v>
      </c>
      <c r="F174" s="221" t="s">
        <v>7117</v>
      </c>
      <c r="G174" s="222" t="s">
        <v>335</v>
      </c>
      <c r="H174" s="223">
        <v>291.02300000000002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308</v>
      </c>
    </row>
    <row r="175" s="2" customFormat="1">
      <c r="A175" s="38"/>
      <c r="B175" s="39"/>
      <c r="C175" s="40"/>
      <c r="D175" s="232" t="s">
        <v>253</v>
      </c>
      <c r="E175" s="40"/>
      <c r="F175" s="233" t="s">
        <v>7118</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7119</v>
      </c>
      <c r="G176" s="253"/>
      <c r="H176" s="256">
        <v>291.02300000000002</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291.02300000000002</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24.15" customHeight="1">
      <c r="A178" s="38"/>
      <c r="B178" s="39"/>
      <c r="C178" s="219" t="s">
        <v>291</v>
      </c>
      <c r="D178" s="219" t="s">
        <v>248</v>
      </c>
      <c r="E178" s="220" t="s">
        <v>7120</v>
      </c>
      <c r="F178" s="221" t="s">
        <v>7121</v>
      </c>
      <c r="G178" s="222" t="s">
        <v>335</v>
      </c>
      <c r="H178" s="223">
        <v>5.7599999999999998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311</v>
      </c>
    </row>
    <row r="179" s="2" customFormat="1">
      <c r="A179" s="38"/>
      <c r="B179" s="39"/>
      <c r="C179" s="40"/>
      <c r="D179" s="232" t="s">
        <v>253</v>
      </c>
      <c r="E179" s="40"/>
      <c r="F179" s="233" t="s">
        <v>7122</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13" customFormat="1">
      <c r="A180" s="13"/>
      <c r="B180" s="252"/>
      <c r="C180" s="253"/>
      <c r="D180" s="232" t="s">
        <v>337</v>
      </c>
      <c r="E180" s="254" t="s">
        <v>1</v>
      </c>
      <c r="F180" s="255" t="s">
        <v>7123</v>
      </c>
      <c r="G180" s="253"/>
      <c r="H180" s="256">
        <v>5.7599999999999998</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337</v>
      </c>
      <c r="AU180" s="262" t="s">
        <v>85</v>
      </c>
      <c r="AV180" s="13" t="s">
        <v>87</v>
      </c>
      <c r="AW180" s="13" t="s">
        <v>33</v>
      </c>
      <c r="AX180" s="13" t="s">
        <v>77</v>
      </c>
      <c r="AY180" s="262" t="s">
        <v>247</v>
      </c>
    </row>
    <row r="181" s="14" customFormat="1">
      <c r="A181" s="14"/>
      <c r="B181" s="263"/>
      <c r="C181" s="264"/>
      <c r="D181" s="232" t="s">
        <v>337</v>
      </c>
      <c r="E181" s="265" t="s">
        <v>1</v>
      </c>
      <c r="F181" s="266" t="s">
        <v>340</v>
      </c>
      <c r="G181" s="264"/>
      <c r="H181" s="267">
        <v>5.7599999999999998</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337</v>
      </c>
      <c r="AU181" s="273" t="s">
        <v>85</v>
      </c>
      <c r="AV181" s="14" t="s">
        <v>258</v>
      </c>
      <c r="AW181" s="14" t="s">
        <v>33</v>
      </c>
      <c r="AX181" s="14" t="s">
        <v>85</v>
      </c>
      <c r="AY181" s="273" t="s">
        <v>247</v>
      </c>
    </row>
    <row r="182" s="2" customFormat="1" ht="24.15" customHeight="1">
      <c r="A182" s="38"/>
      <c r="B182" s="39"/>
      <c r="C182" s="219" t="s">
        <v>313</v>
      </c>
      <c r="D182" s="219" t="s">
        <v>248</v>
      </c>
      <c r="E182" s="220" t="s">
        <v>7124</v>
      </c>
      <c r="F182" s="221" t="s">
        <v>7125</v>
      </c>
      <c r="G182" s="222" t="s">
        <v>335</v>
      </c>
      <c r="H182" s="223">
        <v>2.8799999999999999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316</v>
      </c>
    </row>
    <row r="183" s="2" customFormat="1">
      <c r="A183" s="38"/>
      <c r="B183" s="39"/>
      <c r="C183" s="40"/>
      <c r="D183" s="232" t="s">
        <v>253</v>
      </c>
      <c r="E183" s="40"/>
      <c r="F183" s="233" t="s">
        <v>7126</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7127</v>
      </c>
      <c r="G184" s="253"/>
      <c r="H184" s="256">
        <v>2.8799999999999999</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2.8799999999999999</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296</v>
      </c>
      <c r="D186" s="219" t="s">
        <v>248</v>
      </c>
      <c r="E186" s="220" t="s">
        <v>7128</v>
      </c>
      <c r="F186" s="221" t="s">
        <v>7129</v>
      </c>
      <c r="G186" s="222" t="s">
        <v>335</v>
      </c>
      <c r="H186" s="223">
        <v>11.568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499</v>
      </c>
    </row>
    <row r="187" s="2" customFormat="1">
      <c r="A187" s="38"/>
      <c r="B187" s="39"/>
      <c r="C187" s="40"/>
      <c r="D187" s="232" t="s">
        <v>253</v>
      </c>
      <c r="E187" s="40"/>
      <c r="F187" s="233" t="s">
        <v>7130</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3" customFormat="1">
      <c r="A188" s="13"/>
      <c r="B188" s="252"/>
      <c r="C188" s="253"/>
      <c r="D188" s="232" t="s">
        <v>337</v>
      </c>
      <c r="E188" s="254" t="s">
        <v>1</v>
      </c>
      <c r="F188" s="255" t="s">
        <v>7131</v>
      </c>
      <c r="G188" s="253"/>
      <c r="H188" s="256">
        <v>11.568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11.568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2" customFormat="1" ht="24.15" customHeight="1">
      <c r="A190" s="38"/>
      <c r="B190" s="39"/>
      <c r="C190" s="219" t="s">
        <v>8</v>
      </c>
      <c r="D190" s="219" t="s">
        <v>248</v>
      </c>
      <c r="E190" s="220" t="s">
        <v>7132</v>
      </c>
      <c r="F190" s="221" t="s">
        <v>7133</v>
      </c>
      <c r="G190" s="222" t="s">
        <v>335</v>
      </c>
      <c r="H190" s="223">
        <v>5.7839999999999998</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508</v>
      </c>
    </row>
    <row r="191" s="2" customFormat="1">
      <c r="A191" s="38"/>
      <c r="B191" s="39"/>
      <c r="C191" s="40"/>
      <c r="D191" s="232" t="s">
        <v>253</v>
      </c>
      <c r="E191" s="40"/>
      <c r="F191" s="233" t="s">
        <v>7134</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13" customFormat="1">
      <c r="A192" s="13"/>
      <c r="B192" s="252"/>
      <c r="C192" s="253"/>
      <c r="D192" s="232" t="s">
        <v>337</v>
      </c>
      <c r="E192" s="254" t="s">
        <v>1</v>
      </c>
      <c r="F192" s="255" t="s">
        <v>7135</v>
      </c>
      <c r="G192" s="253"/>
      <c r="H192" s="256">
        <v>5.7839999999999998</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5.7839999999999998</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2" customFormat="1" ht="24.15" customHeight="1">
      <c r="A194" s="38"/>
      <c r="B194" s="39"/>
      <c r="C194" s="219" t="s">
        <v>264</v>
      </c>
      <c r="D194" s="219" t="s">
        <v>248</v>
      </c>
      <c r="E194" s="220" t="s">
        <v>7136</v>
      </c>
      <c r="F194" s="221" t="s">
        <v>7137</v>
      </c>
      <c r="G194" s="222" t="s">
        <v>335</v>
      </c>
      <c r="H194" s="223">
        <v>17.327999999999999</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513</v>
      </c>
    </row>
    <row r="195" s="2" customFormat="1">
      <c r="A195" s="38"/>
      <c r="B195" s="39"/>
      <c r="C195" s="40"/>
      <c r="D195" s="232" t="s">
        <v>253</v>
      </c>
      <c r="E195" s="40"/>
      <c r="F195" s="233" t="s">
        <v>7138</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13" customFormat="1">
      <c r="A196" s="13"/>
      <c r="B196" s="252"/>
      <c r="C196" s="253"/>
      <c r="D196" s="232" t="s">
        <v>337</v>
      </c>
      <c r="E196" s="254" t="s">
        <v>1</v>
      </c>
      <c r="F196" s="255" t="s">
        <v>7139</v>
      </c>
      <c r="G196" s="253"/>
      <c r="H196" s="256">
        <v>17.327999999999999</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337</v>
      </c>
      <c r="AU196" s="262" t="s">
        <v>85</v>
      </c>
      <c r="AV196" s="13" t="s">
        <v>87</v>
      </c>
      <c r="AW196" s="13" t="s">
        <v>33</v>
      </c>
      <c r="AX196" s="13" t="s">
        <v>77</v>
      </c>
      <c r="AY196" s="262" t="s">
        <v>247</v>
      </c>
    </row>
    <row r="197" s="14" customFormat="1">
      <c r="A197" s="14"/>
      <c r="B197" s="263"/>
      <c r="C197" s="264"/>
      <c r="D197" s="232" t="s">
        <v>337</v>
      </c>
      <c r="E197" s="265" t="s">
        <v>1</v>
      </c>
      <c r="F197" s="266" t="s">
        <v>340</v>
      </c>
      <c r="G197" s="264"/>
      <c r="H197" s="267">
        <v>17.327999999999999</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337</v>
      </c>
      <c r="AU197" s="273" t="s">
        <v>85</v>
      </c>
      <c r="AV197" s="14" t="s">
        <v>258</v>
      </c>
      <c r="AW197" s="14" t="s">
        <v>33</v>
      </c>
      <c r="AX197" s="14" t="s">
        <v>85</v>
      </c>
      <c r="AY197" s="273" t="s">
        <v>247</v>
      </c>
    </row>
    <row r="198" s="2" customFormat="1" ht="24.15" customHeight="1">
      <c r="A198" s="38"/>
      <c r="B198" s="39"/>
      <c r="C198" s="219" t="s">
        <v>281</v>
      </c>
      <c r="D198" s="219" t="s">
        <v>248</v>
      </c>
      <c r="E198" s="220" t="s">
        <v>7140</v>
      </c>
      <c r="F198" s="221" t="s">
        <v>7141</v>
      </c>
      <c r="G198" s="222" t="s">
        <v>335</v>
      </c>
      <c r="H198" s="223">
        <v>571.47299999999996</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522</v>
      </c>
    </row>
    <row r="199" s="2" customFormat="1">
      <c r="A199" s="38"/>
      <c r="B199" s="39"/>
      <c r="C199" s="40"/>
      <c r="D199" s="232" t="s">
        <v>253</v>
      </c>
      <c r="E199" s="40"/>
      <c r="F199" s="233" t="s">
        <v>7142</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12" customFormat="1">
      <c r="A200" s="12"/>
      <c r="B200" s="242"/>
      <c r="C200" s="243"/>
      <c r="D200" s="232" t="s">
        <v>337</v>
      </c>
      <c r="E200" s="244" t="s">
        <v>1</v>
      </c>
      <c r="F200" s="245" t="s">
        <v>7143</v>
      </c>
      <c r="G200" s="243"/>
      <c r="H200" s="244" t="s">
        <v>1</v>
      </c>
      <c r="I200" s="246"/>
      <c r="J200" s="243"/>
      <c r="K200" s="243"/>
      <c r="L200" s="247"/>
      <c r="M200" s="248"/>
      <c r="N200" s="249"/>
      <c r="O200" s="249"/>
      <c r="P200" s="249"/>
      <c r="Q200" s="249"/>
      <c r="R200" s="249"/>
      <c r="S200" s="249"/>
      <c r="T200" s="250"/>
      <c r="U200" s="12"/>
      <c r="V200" s="12"/>
      <c r="W200" s="12"/>
      <c r="X200" s="12"/>
      <c r="Y200" s="12"/>
      <c r="Z200" s="12"/>
      <c r="AA200" s="12"/>
      <c r="AB200" s="12"/>
      <c r="AC200" s="12"/>
      <c r="AD200" s="12"/>
      <c r="AE200" s="12"/>
      <c r="AT200" s="251" t="s">
        <v>337</v>
      </c>
      <c r="AU200" s="251" t="s">
        <v>85</v>
      </c>
      <c r="AV200" s="12" t="s">
        <v>85</v>
      </c>
      <c r="AW200" s="12" t="s">
        <v>33</v>
      </c>
      <c r="AX200" s="12" t="s">
        <v>77</v>
      </c>
      <c r="AY200" s="251" t="s">
        <v>247</v>
      </c>
    </row>
    <row r="201" s="13" customFormat="1">
      <c r="A201" s="13"/>
      <c r="B201" s="252"/>
      <c r="C201" s="253"/>
      <c r="D201" s="232" t="s">
        <v>337</v>
      </c>
      <c r="E201" s="254" t="s">
        <v>1</v>
      </c>
      <c r="F201" s="255" t="s">
        <v>7114</v>
      </c>
      <c r="G201" s="253"/>
      <c r="H201" s="256">
        <v>291.60000000000002</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337</v>
      </c>
      <c r="AU201" s="262" t="s">
        <v>85</v>
      </c>
      <c r="AV201" s="13" t="s">
        <v>87</v>
      </c>
      <c r="AW201" s="13" t="s">
        <v>33</v>
      </c>
      <c r="AX201" s="13" t="s">
        <v>77</v>
      </c>
      <c r="AY201" s="262" t="s">
        <v>247</v>
      </c>
    </row>
    <row r="202" s="13" customFormat="1">
      <c r="A202" s="13"/>
      <c r="B202" s="252"/>
      <c r="C202" s="253"/>
      <c r="D202" s="232" t="s">
        <v>337</v>
      </c>
      <c r="E202" s="254" t="s">
        <v>1</v>
      </c>
      <c r="F202" s="255" t="s">
        <v>7115</v>
      </c>
      <c r="G202" s="253"/>
      <c r="H202" s="256">
        <v>290.44499999999999</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337</v>
      </c>
      <c r="AU202" s="262" t="s">
        <v>85</v>
      </c>
      <c r="AV202" s="13" t="s">
        <v>87</v>
      </c>
      <c r="AW202" s="13" t="s">
        <v>33</v>
      </c>
      <c r="AX202" s="13" t="s">
        <v>77</v>
      </c>
      <c r="AY202" s="262" t="s">
        <v>247</v>
      </c>
    </row>
    <row r="203" s="13" customFormat="1">
      <c r="A203" s="13"/>
      <c r="B203" s="252"/>
      <c r="C203" s="253"/>
      <c r="D203" s="232" t="s">
        <v>337</v>
      </c>
      <c r="E203" s="254" t="s">
        <v>1</v>
      </c>
      <c r="F203" s="255" t="s">
        <v>7144</v>
      </c>
      <c r="G203" s="253"/>
      <c r="H203" s="256">
        <v>5.7599999999999998</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3" customFormat="1">
      <c r="A204" s="13"/>
      <c r="B204" s="252"/>
      <c r="C204" s="253"/>
      <c r="D204" s="232" t="s">
        <v>337</v>
      </c>
      <c r="E204" s="254" t="s">
        <v>1</v>
      </c>
      <c r="F204" s="255" t="s">
        <v>7145</v>
      </c>
      <c r="G204" s="253"/>
      <c r="H204" s="256">
        <v>11.568</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7146</v>
      </c>
      <c r="G205" s="253"/>
      <c r="H205" s="256">
        <v>-27.899999999999999</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571.47299999999996</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285</v>
      </c>
      <c r="D207" s="219" t="s">
        <v>248</v>
      </c>
      <c r="E207" s="220" t="s">
        <v>7147</v>
      </c>
      <c r="F207" s="221" t="s">
        <v>7148</v>
      </c>
      <c r="G207" s="222" t="s">
        <v>335</v>
      </c>
      <c r="H207" s="223">
        <v>571.47299999999996</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526</v>
      </c>
    </row>
    <row r="208" s="2" customFormat="1">
      <c r="A208" s="38"/>
      <c r="B208" s="39"/>
      <c r="C208" s="40"/>
      <c r="D208" s="232" t="s">
        <v>253</v>
      </c>
      <c r="E208" s="40"/>
      <c r="F208" s="233" t="s">
        <v>7149</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4.15" customHeight="1">
      <c r="A209" s="38"/>
      <c r="B209" s="39"/>
      <c r="C209" s="219" t="s">
        <v>528</v>
      </c>
      <c r="D209" s="219" t="s">
        <v>248</v>
      </c>
      <c r="E209" s="220" t="s">
        <v>7150</v>
      </c>
      <c r="F209" s="221" t="s">
        <v>7151</v>
      </c>
      <c r="G209" s="222" t="s">
        <v>364</v>
      </c>
      <c r="H209" s="223">
        <v>1028.6510000000001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531</v>
      </c>
    </row>
    <row r="210" s="2" customFormat="1">
      <c r="A210" s="38"/>
      <c r="B210" s="39"/>
      <c r="C210" s="40"/>
      <c r="D210" s="232" t="s">
        <v>253</v>
      </c>
      <c r="E210" s="40"/>
      <c r="F210" s="233" t="s">
        <v>7152</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13" customFormat="1">
      <c r="A211" s="13"/>
      <c r="B211" s="252"/>
      <c r="C211" s="253"/>
      <c r="D211" s="232" t="s">
        <v>337</v>
      </c>
      <c r="E211" s="254" t="s">
        <v>1</v>
      </c>
      <c r="F211" s="255" t="s">
        <v>7153</v>
      </c>
      <c r="G211" s="253"/>
      <c r="H211" s="256">
        <v>1028.6510000000001</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337</v>
      </c>
      <c r="AU211" s="262" t="s">
        <v>85</v>
      </c>
      <c r="AV211" s="13" t="s">
        <v>87</v>
      </c>
      <c r="AW211" s="13" t="s">
        <v>33</v>
      </c>
      <c r="AX211" s="13" t="s">
        <v>77</v>
      </c>
      <c r="AY211" s="262" t="s">
        <v>247</v>
      </c>
    </row>
    <row r="212" s="14" customFormat="1">
      <c r="A212" s="14"/>
      <c r="B212" s="263"/>
      <c r="C212" s="264"/>
      <c r="D212" s="232" t="s">
        <v>337</v>
      </c>
      <c r="E212" s="265" t="s">
        <v>1</v>
      </c>
      <c r="F212" s="266" t="s">
        <v>340</v>
      </c>
      <c r="G212" s="264"/>
      <c r="H212" s="267">
        <v>1028.6510000000001</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337</v>
      </c>
      <c r="AU212" s="273" t="s">
        <v>85</v>
      </c>
      <c r="AV212" s="14" t="s">
        <v>258</v>
      </c>
      <c r="AW212" s="14" t="s">
        <v>33</v>
      </c>
      <c r="AX212" s="14" t="s">
        <v>85</v>
      </c>
      <c r="AY212" s="273" t="s">
        <v>247</v>
      </c>
    </row>
    <row r="213" s="2" customFormat="1" ht="24.15" customHeight="1">
      <c r="A213" s="38"/>
      <c r="B213" s="39"/>
      <c r="C213" s="219" t="s">
        <v>304</v>
      </c>
      <c r="D213" s="219" t="s">
        <v>248</v>
      </c>
      <c r="E213" s="220" t="s">
        <v>7154</v>
      </c>
      <c r="F213" s="221" t="s">
        <v>7155</v>
      </c>
      <c r="G213" s="222" t="s">
        <v>335</v>
      </c>
      <c r="H213" s="223">
        <v>3.472</v>
      </c>
      <c r="I213" s="224"/>
      <c r="J213" s="225">
        <f>ROUND(I213*H213,2)</f>
        <v>0</v>
      </c>
      <c r="K213" s="221" t="s">
        <v>7073</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536</v>
      </c>
    </row>
    <row r="214" s="2" customFormat="1">
      <c r="A214" s="38"/>
      <c r="B214" s="39"/>
      <c r="C214" s="40"/>
      <c r="D214" s="232" t="s">
        <v>253</v>
      </c>
      <c r="E214" s="40"/>
      <c r="F214" s="233" t="s">
        <v>7156</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13" customFormat="1">
      <c r="A215" s="13"/>
      <c r="B215" s="252"/>
      <c r="C215" s="253"/>
      <c r="D215" s="232" t="s">
        <v>337</v>
      </c>
      <c r="E215" s="254" t="s">
        <v>1</v>
      </c>
      <c r="F215" s="255" t="s">
        <v>7157</v>
      </c>
      <c r="G215" s="253"/>
      <c r="H215" s="256">
        <v>3.472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4" customFormat="1">
      <c r="A216" s="14"/>
      <c r="B216" s="263"/>
      <c r="C216" s="264"/>
      <c r="D216" s="232" t="s">
        <v>337</v>
      </c>
      <c r="E216" s="265" t="s">
        <v>1</v>
      </c>
      <c r="F216" s="266" t="s">
        <v>340</v>
      </c>
      <c r="G216" s="264"/>
      <c r="H216" s="267">
        <v>3.472</v>
      </c>
      <c r="I216" s="268"/>
      <c r="J216" s="264"/>
      <c r="K216" s="264"/>
      <c r="L216" s="269"/>
      <c r="M216" s="270"/>
      <c r="N216" s="271"/>
      <c r="O216" s="271"/>
      <c r="P216" s="271"/>
      <c r="Q216" s="271"/>
      <c r="R216" s="271"/>
      <c r="S216" s="271"/>
      <c r="T216" s="272"/>
      <c r="U216" s="14"/>
      <c r="V216" s="14"/>
      <c r="W216" s="14"/>
      <c r="X216" s="14"/>
      <c r="Y216" s="14"/>
      <c r="Z216" s="14"/>
      <c r="AA216" s="14"/>
      <c r="AB216" s="14"/>
      <c r="AC216" s="14"/>
      <c r="AD216" s="14"/>
      <c r="AE216" s="14"/>
      <c r="AT216" s="273" t="s">
        <v>337</v>
      </c>
      <c r="AU216" s="273" t="s">
        <v>85</v>
      </c>
      <c r="AV216" s="14" t="s">
        <v>258</v>
      </c>
      <c r="AW216" s="14" t="s">
        <v>33</v>
      </c>
      <c r="AX216" s="14" t="s">
        <v>85</v>
      </c>
      <c r="AY216" s="273" t="s">
        <v>247</v>
      </c>
    </row>
    <row r="217" s="2" customFormat="1" ht="16.5" customHeight="1">
      <c r="A217" s="38"/>
      <c r="B217" s="39"/>
      <c r="C217" s="219" t="s">
        <v>7</v>
      </c>
      <c r="D217" s="219" t="s">
        <v>248</v>
      </c>
      <c r="E217" s="220" t="s">
        <v>7158</v>
      </c>
      <c r="F217" s="221" t="s">
        <v>7159</v>
      </c>
      <c r="G217" s="222" t="s">
        <v>364</v>
      </c>
      <c r="H217" s="223">
        <v>6.944</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541</v>
      </c>
    </row>
    <row r="218" s="2" customFormat="1">
      <c r="A218" s="38"/>
      <c r="B218" s="39"/>
      <c r="C218" s="40"/>
      <c r="D218" s="232" t="s">
        <v>253</v>
      </c>
      <c r="E218" s="40"/>
      <c r="F218" s="233" t="s">
        <v>7160</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13" customFormat="1">
      <c r="A219" s="13"/>
      <c r="B219" s="252"/>
      <c r="C219" s="253"/>
      <c r="D219" s="232" t="s">
        <v>337</v>
      </c>
      <c r="E219" s="254" t="s">
        <v>1</v>
      </c>
      <c r="F219" s="255" t="s">
        <v>7161</v>
      </c>
      <c r="G219" s="253"/>
      <c r="H219" s="256">
        <v>6.944</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6.944</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2" customFormat="1" ht="24.15" customHeight="1">
      <c r="A221" s="38"/>
      <c r="B221" s="39"/>
      <c r="C221" s="219" t="s">
        <v>308</v>
      </c>
      <c r="D221" s="219" t="s">
        <v>248</v>
      </c>
      <c r="E221" s="220" t="s">
        <v>7162</v>
      </c>
      <c r="F221" s="221" t="s">
        <v>7163</v>
      </c>
      <c r="G221" s="222" t="s">
        <v>267</v>
      </c>
      <c r="H221" s="223">
        <v>694.20000000000005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550</v>
      </c>
    </row>
    <row r="222" s="2" customFormat="1">
      <c r="A222" s="38"/>
      <c r="B222" s="39"/>
      <c r="C222" s="40"/>
      <c r="D222" s="232" t="s">
        <v>253</v>
      </c>
      <c r="E222" s="40"/>
      <c r="F222" s="233" t="s">
        <v>7164</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12" customFormat="1">
      <c r="A223" s="12"/>
      <c r="B223" s="242"/>
      <c r="C223" s="243"/>
      <c r="D223" s="232" t="s">
        <v>337</v>
      </c>
      <c r="E223" s="244" t="s">
        <v>1</v>
      </c>
      <c r="F223" s="245" t="s">
        <v>7165</v>
      </c>
      <c r="G223" s="243"/>
      <c r="H223" s="244" t="s">
        <v>1</v>
      </c>
      <c r="I223" s="246"/>
      <c r="J223" s="243"/>
      <c r="K223" s="243"/>
      <c r="L223" s="247"/>
      <c r="M223" s="248"/>
      <c r="N223" s="249"/>
      <c r="O223" s="249"/>
      <c r="P223" s="249"/>
      <c r="Q223" s="249"/>
      <c r="R223" s="249"/>
      <c r="S223" s="249"/>
      <c r="T223" s="250"/>
      <c r="U223" s="12"/>
      <c r="V223" s="12"/>
      <c r="W223" s="12"/>
      <c r="X223" s="12"/>
      <c r="Y223" s="12"/>
      <c r="Z223" s="12"/>
      <c r="AA223" s="12"/>
      <c r="AB223" s="12"/>
      <c r="AC223" s="12"/>
      <c r="AD223" s="12"/>
      <c r="AE223" s="12"/>
      <c r="AT223" s="251" t="s">
        <v>337</v>
      </c>
      <c r="AU223" s="251" t="s">
        <v>85</v>
      </c>
      <c r="AV223" s="12" t="s">
        <v>85</v>
      </c>
      <c r="AW223" s="12" t="s">
        <v>33</v>
      </c>
      <c r="AX223" s="12" t="s">
        <v>77</v>
      </c>
      <c r="AY223" s="251" t="s">
        <v>247</v>
      </c>
    </row>
    <row r="224" s="13" customFormat="1">
      <c r="A224" s="13"/>
      <c r="B224" s="252"/>
      <c r="C224" s="253"/>
      <c r="D224" s="232" t="s">
        <v>337</v>
      </c>
      <c r="E224" s="254" t="s">
        <v>1</v>
      </c>
      <c r="F224" s="255" t="s">
        <v>7166</v>
      </c>
      <c r="G224" s="253"/>
      <c r="H224" s="256">
        <v>694.20000000000005</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694.20000000000005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557</v>
      </c>
      <c r="D226" s="219" t="s">
        <v>248</v>
      </c>
      <c r="E226" s="220" t="s">
        <v>7167</v>
      </c>
      <c r="F226" s="221" t="s">
        <v>7168</v>
      </c>
      <c r="G226" s="222" t="s">
        <v>364</v>
      </c>
      <c r="H226" s="223">
        <v>124.956</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560</v>
      </c>
    </row>
    <row r="227" s="2" customFormat="1">
      <c r="A227" s="38"/>
      <c r="B227" s="39"/>
      <c r="C227" s="40"/>
      <c r="D227" s="232" t="s">
        <v>253</v>
      </c>
      <c r="E227" s="40"/>
      <c r="F227" s="233" t="s">
        <v>7169</v>
      </c>
      <c r="G227" s="40"/>
      <c r="H227" s="40"/>
      <c r="I227" s="234"/>
      <c r="J227" s="40"/>
      <c r="K227" s="40"/>
      <c r="L227" s="44"/>
      <c r="M227" s="235"/>
      <c r="N227" s="236"/>
      <c r="O227" s="91"/>
      <c r="P227" s="91"/>
      <c r="Q227" s="91"/>
      <c r="R227" s="91"/>
      <c r="S227" s="91"/>
      <c r="T227" s="92"/>
      <c r="U227" s="38"/>
      <c r="V227" s="38"/>
      <c r="W227" s="38"/>
      <c r="X227" s="38"/>
      <c r="Y227" s="38"/>
      <c r="Z227" s="38"/>
      <c r="AA227" s="38"/>
      <c r="AB227" s="38"/>
      <c r="AC227" s="38"/>
      <c r="AD227" s="38"/>
      <c r="AE227" s="38"/>
      <c r="AT227" s="17" t="s">
        <v>253</v>
      </c>
      <c r="AU227" s="17" t="s">
        <v>85</v>
      </c>
    </row>
    <row r="228" s="13" customFormat="1">
      <c r="A228" s="13"/>
      <c r="B228" s="252"/>
      <c r="C228" s="253"/>
      <c r="D228" s="232" t="s">
        <v>337</v>
      </c>
      <c r="E228" s="254" t="s">
        <v>1</v>
      </c>
      <c r="F228" s="255" t="s">
        <v>7170</v>
      </c>
      <c r="G228" s="253"/>
      <c r="H228" s="256">
        <v>124.956</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4" customFormat="1">
      <c r="A229" s="14"/>
      <c r="B229" s="263"/>
      <c r="C229" s="264"/>
      <c r="D229" s="232" t="s">
        <v>337</v>
      </c>
      <c r="E229" s="265" t="s">
        <v>1</v>
      </c>
      <c r="F229" s="266" t="s">
        <v>340</v>
      </c>
      <c r="G229" s="264"/>
      <c r="H229" s="267">
        <v>124.956</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337</v>
      </c>
      <c r="AU229" s="273" t="s">
        <v>85</v>
      </c>
      <c r="AV229" s="14" t="s">
        <v>258</v>
      </c>
      <c r="AW229" s="14" t="s">
        <v>33</v>
      </c>
      <c r="AX229" s="14" t="s">
        <v>85</v>
      </c>
      <c r="AY229" s="273" t="s">
        <v>247</v>
      </c>
    </row>
    <row r="230" s="2" customFormat="1" ht="24.15" customHeight="1">
      <c r="A230" s="38"/>
      <c r="B230" s="39"/>
      <c r="C230" s="219" t="s">
        <v>311</v>
      </c>
      <c r="D230" s="219" t="s">
        <v>248</v>
      </c>
      <c r="E230" s="220" t="s">
        <v>7171</v>
      </c>
      <c r="F230" s="221" t="s">
        <v>7172</v>
      </c>
      <c r="G230" s="222" t="s">
        <v>267</v>
      </c>
      <c r="H230" s="223">
        <v>694.20000000000005</v>
      </c>
      <c r="I230" s="224"/>
      <c r="J230" s="225">
        <f>ROUND(I230*H230,2)</f>
        <v>0</v>
      </c>
      <c r="K230" s="221" t="s">
        <v>7073</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566</v>
      </c>
    </row>
    <row r="231" s="2" customFormat="1">
      <c r="A231" s="38"/>
      <c r="B231" s="39"/>
      <c r="C231" s="40"/>
      <c r="D231" s="232" t="s">
        <v>253</v>
      </c>
      <c r="E231" s="40"/>
      <c r="F231" s="233" t="s">
        <v>7173</v>
      </c>
      <c r="G231" s="40"/>
      <c r="H231" s="40"/>
      <c r="I231" s="234"/>
      <c r="J231" s="40"/>
      <c r="K231" s="40"/>
      <c r="L231" s="44"/>
      <c r="M231" s="235"/>
      <c r="N231" s="236"/>
      <c r="O231" s="91"/>
      <c r="P231" s="91"/>
      <c r="Q231" s="91"/>
      <c r="R231" s="91"/>
      <c r="S231" s="91"/>
      <c r="T231" s="92"/>
      <c r="U231" s="38"/>
      <c r="V231" s="38"/>
      <c r="W231" s="38"/>
      <c r="X231" s="38"/>
      <c r="Y231" s="38"/>
      <c r="Z231" s="38"/>
      <c r="AA231" s="38"/>
      <c r="AB231" s="38"/>
      <c r="AC231" s="38"/>
      <c r="AD231" s="38"/>
      <c r="AE231" s="38"/>
      <c r="AT231" s="17" t="s">
        <v>253</v>
      </c>
      <c r="AU231" s="17" t="s">
        <v>85</v>
      </c>
    </row>
    <row r="232" s="2" customFormat="1" ht="16.5" customHeight="1">
      <c r="A232" s="38"/>
      <c r="B232" s="39"/>
      <c r="C232" s="219" t="s">
        <v>572</v>
      </c>
      <c r="D232" s="219" t="s">
        <v>248</v>
      </c>
      <c r="E232" s="220" t="s">
        <v>7174</v>
      </c>
      <c r="F232" s="221" t="s">
        <v>7175</v>
      </c>
      <c r="G232" s="222" t="s">
        <v>1475</v>
      </c>
      <c r="H232" s="223">
        <v>10.413</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575</v>
      </c>
    </row>
    <row r="233" s="2" customFormat="1">
      <c r="A233" s="38"/>
      <c r="B233" s="39"/>
      <c r="C233" s="40"/>
      <c r="D233" s="232" t="s">
        <v>253</v>
      </c>
      <c r="E233" s="40"/>
      <c r="F233" s="233" t="s">
        <v>7176</v>
      </c>
      <c r="G233" s="40"/>
      <c r="H233" s="40"/>
      <c r="I233" s="234"/>
      <c r="J233" s="40"/>
      <c r="K233" s="40"/>
      <c r="L233" s="44"/>
      <c r="M233" s="235"/>
      <c r="N233" s="236"/>
      <c r="O233" s="91"/>
      <c r="P233" s="91"/>
      <c r="Q233" s="91"/>
      <c r="R233" s="91"/>
      <c r="S233" s="91"/>
      <c r="T233" s="92"/>
      <c r="U233" s="38"/>
      <c r="V233" s="38"/>
      <c r="W233" s="38"/>
      <c r="X233" s="38"/>
      <c r="Y233" s="38"/>
      <c r="Z233" s="38"/>
      <c r="AA233" s="38"/>
      <c r="AB233" s="38"/>
      <c r="AC233" s="38"/>
      <c r="AD233" s="38"/>
      <c r="AE233" s="38"/>
      <c r="AT233" s="17" t="s">
        <v>253</v>
      </c>
      <c r="AU233" s="17" t="s">
        <v>85</v>
      </c>
    </row>
    <row r="234" s="2" customFormat="1" ht="21.75" customHeight="1">
      <c r="A234" s="38"/>
      <c r="B234" s="39"/>
      <c r="C234" s="219" t="s">
        <v>316</v>
      </c>
      <c r="D234" s="219" t="s">
        <v>248</v>
      </c>
      <c r="E234" s="220" t="s">
        <v>7177</v>
      </c>
      <c r="F234" s="221" t="s">
        <v>7178</v>
      </c>
      <c r="G234" s="222" t="s">
        <v>267</v>
      </c>
      <c r="H234" s="223">
        <v>694.20000000000005</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582</v>
      </c>
    </row>
    <row r="235" s="2" customFormat="1">
      <c r="A235" s="38"/>
      <c r="B235" s="39"/>
      <c r="C235" s="40"/>
      <c r="D235" s="232" t="s">
        <v>253</v>
      </c>
      <c r="E235" s="40"/>
      <c r="F235" s="233" t="s">
        <v>7179</v>
      </c>
      <c r="G235" s="40"/>
      <c r="H235" s="40"/>
      <c r="I235" s="234"/>
      <c r="J235" s="40"/>
      <c r="K235" s="40"/>
      <c r="L235" s="44"/>
      <c r="M235" s="235"/>
      <c r="N235" s="236"/>
      <c r="O235" s="91"/>
      <c r="P235" s="91"/>
      <c r="Q235" s="91"/>
      <c r="R235" s="91"/>
      <c r="S235" s="91"/>
      <c r="T235" s="92"/>
      <c r="U235" s="38"/>
      <c r="V235" s="38"/>
      <c r="W235" s="38"/>
      <c r="X235" s="38"/>
      <c r="Y235" s="38"/>
      <c r="Z235" s="38"/>
      <c r="AA235" s="38"/>
      <c r="AB235" s="38"/>
      <c r="AC235" s="38"/>
      <c r="AD235" s="38"/>
      <c r="AE235" s="38"/>
      <c r="AT235" s="17" t="s">
        <v>253</v>
      </c>
      <c r="AU235" s="17" t="s">
        <v>85</v>
      </c>
    </row>
    <row r="236" s="12" customFormat="1">
      <c r="A236" s="12"/>
      <c r="B236" s="242"/>
      <c r="C236" s="243"/>
      <c r="D236" s="232" t="s">
        <v>337</v>
      </c>
      <c r="E236" s="244" t="s">
        <v>1</v>
      </c>
      <c r="F236" s="245" t="s">
        <v>7180</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3" customFormat="1">
      <c r="A237" s="13"/>
      <c r="B237" s="252"/>
      <c r="C237" s="253"/>
      <c r="D237" s="232" t="s">
        <v>337</v>
      </c>
      <c r="E237" s="254" t="s">
        <v>1</v>
      </c>
      <c r="F237" s="255" t="s">
        <v>7166</v>
      </c>
      <c r="G237" s="253"/>
      <c r="H237" s="256">
        <v>694.20000000000005</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694.20000000000005</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21.75" customHeight="1">
      <c r="A239" s="38"/>
      <c r="B239" s="39"/>
      <c r="C239" s="219" t="s">
        <v>589</v>
      </c>
      <c r="D239" s="219" t="s">
        <v>248</v>
      </c>
      <c r="E239" s="220" t="s">
        <v>7181</v>
      </c>
      <c r="F239" s="221" t="s">
        <v>7182</v>
      </c>
      <c r="G239" s="222" t="s">
        <v>267</v>
      </c>
      <c r="H239" s="223">
        <v>1175.25</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592</v>
      </c>
    </row>
    <row r="240" s="2" customFormat="1">
      <c r="A240" s="38"/>
      <c r="B240" s="39"/>
      <c r="C240" s="40"/>
      <c r="D240" s="232" t="s">
        <v>253</v>
      </c>
      <c r="E240" s="40"/>
      <c r="F240" s="233" t="s">
        <v>7183</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12" customFormat="1">
      <c r="A241" s="12"/>
      <c r="B241" s="242"/>
      <c r="C241" s="243"/>
      <c r="D241" s="232" t="s">
        <v>337</v>
      </c>
      <c r="E241" s="244" t="s">
        <v>1</v>
      </c>
      <c r="F241" s="245" t="s">
        <v>7184</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3" customFormat="1">
      <c r="A242" s="13"/>
      <c r="B242" s="252"/>
      <c r="C242" s="253"/>
      <c r="D242" s="232" t="s">
        <v>337</v>
      </c>
      <c r="E242" s="254" t="s">
        <v>1</v>
      </c>
      <c r="F242" s="255" t="s">
        <v>7185</v>
      </c>
      <c r="G242" s="253"/>
      <c r="H242" s="256">
        <v>1175.25</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4" customFormat="1">
      <c r="A243" s="14"/>
      <c r="B243" s="263"/>
      <c r="C243" s="264"/>
      <c r="D243" s="232" t="s">
        <v>337</v>
      </c>
      <c r="E243" s="265" t="s">
        <v>1</v>
      </c>
      <c r="F243" s="266" t="s">
        <v>340</v>
      </c>
      <c r="G243" s="264"/>
      <c r="H243" s="267">
        <v>1175.25</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337</v>
      </c>
      <c r="AU243" s="273" t="s">
        <v>85</v>
      </c>
      <c r="AV243" s="14" t="s">
        <v>258</v>
      </c>
      <c r="AW243" s="14" t="s">
        <v>33</v>
      </c>
      <c r="AX243" s="14" t="s">
        <v>85</v>
      </c>
      <c r="AY243" s="273" t="s">
        <v>247</v>
      </c>
    </row>
    <row r="244" s="2" customFormat="1" ht="16.5" customHeight="1">
      <c r="A244" s="38"/>
      <c r="B244" s="39"/>
      <c r="C244" s="219" t="s">
        <v>499</v>
      </c>
      <c r="D244" s="219" t="s">
        <v>248</v>
      </c>
      <c r="E244" s="220" t="s">
        <v>7186</v>
      </c>
      <c r="F244" s="221" t="s">
        <v>7187</v>
      </c>
      <c r="G244" s="222" t="s">
        <v>335</v>
      </c>
      <c r="H244" s="223">
        <v>31.239000000000001</v>
      </c>
      <c r="I244" s="224"/>
      <c r="J244" s="225">
        <f>ROUND(I244*H244,2)</f>
        <v>0</v>
      </c>
      <c r="K244" s="221" t="s">
        <v>7073</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599</v>
      </c>
    </row>
    <row r="245" s="2" customFormat="1">
      <c r="A245" s="38"/>
      <c r="B245" s="39"/>
      <c r="C245" s="40"/>
      <c r="D245" s="232" t="s">
        <v>253</v>
      </c>
      <c r="E245" s="40"/>
      <c r="F245" s="233" t="s">
        <v>7188</v>
      </c>
      <c r="G245" s="40"/>
      <c r="H245" s="40"/>
      <c r="I245" s="234"/>
      <c r="J245" s="40"/>
      <c r="K245" s="40"/>
      <c r="L245" s="44"/>
      <c r="M245" s="235"/>
      <c r="N245" s="236"/>
      <c r="O245" s="91"/>
      <c r="P245" s="91"/>
      <c r="Q245" s="91"/>
      <c r="R245" s="91"/>
      <c r="S245" s="91"/>
      <c r="T245" s="92"/>
      <c r="U245" s="38"/>
      <c r="V245" s="38"/>
      <c r="W245" s="38"/>
      <c r="X245" s="38"/>
      <c r="Y245" s="38"/>
      <c r="Z245" s="38"/>
      <c r="AA245" s="38"/>
      <c r="AB245" s="38"/>
      <c r="AC245" s="38"/>
      <c r="AD245" s="38"/>
      <c r="AE245" s="38"/>
      <c r="AT245" s="17" t="s">
        <v>253</v>
      </c>
      <c r="AU245" s="17" t="s">
        <v>85</v>
      </c>
    </row>
    <row r="246" s="13" customFormat="1">
      <c r="A246" s="13"/>
      <c r="B246" s="252"/>
      <c r="C246" s="253"/>
      <c r="D246" s="232" t="s">
        <v>337</v>
      </c>
      <c r="E246" s="254" t="s">
        <v>1</v>
      </c>
      <c r="F246" s="255" t="s">
        <v>7189</v>
      </c>
      <c r="G246" s="253"/>
      <c r="H246" s="256">
        <v>31.239000000000001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31.239000000000001</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21.75" customHeight="1">
      <c r="A248" s="38"/>
      <c r="B248" s="39"/>
      <c r="C248" s="219" t="s">
        <v>603</v>
      </c>
      <c r="D248" s="219" t="s">
        <v>248</v>
      </c>
      <c r="E248" s="220" t="s">
        <v>7190</v>
      </c>
      <c r="F248" s="221" t="s">
        <v>7191</v>
      </c>
      <c r="G248" s="222" t="s">
        <v>335</v>
      </c>
      <c r="H248" s="223">
        <v>31.239000000000001</v>
      </c>
      <c r="I248" s="224"/>
      <c r="J248" s="225">
        <f>ROUND(I248*H248,2)</f>
        <v>0</v>
      </c>
      <c r="K248" s="221" t="s">
        <v>7073</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606</v>
      </c>
    </row>
    <row r="249" s="2" customFormat="1">
      <c r="A249" s="38"/>
      <c r="B249" s="39"/>
      <c r="C249" s="40"/>
      <c r="D249" s="232" t="s">
        <v>253</v>
      </c>
      <c r="E249" s="40"/>
      <c r="F249" s="233" t="s">
        <v>7192</v>
      </c>
      <c r="G249" s="40"/>
      <c r="H249" s="40"/>
      <c r="I249" s="234"/>
      <c r="J249" s="40"/>
      <c r="K249" s="40"/>
      <c r="L249" s="44"/>
      <c r="M249" s="235"/>
      <c r="N249" s="236"/>
      <c r="O249" s="91"/>
      <c r="P249" s="91"/>
      <c r="Q249" s="91"/>
      <c r="R249" s="91"/>
      <c r="S249" s="91"/>
      <c r="T249" s="92"/>
      <c r="U249" s="38"/>
      <c r="V249" s="38"/>
      <c r="W249" s="38"/>
      <c r="X249" s="38"/>
      <c r="Y249" s="38"/>
      <c r="Z249" s="38"/>
      <c r="AA249" s="38"/>
      <c r="AB249" s="38"/>
      <c r="AC249" s="38"/>
      <c r="AD249" s="38"/>
      <c r="AE249" s="38"/>
      <c r="AT249" s="17" t="s">
        <v>253</v>
      </c>
      <c r="AU249" s="17" t="s">
        <v>85</v>
      </c>
    </row>
    <row r="250" s="11" customFormat="1" ht="25.92" customHeight="1">
      <c r="A250" s="11"/>
      <c r="B250" s="205"/>
      <c r="C250" s="206"/>
      <c r="D250" s="207" t="s">
        <v>76</v>
      </c>
      <c r="E250" s="208" t="s">
        <v>87</v>
      </c>
      <c r="F250" s="208" t="s">
        <v>7193</v>
      </c>
      <c r="G250" s="206"/>
      <c r="H250" s="206"/>
      <c r="I250" s="209"/>
      <c r="J250" s="210">
        <f>BK250</f>
        <v>0</v>
      </c>
      <c r="K250" s="206"/>
      <c r="L250" s="211"/>
      <c r="M250" s="212"/>
      <c r="N250" s="213"/>
      <c r="O250" s="213"/>
      <c r="P250" s="214">
        <f>SUM(P251:P255)</f>
        <v>0</v>
      </c>
      <c r="Q250" s="213"/>
      <c r="R250" s="214">
        <f>SUM(R251:R255)</f>
        <v>0</v>
      </c>
      <c r="S250" s="213"/>
      <c r="T250" s="215">
        <f>SUM(T251:T255)</f>
        <v>0</v>
      </c>
      <c r="U250" s="11"/>
      <c r="V250" s="11"/>
      <c r="W250" s="11"/>
      <c r="X250" s="11"/>
      <c r="Y250" s="11"/>
      <c r="Z250" s="11"/>
      <c r="AA250" s="11"/>
      <c r="AB250" s="11"/>
      <c r="AC250" s="11"/>
      <c r="AD250" s="11"/>
      <c r="AE250" s="11"/>
      <c r="AR250" s="216" t="s">
        <v>85</v>
      </c>
      <c r="AT250" s="217" t="s">
        <v>76</v>
      </c>
      <c r="AU250" s="217" t="s">
        <v>77</v>
      </c>
      <c r="AY250" s="216" t="s">
        <v>247</v>
      </c>
      <c r="BK250" s="218">
        <f>SUM(BK251:BK255)</f>
        <v>0</v>
      </c>
    </row>
    <row r="251" s="2" customFormat="1" ht="33" customHeight="1">
      <c r="A251" s="38"/>
      <c r="B251" s="39"/>
      <c r="C251" s="219" t="s">
        <v>508</v>
      </c>
      <c r="D251" s="219" t="s">
        <v>248</v>
      </c>
      <c r="E251" s="220" t="s">
        <v>7194</v>
      </c>
      <c r="F251" s="221" t="s">
        <v>7195</v>
      </c>
      <c r="G251" s="222" t="s">
        <v>681</v>
      </c>
      <c r="H251" s="223">
        <v>72.299999999999997</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612</v>
      </c>
    </row>
    <row r="252" s="2" customFormat="1">
      <c r="A252" s="38"/>
      <c r="B252" s="39"/>
      <c r="C252" s="40"/>
      <c r="D252" s="232" t="s">
        <v>253</v>
      </c>
      <c r="E252" s="40"/>
      <c r="F252" s="233" t="s">
        <v>7196</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12" customFormat="1">
      <c r="A253" s="12"/>
      <c r="B253" s="242"/>
      <c r="C253" s="243"/>
      <c r="D253" s="232" t="s">
        <v>337</v>
      </c>
      <c r="E253" s="244" t="s">
        <v>1</v>
      </c>
      <c r="F253" s="245" t="s">
        <v>7197</v>
      </c>
      <c r="G253" s="243"/>
      <c r="H253" s="244" t="s">
        <v>1</v>
      </c>
      <c r="I253" s="246"/>
      <c r="J253" s="243"/>
      <c r="K253" s="243"/>
      <c r="L253" s="247"/>
      <c r="M253" s="248"/>
      <c r="N253" s="249"/>
      <c r="O253" s="249"/>
      <c r="P253" s="249"/>
      <c r="Q253" s="249"/>
      <c r="R253" s="249"/>
      <c r="S253" s="249"/>
      <c r="T253" s="250"/>
      <c r="U253" s="12"/>
      <c r="V253" s="12"/>
      <c r="W253" s="12"/>
      <c r="X253" s="12"/>
      <c r="Y253" s="12"/>
      <c r="Z253" s="12"/>
      <c r="AA253" s="12"/>
      <c r="AB253" s="12"/>
      <c r="AC253" s="12"/>
      <c r="AD253" s="12"/>
      <c r="AE253" s="12"/>
      <c r="AT253" s="251" t="s">
        <v>337</v>
      </c>
      <c r="AU253" s="251" t="s">
        <v>85</v>
      </c>
      <c r="AV253" s="12" t="s">
        <v>85</v>
      </c>
      <c r="AW253" s="12" t="s">
        <v>33</v>
      </c>
      <c r="AX253" s="12" t="s">
        <v>77</v>
      </c>
      <c r="AY253" s="251" t="s">
        <v>247</v>
      </c>
    </row>
    <row r="254" s="13" customFormat="1">
      <c r="A254" s="13"/>
      <c r="B254" s="252"/>
      <c r="C254" s="253"/>
      <c r="D254" s="232" t="s">
        <v>337</v>
      </c>
      <c r="E254" s="254" t="s">
        <v>1</v>
      </c>
      <c r="F254" s="255" t="s">
        <v>7198</v>
      </c>
      <c r="G254" s="253"/>
      <c r="H254" s="256">
        <v>72.299999999999997</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4" customFormat="1">
      <c r="A255" s="14"/>
      <c r="B255" s="263"/>
      <c r="C255" s="264"/>
      <c r="D255" s="232" t="s">
        <v>337</v>
      </c>
      <c r="E255" s="265" t="s">
        <v>1</v>
      </c>
      <c r="F255" s="266" t="s">
        <v>340</v>
      </c>
      <c r="G255" s="264"/>
      <c r="H255" s="267">
        <v>72.299999999999997</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337</v>
      </c>
      <c r="AU255" s="273" t="s">
        <v>85</v>
      </c>
      <c r="AV255" s="14" t="s">
        <v>258</v>
      </c>
      <c r="AW255" s="14" t="s">
        <v>33</v>
      </c>
      <c r="AX255" s="14" t="s">
        <v>85</v>
      </c>
      <c r="AY255" s="273" t="s">
        <v>247</v>
      </c>
    </row>
    <row r="256" s="11" customFormat="1" ht="25.92" customHeight="1">
      <c r="A256" s="11"/>
      <c r="B256" s="205"/>
      <c r="C256" s="206"/>
      <c r="D256" s="207" t="s">
        <v>76</v>
      </c>
      <c r="E256" s="208" t="s">
        <v>275</v>
      </c>
      <c r="F256" s="208" t="s">
        <v>7199</v>
      </c>
      <c r="G256" s="206"/>
      <c r="H256" s="206"/>
      <c r="I256" s="209"/>
      <c r="J256" s="210">
        <f>BK256</f>
        <v>0</v>
      </c>
      <c r="K256" s="206"/>
      <c r="L256" s="211"/>
      <c r="M256" s="212"/>
      <c r="N256" s="213"/>
      <c r="O256" s="213"/>
      <c r="P256" s="214">
        <f>SUM(P257:P328)</f>
        <v>0</v>
      </c>
      <c r="Q256" s="213"/>
      <c r="R256" s="214">
        <f>SUM(R257:R328)</f>
        <v>0</v>
      </c>
      <c r="S256" s="213"/>
      <c r="T256" s="215">
        <f>SUM(T257:T328)</f>
        <v>0</v>
      </c>
      <c r="U256" s="11"/>
      <c r="V256" s="11"/>
      <c r="W256" s="11"/>
      <c r="X256" s="11"/>
      <c r="Y256" s="11"/>
      <c r="Z256" s="11"/>
      <c r="AA256" s="11"/>
      <c r="AB256" s="11"/>
      <c r="AC256" s="11"/>
      <c r="AD256" s="11"/>
      <c r="AE256" s="11"/>
      <c r="AR256" s="216" t="s">
        <v>85</v>
      </c>
      <c r="AT256" s="217" t="s">
        <v>76</v>
      </c>
      <c r="AU256" s="217" t="s">
        <v>77</v>
      </c>
      <c r="AY256" s="216" t="s">
        <v>247</v>
      </c>
      <c r="BK256" s="218">
        <f>SUM(BK257:BK328)</f>
        <v>0</v>
      </c>
    </row>
    <row r="257" s="2" customFormat="1" ht="16.5" customHeight="1">
      <c r="A257" s="38"/>
      <c r="B257" s="39"/>
      <c r="C257" s="219" t="s">
        <v>616</v>
      </c>
      <c r="D257" s="219" t="s">
        <v>248</v>
      </c>
      <c r="E257" s="220" t="s">
        <v>7200</v>
      </c>
      <c r="F257" s="221" t="s">
        <v>7201</v>
      </c>
      <c r="G257" s="222" t="s">
        <v>267</v>
      </c>
      <c r="H257" s="223">
        <v>568.35000000000002</v>
      </c>
      <c r="I257" s="224"/>
      <c r="J257" s="225">
        <f>ROUND(I257*H257,2)</f>
        <v>0</v>
      </c>
      <c r="K257" s="221" t="s">
        <v>7073</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619</v>
      </c>
    </row>
    <row r="258" s="2" customFormat="1">
      <c r="A258" s="38"/>
      <c r="B258" s="39"/>
      <c r="C258" s="40"/>
      <c r="D258" s="232" t="s">
        <v>253</v>
      </c>
      <c r="E258" s="40"/>
      <c r="F258" s="233" t="s">
        <v>7202</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13" customFormat="1">
      <c r="A259" s="13"/>
      <c r="B259" s="252"/>
      <c r="C259" s="253"/>
      <c r="D259" s="232" t="s">
        <v>337</v>
      </c>
      <c r="E259" s="254" t="s">
        <v>1</v>
      </c>
      <c r="F259" s="255" t="s">
        <v>7203</v>
      </c>
      <c r="G259" s="253"/>
      <c r="H259" s="256">
        <v>207.09999999999999</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3" customFormat="1">
      <c r="A260" s="13"/>
      <c r="B260" s="252"/>
      <c r="C260" s="253"/>
      <c r="D260" s="232" t="s">
        <v>337</v>
      </c>
      <c r="E260" s="254" t="s">
        <v>1</v>
      </c>
      <c r="F260" s="255" t="s">
        <v>7204</v>
      </c>
      <c r="G260" s="253"/>
      <c r="H260" s="256">
        <v>361.25</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568.35000000000002</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513</v>
      </c>
      <c r="D262" s="219" t="s">
        <v>248</v>
      </c>
      <c r="E262" s="220" t="s">
        <v>7205</v>
      </c>
      <c r="F262" s="221" t="s">
        <v>7206</v>
      </c>
      <c r="G262" s="222" t="s">
        <v>267</v>
      </c>
      <c r="H262" s="223">
        <v>983</v>
      </c>
      <c r="I262" s="224"/>
      <c r="J262" s="225">
        <f>ROUND(I262*H262,2)</f>
        <v>0</v>
      </c>
      <c r="K262" s="221" t="s">
        <v>7073</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624</v>
      </c>
    </row>
    <row r="263" s="2" customFormat="1">
      <c r="A263" s="38"/>
      <c r="B263" s="39"/>
      <c r="C263" s="40"/>
      <c r="D263" s="232" t="s">
        <v>253</v>
      </c>
      <c r="E263" s="40"/>
      <c r="F263" s="233" t="s">
        <v>7207</v>
      </c>
      <c r="G263" s="40"/>
      <c r="H263" s="40"/>
      <c r="I263" s="234"/>
      <c r="J263" s="40"/>
      <c r="K263" s="40"/>
      <c r="L263" s="44"/>
      <c r="M263" s="235"/>
      <c r="N263" s="236"/>
      <c r="O263" s="91"/>
      <c r="P263" s="91"/>
      <c r="Q263" s="91"/>
      <c r="R263" s="91"/>
      <c r="S263" s="91"/>
      <c r="T263" s="92"/>
      <c r="U263" s="38"/>
      <c r="V263" s="38"/>
      <c r="W263" s="38"/>
      <c r="X263" s="38"/>
      <c r="Y263" s="38"/>
      <c r="Z263" s="38"/>
      <c r="AA263" s="38"/>
      <c r="AB263" s="38"/>
      <c r="AC263" s="38"/>
      <c r="AD263" s="38"/>
      <c r="AE263" s="38"/>
      <c r="AT263" s="17" t="s">
        <v>253</v>
      </c>
      <c r="AU263" s="17" t="s">
        <v>85</v>
      </c>
    </row>
    <row r="264" s="13" customFormat="1">
      <c r="A264" s="13"/>
      <c r="B264" s="252"/>
      <c r="C264" s="253"/>
      <c r="D264" s="232" t="s">
        <v>337</v>
      </c>
      <c r="E264" s="254" t="s">
        <v>1</v>
      </c>
      <c r="F264" s="255" t="s">
        <v>7208</v>
      </c>
      <c r="G264" s="253"/>
      <c r="H264" s="256">
        <v>361.25</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3" customFormat="1">
      <c r="A265" s="13"/>
      <c r="B265" s="252"/>
      <c r="C265" s="253"/>
      <c r="D265" s="232" t="s">
        <v>337</v>
      </c>
      <c r="E265" s="254" t="s">
        <v>1</v>
      </c>
      <c r="F265" s="255" t="s">
        <v>7209</v>
      </c>
      <c r="G265" s="253"/>
      <c r="H265" s="256">
        <v>505.75</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337</v>
      </c>
      <c r="AU265" s="262" t="s">
        <v>85</v>
      </c>
      <c r="AV265" s="13" t="s">
        <v>87</v>
      </c>
      <c r="AW265" s="13" t="s">
        <v>33</v>
      </c>
      <c r="AX265" s="13" t="s">
        <v>77</v>
      </c>
      <c r="AY265" s="262" t="s">
        <v>247</v>
      </c>
    </row>
    <row r="266" s="13" customFormat="1">
      <c r="A266" s="13"/>
      <c r="B266" s="252"/>
      <c r="C266" s="253"/>
      <c r="D266" s="232" t="s">
        <v>337</v>
      </c>
      <c r="E266" s="254" t="s">
        <v>1</v>
      </c>
      <c r="F266" s="255" t="s">
        <v>7210</v>
      </c>
      <c r="G266" s="253"/>
      <c r="H266" s="256">
        <v>76</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7211</v>
      </c>
      <c r="G267" s="253"/>
      <c r="H267" s="256">
        <v>40</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4" customFormat="1">
      <c r="A268" s="14"/>
      <c r="B268" s="263"/>
      <c r="C268" s="264"/>
      <c r="D268" s="232" t="s">
        <v>337</v>
      </c>
      <c r="E268" s="265" t="s">
        <v>1</v>
      </c>
      <c r="F268" s="266" t="s">
        <v>340</v>
      </c>
      <c r="G268" s="264"/>
      <c r="H268" s="267">
        <v>983</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337</v>
      </c>
      <c r="AU268" s="273" t="s">
        <v>85</v>
      </c>
      <c r="AV268" s="14" t="s">
        <v>258</v>
      </c>
      <c r="AW268" s="14" t="s">
        <v>33</v>
      </c>
      <c r="AX268" s="14" t="s">
        <v>85</v>
      </c>
      <c r="AY268" s="273" t="s">
        <v>247</v>
      </c>
    </row>
    <row r="269" s="2" customFormat="1" ht="16.5" customHeight="1">
      <c r="A269" s="38"/>
      <c r="B269" s="39"/>
      <c r="C269" s="219" t="s">
        <v>627</v>
      </c>
      <c r="D269" s="219" t="s">
        <v>248</v>
      </c>
      <c r="E269" s="220" t="s">
        <v>7212</v>
      </c>
      <c r="F269" s="221" t="s">
        <v>7213</v>
      </c>
      <c r="G269" s="222" t="s">
        <v>267</v>
      </c>
      <c r="H269" s="223">
        <v>968.14999999999998</v>
      </c>
      <c r="I269" s="224"/>
      <c r="J269" s="225">
        <f>ROUND(I269*H269,2)</f>
        <v>0</v>
      </c>
      <c r="K269" s="221" t="s">
        <v>7073</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630</v>
      </c>
    </row>
    <row r="270" s="2" customFormat="1">
      <c r="A270" s="38"/>
      <c r="B270" s="39"/>
      <c r="C270" s="40"/>
      <c r="D270" s="232" t="s">
        <v>253</v>
      </c>
      <c r="E270" s="40"/>
      <c r="F270" s="233" t="s">
        <v>7214</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12" customFormat="1">
      <c r="A271" s="12"/>
      <c r="B271" s="242"/>
      <c r="C271" s="243"/>
      <c r="D271" s="232" t="s">
        <v>337</v>
      </c>
      <c r="E271" s="244" t="s">
        <v>1</v>
      </c>
      <c r="F271" s="245" t="s">
        <v>7215</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3" customFormat="1">
      <c r="A272" s="13"/>
      <c r="B272" s="252"/>
      <c r="C272" s="253"/>
      <c r="D272" s="232" t="s">
        <v>337</v>
      </c>
      <c r="E272" s="254" t="s">
        <v>1</v>
      </c>
      <c r="F272" s="255" t="s">
        <v>7216</v>
      </c>
      <c r="G272" s="253"/>
      <c r="H272" s="256">
        <v>968.14999999999998</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968.14999999999998</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3" customHeight="1">
      <c r="A274" s="38"/>
      <c r="B274" s="39"/>
      <c r="C274" s="219" t="s">
        <v>522</v>
      </c>
      <c r="D274" s="219" t="s">
        <v>248</v>
      </c>
      <c r="E274" s="220" t="s">
        <v>7217</v>
      </c>
      <c r="F274" s="221" t="s">
        <v>7218</v>
      </c>
      <c r="G274" s="222" t="s">
        <v>267</v>
      </c>
      <c r="H274" s="223">
        <v>505.75</v>
      </c>
      <c r="I274" s="224"/>
      <c r="J274" s="225">
        <f>ROUND(I274*H274,2)</f>
        <v>0</v>
      </c>
      <c r="K274" s="221" t="s">
        <v>7073</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634</v>
      </c>
    </row>
    <row r="275" s="2" customFormat="1">
      <c r="A275" s="38"/>
      <c r="B275" s="39"/>
      <c r="C275" s="40"/>
      <c r="D275" s="232" t="s">
        <v>253</v>
      </c>
      <c r="E275" s="40"/>
      <c r="F275" s="233" t="s">
        <v>7219</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7220</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7221</v>
      </c>
      <c r="G277" s="253"/>
      <c r="H277" s="256">
        <v>505.75</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505.75</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636</v>
      </c>
      <c r="D279" s="219" t="s">
        <v>248</v>
      </c>
      <c r="E279" s="220" t="s">
        <v>7222</v>
      </c>
      <c r="F279" s="221" t="s">
        <v>7223</v>
      </c>
      <c r="G279" s="222" t="s">
        <v>267</v>
      </c>
      <c r="H279" s="223">
        <v>505.75</v>
      </c>
      <c r="I279" s="224"/>
      <c r="J279" s="225">
        <f>ROUND(I279*H279,2)</f>
        <v>0</v>
      </c>
      <c r="K279" s="221" t="s">
        <v>7073</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639</v>
      </c>
    </row>
    <row r="280" s="2" customFormat="1">
      <c r="A280" s="38"/>
      <c r="B280" s="39"/>
      <c r="C280" s="40"/>
      <c r="D280" s="232" t="s">
        <v>253</v>
      </c>
      <c r="E280" s="40"/>
      <c r="F280" s="233" t="s">
        <v>7224</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12" customFormat="1">
      <c r="A281" s="12"/>
      <c r="B281" s="242"/>
      <c r="C281" s="243"/>
      <c r="D281" s="232" t="s">
        <v>337</v>
      </c>
      <c r="E281" s="244" t="s">
        <v>1</v>
      </c>
      <c r="F281" s="245" t="s">
        <v>7225</v>
      </c>
      <c r="G281" s="243"/>
      <c r="H281" s="244" t="s">
        <v>1</v>
      </c>
      <c r="I281" s="246"/>
      <c r="J281" s="243"/>
      <c r="K281" s="243"/>
      <c r="L281" s="247"/>
      <c r="M281" s="248"/>
      <c r="N281" s="249"/>
      <c r="O281" s="249"/>
      <c r="P281" s="249"/>
      <c r="Q281" s="249"/>
      <c r="R281" s="249"/>
      <c r="S281" s="249"/>
      <c r="T281" s="250"/>
      <c r="U281" s="12"/>
      <c r="V281" s="12"/>
      <c r="W281" s="12"/>
      <c r="X281" s="12"/>
      <c r="Y281" s="12"/>
      <c r="Z281" s="12"/>
      <c r="AA281" s="12"/>
      <c r="AB281" s="12"/>
      <c r="AC281" s="12"/>
      <c r="AD281" s="12"/>
      <c r="AE281" s="12"/>
      <c r="AT281" s="251" t="s">
        <v>337</v>
      </c>
      <c r="AU281" s="251" t="s">
        <v>85</v>
      </c>
      <c r="AV281" s="12" t="s">
        <v>85</v>
      </c>
      <c r="AW281" s="12" t="s">
        <v>33</v>
      </c>
      <c r="AX281" s="12" t="s">
        <v>77</v>
      </c>
      <c r="AY281" s="251" t="s">
        <v>247</v>
      </c>
    </row>
    <row r="282" s="13" customFormat="1">
      <c r="A282" s="13"/>
      <c r="B282" s="252"/>
      <c r="C282" s="253"/>
      <c r="D282" s="232" t="s">
        <v>337</v>
      </c>
      <c r="E282" s="254" t="s">
        <v>1</v>
      </c>
      <c r="F282" s="255" t="s">
        <v>7221</v>
      </c>
      <c r="G282" s="253"/>
      <c r="H282" s="256">
        <v>505.75</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337</v>
      </c>
      <c r="AU282" s="262" t="s">
        <v>85</v>
      </c>
      <c r="AV282" s="13" t="s">
        <v>87</v>
      </c>
      <c r="AW282" s="13" t="s">
        <v>33</v>
      </c>
      <c r="AX282" s="13" t="s">
        <v>77</v>
      </c>
      <c r="AY282" s="262" t="s">
        <v>247</v>
      </c>
    </row>
    <row r="283" s="14" customFormat="1">
      <c r="A283" s="14"/>
      <c r="B283" s="263"/>
      <c r="C283" s="264"/>
      <c r="D283" s="232" t="s">
        <v>337</v>
      </c>
      <c r="E283" s="265" t="s">
        <v>1</v>
      </c>
      <c r="F283" s="266" t="s">
        <v>340</v>
      </c>
      <c r="G283" s="264"/>
      <c r="H283" s="267">
        <v>505.75</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337</v>
      </c>
      <c r="AU283" s="273" t="s">
        <v>85</v>
      </c>
      <c r="AV283" s="14" t="s">
        <v>258</v>
      </c>
      <c r="AW283" s="14" t="s">
        <v>33</v>
      </c>
      <c r="AX283" s="14" t="s">
        <v>85</v>
      </c>
      <c r="AY283" s="273" t="s">
        <v>247</v>
      </c>
    </row>
    <row r="284" s="2" customFormat="1" ht="16.5" customHeight="1">
      <c r="A284" s="38"/>
      <c r="B284" s="39"/>
      <c r="C284" s="219" t="s">
        <v>526</v>
      </c>
      <c r="D284" s="219" t="s">
        <v>248</v>
      </c>
      <c r="E284" s="220" t="s">
        <v>7226</v>
      </c>
      <c r="F284" s="221" t="s">
        <v>7227</v>
      </c>
      <c r="G284" s="222" t="s">
        <v>335</v>
      </c>
      <c r="H284" s="223">
        <v>27.899999999999999</v>
      </c>
      <c r="I284" s="224"/>
      <c r="J284" s="225">
        <f>ROUND(I284*H284,2)</f>
        <v>0</v>
      </c>
      <c r="K284" s="221" t="s">
        <v>7073</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649</v>
      </c>
    </row>
    <row r="285" s="2" customFormat="1">
      <c r="A285" s="38"/>
      <c r="B285" s="39"/>
      <c r="C285" s="40"/>
      <c r="D285" s="232" t="s">
        <v>253</v>
      </c>
      <c r="E285" s="40"/>
      <c r="F285" s="233" t="s">
        <v>7228</v>
      </c>
      <c r="G285" s="40"/>
      <c r="H285" s="40"/>
      <c r="I285" s="234"/>
      <c r="J285" s="40"/>
      <c r="K285" s="40"/>
      <c r="L285" s="44"/>
      <c r="M285" s="235"/>
      <c r="N285" s="236"/>
      <c r="O285" s="91"/>
      <c r="P285" s="91"/>
      <c r="Q285" s="91"/>
      <c r="R285" s="91"/>
      <c r="S285" s="91"/>
      <c r="T285" s="92"/>
      <c r="U285" s="38"/>
      <c r="V285" s="38"/>
      <c r="W285" s="38"/>
      <c r="X285" s="38"/>
      <c r="Y285" s="38"/>
      <c r="Z285" s="38"/>
      <c r="AA285" s="38"/>
      <c r="AB285" s="38"/>
      <c r="AC285" s="38"/>
      <c r="AD285" s="38"/>
      <c r="AE285" s="38"/>
      <c r="AT285" s="17" t="s">
        <v>253</v>
      </c>
      <c r="AU285" s="17" t="s">
        <v>85</v>
      </c>
    </row>
    <row r="286" s="12" customFormat="1">
      <c r="A286" s="12"/>
      <c r="B286" s="242"/>
      <c r="C286" s="243"/>
      <c r="D286" s="232" t="s">
        <v>337</v>
      </c>
      <c r="E286" s="244" t="s">
        <v>1</v>
      </c>
      <c r="F286" s="245" t="s">
        <v>7229</v>
      </c>
      <c r="G286" s="243"/>
      <c r="H286" s="244" t="s">
        <v>1</v>
      </c>
      <c r="I286" s="246"/>
      <c r="J286" s="243"/>
      <c r="K286" s="243"/>
      <c r="L286" s="247"/>
      <c r="M286" s="248"/>
      <c r="N286" s="249"/>
      <c r="O286" s="249"/>
      <c r="P286" s="249"/>
      <c r="Q286" s="249"/>
      <c r="R286" s="249"/>
      <c r="S286" s="249"/>
      <c r="T286" s="250"/>
      <c r="U286" s="12"/>
      <c r="V286" s="12"/>
      <c r="W286" s="12"/>
      <c r="X286" s="12"/>
      <c r="Y286" s="12"/>
      <c r="Z286" s="12"/>
      <c r="AA286" s="12"/>
      <c r="AB286" s="12"/>
      <c r="AC286" s="12"/>
      <c r="AD286" s="12"/>
      <c r="AE286" s="12"/>
      <c r="AT286" s="251" t="s">
        <v>337</v>
      </c>
      <c r="AU286" s="251" t="s">
        <v>85</v>
      </c>
      <c r="AV286" s="12" t="s">
        <v>85</v>
      </c>
      <c r="AW286" s="12" t="s">
        <v>33</v>
      </c>
      <c r="AX286" s="12" t="s">
        <v>77</v>
      </c>
      <c r="AY286" s="251" t="s">
        <v>247</v>
      </c>
    </row>
    <row r="287" s="13" customFormat="1">
      <c r="A287" s="13"/>
      <c r="B287" s="252"/>
      <c r="C287" s="253"/>
      <c r="D287" s="232" t="s">
        <v>337</v>
      </c>
      <c r="E287" s="254" t="s">
        <v>1</v>
      </c>
      <c r="F287" s="255" t="s">
        <v>7230</v>
      </c>
      <c r="G287" s="253"/>
      <c r="H287" s="256">
        <v>27.899999999999999</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4" customFormat="1">
      <c r="A288" s="14"/>
      <c r="B288" s="263"/>
      <c r="C288" s="264"/>
      <c r="D288" s="232" t="s">
        <v>337</v>
      </c>
      <c r="E288" s="265" t="s">
        <v>1</v>
      </c>
      <c r="F288" s="266" t="s">
        <v>340</v>
      </c>
      <c r="G288" s="264"/>
      <c r="H288" s="267">
        <v>27.899999999999999</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337</v>
      </c>
      <c r="AU288" s="273" t="s">
        <v>85</v>
      </c>
      <c r="AV288" s="14" t="s">
        <v>258</v>
      </c>
      <c r="AW288" s="14" t="s">
        <v>33</v>
      </c>
      <c r="AX288" s="14" t="s">
        <v>85</v>
      </c>
      <c r="AY288" s="273" t="s">
        <v>247</v>
      </c>
    </row>
    <row r="289" s="2" customFormat="1" ht="24.15" customHeight="1">
      <c r="A289" s="38"/>
      <c r="B289" s="39"/>
      <c r="C289" s="219" t="s">
        <v>663</v>
      </c>
      <c r="D289" s="219" t="s">
        <v>248</v>
      </c>
      <c r="E289" s="220" t="s">
        <v>7231</v>
      </c>
      <c r="F289" s="221" t="s">
        <v>7232</v>
      </c>
      <c r="G289" s="222" t="s">
        <v>267</v>
      </c>
      <c r="H289" s="223">
        <v>505.75</v>
      </c>
      <c r="I289" s="224"/>
      <c r="J289" s="225">
        <f>ROUND(I289*H289,2)</f>
        <v>0</v>
      </c>
      <c r="K289" s="221" t="s">
        <v>7073</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666</v>
      </c>
    </row>
    <row r="290" s="2" customFormat="1">
      <c r="A290" s="38"/>
      <c r="B290" s="39"/>
      <c r="C290" s="40"/>
      <c r="D290" s="232" t="s">
        <v>253</v>
      </c>
      <c r="E290" s="40"/>
      <c r="F290" s="233" t="s">
        <v>7233</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12" customFormat="1">
      <c r="A291" s="12"/>
      <c r="B291" s="242"/>
      <c r="C291" s="243"/>
      <c r="D291" s="232" t="s">
        <v>337</v>
      </c>
      <c r="E291" s="244" t="s">
        <v>1</v>
      </c>
      <c r="F291" s="245" t="s">
        <v>7234</v>
      </c>
      <c r="G291" s="243"/>
      <c r="H291" s="244" t="s">
        <v>1</v>
      </c>
      <c r="I291" s="246"/>
      <c r="J291" s="243"/>
      <c r="K291" s="243"/>
      <c r="L291" s="247"/>
      <c r="M291" s="248"/>
      <c r="N291" s="249"/>
      <c r="O291" s="249"/>
      <c r="P291" s="249"/>
      <c r="Q291" s="249"/>
      <c r="R291" s="249"/>
      <c r="S291" s="249"/>
      <c r="T291" s="250"/>
      <c r="U291" s="12"/>
      <c r="V291" s="12"/>
      <c r="W291" s="12"/>
      <c r="X291" s="12"/>
      <c r="Y291" s="12"/>
      <c r="Z291" s="12"/>
      <c r="AA291" s="12"/>
      <c r="AB291" s="12"/>
      <c r="AC291" s="12"/>
      <c r="AD291" s="12"/>
      <c r="AE291" s="12"/>
      <c r="AT291" s="251" t="s">
        <v>337</v>
      </c>
      <c r="AU291" s="251" t="s">
        <v>85</v>
      </c>
      <c r="AV291" s="12" t="s">
        <v>85</v>
      </c>
      <c r="AW291" s="12" t="s">
        <v>33</v>
      </c>
      <c r="AX291" s="12" t="s">
        <v>77</v>
      </c>
      <c r="AY291" s="251" t="s">
        <v>247</v>
      </c>
    </row>
    <row r="292" s="13" customFormat="1">
      <c r="A292" s="13"/>
      <c r="B292" s="252"/>
      <c r="C292" s="253"/>
      <c r="D292" s="232" t="s">
        <v>337</v>
      </c>
      <c r="E292" s="254" t="s">
        <v>1</v>
      </c>
      <c r="F292" s="255" t="s">
        <v>7221</v>
      </c>
      <c r="G292" s="253"/>
      <c r="H292" s="256">
        <v>505.75</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505.75</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24.15" customHeight="1">
      <c r="A294" s="38"/>
      <c r="B294" s="39"/>
      <c r="C294" s="219" t="s">
        <v>531</v>
      </c>
      <c r="D294" s="219" t="s">
        <v>248</v>
      </c>
      <c r="E294" s="220" t="s">
        <v>7235</v>
      </c>
      <c r="F294" s="221" t="s">
        <v>7236</v>
      </c>
      <c r="G294" s="222" t="s">
        <v>267</v>
      </c>
      <c r="H294" s="223">
        <v>505.75</v>
      </c>
      <c r="I294" s="224"/>
      <c r="J294" s="225">
        <f>ROUND(I294*H294,2)</f>
        <v>0</v>
      </c>
      <c r="K294" s="221" t="s">
        <v>7073</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674</v>
      </c>
    </row>
    <row r="295" s="2" customFormat="1">
      <c r="A295" s="38"/>
      <c r="B295" s="39"/>
      <c r="C295" s="40"/>
      <c r="D295" s="232" t="s">
        <v>253</v>
      </c>
      <c r="E295" s="40"/>
      <c r="F295" s="233" t="s">
        <v>7237</v>
      </c>
      <c r="G295" s="40"/>
      <c r="H295" s="40"/>
      <c r="I295" s="234"/>
      <c r="J295" s="40"/>
      <c r="K295" s="40"/>
      <c r="L295" s="44"/>
      <c r="M295" s="235"/>
      <c r="N295" s="236"/>
      <c r="O295" s="91"/>
      <c r="P295" s="91"/>
      <c r="Q295" s="91"/>
      <c r="R295" s="91"/>
      <c r="S295" s="91"/>
      <c r="T295" s="92"/>
      <c r="U295" s="38"/>
      <c r="V295" s="38"/>
      <c r="W295" s="38"/>
      <c r="X295" s="38"/>
      <c r="Y295" s="38"/>
      <c r="Z295" s="38"/>
      <c r="AA295" s="38"/>
      <c r="AB295" s="38"/>
      <c r="AC295" s="38"/>
      <c r="AD295" s="38"/>
      <c r="AE295" s="38"/>
      <c r="AT295" s="17" t="s">
        <v>253</v>
      </c>
      <c r="AU295" s="17" t="s">
        <v>85</v>
      </c>
    </row>
    <row r="296" s="12" customFormat="1">
      <c r="A296" s="12"/>
      <c r="B296" s="242"/>
      <c r="C296" s="243"/>
      <c r="D296" s="232" t="s">
        <v>337</v>
      </c>
      <c r="E296" s="244" t="s">
        <v>1</v>
      </c>
      <c r="F296" s="245" t="s">
        <v>7238</v>
      </c>
      <c r="G296" s="243"/>
      <c r="H296" s="244" t="s">
        <v>1</v>
      </c>
      <c r="I296" s="246"/>
      <c r="J296" s="243"/>
      <c r="K296" s="243"/>
      <c r="L296" s="247"/>
      <c r="M296" s="248"/>
      <c r="N296" s="249"/>
      <c r="O296" s="249"/>
      <c r="P296" s="249"/>
      <c r="Q296" s="249"/>
      <c r="R296" s="249"/>
      <c r="S296" s="249"/>
      <c r="T296" s="250"/>
      <c r="U296" s="12"/>
      <c r="V296" s="12"/>
      <c r="W296" s="12"/>
      <c r="X296" s="12"/>
      <c r="Y296" s="12"/>
      <c r="Z296" s="12"/>
      <c r="AA296" s="12"/>
      <c r="AB296" s="12"/>
      <c r="AC296" s="12"/>
      <c r="AD296" s="12"/>
      <c r="AE296" s="12"/>
      <c r="AT296" s="251" t="s">
        <v>337</v>
      </c>
      <c r="AU296" s="251" t="s">
        <v>85</v>
      </c>
      <c r="AV296" s="12" t="s">
        <v>85</v>
      </c>
      <c r="AW296" s="12" t="s">
        <v>33</v>
      </c>
      <c r="AX296" s="12" t="s">
        <v>77</v>
      </c>
      <c r="AY296" s="251" t="s">
        <v>247</v>
      </c>
    </row>
    <row r="297" s="13" customFormat="1">
      <c r="A297" s="13"/>
      <c r="B297" s="252"/>
      <c r="C297" s="253"/>
      <c r="D297" s="232" t="s">
        <v>337</v>
      </c>
      <c r="E297" s="254" t="s">
        <v>1</v>
      </c>
      <c r="F297" s="255" t="s">
        <v>7221</v>
      </c>
      <c r="G297" s="253"/>
      <c r="H297" s="256">
        <v>505.75</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4" customFormat="1">
      <c r="A298" s="14"/>
      <c r="B298" s="263"/>
      <c r="C298" s="264"/>
      <c r="D298" s="232" t="s">
        <v>337</v>
      </c>
      <c r="E298" s="265" t="s">
        <v>1</v>
      </c>
      <c r="F298" s="266" t="s">
        <v>340</v>
      </c>
      <c r="G298" s="264"/>
      <c r="H298" s="267">
        <v>505.75</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337</v>
      </c>
      <c r="AU298" s="273" t="s">
        <v>85</v>
      </c>
      <c r="AV298" s="14" t="s">
        <v>258</v>
      </c>
      <c r="AW298" s="14" t="s">
        <v>33</v>
      </c>
      <c r="AX298" s="14" t="s">
        <v>85</v>
      </c>
      <c r="AY298" s="273" t="s">
        <v>247</v>
      </c>
    </row>
    <row r="299" s="2" customFormat="1" ht="33" customHeight="1">
      <c r="A299" s="38"/>
      <c r="B299" s="39"/>
      <c r="C299" s="219" t="s">
        <v>678</v>
      </c>
      <c r="D299" s="219" t="s">
        <v>248</v>
      </c>
      <c r="E299" s="220" t="s">
        <v>7239</v>
      </c>
      <c r="F299" s="221" t="s">
        <v>7240</v>
      </c>
      <c r="G299" s="222" t="s">
        <v>267</v>
      </c>
      <c r="H299" s="223">
        <v>505.75</v>
      </c>
      <c r="I299" s="224"/>
      <c r="J299" s="225">
        <f>ROUND(I299*H299,2)</f>
        <v>0</v>
      </c>
      <c r="K299" s="221" t="s">
        <v>7073</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682</v>
      </c>
    </row>
    <row r="300" s="2" customFormat="1">
      <c r="A300" s="38"/>
      <c r="B300" s="39"/>
      <c r="C300" s="40"/>
      <c r="D300" s="232" t="s">
        <v>253</v>
      </c>
      <c r="E300" s="40"/>
      <c r="F300" s="233" t="s">
        <v>7241</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12" customFormat="1">
      <c r="A301" s="12"/>
      <c r="B301" s="242"/>
      <c r="C301" s="243"/>
      <c r="D301" s="232" t="s">
        <v>337</v>
      </c>
      <c r="E301" s="244" t="s">
        <v>1</v>
      </c>
      <c r="F301" s="245" t="s">
        <v>7242</v>
      </c>
      <c r="G301" s="243"/>
      <c r="H301" s="244" t="s">
        <v>1</v>
      </c>
      <c r="I301" s="246"/>
      <c r="J301" s="243"/>
      <c r="K301" s="243"/>
      <c r="L301" s="247"/>
      <c r="M301" s="248"/>
      <c r="N301" s="249"/>
      <c r="O301" s="249"/>
      <c r="P301" s="249"/>
      <c r="Q301" s="249"/>
      <c r="R301" s="249"/>
      <c r="S301" s="249"/>
      <c r="T301" s="250"/>
      <c r="U301" s="12"/>
      <c r="V301" s="12"/>
      <c r="W301" s="12"/>
      <c r="X301" s="12"/>
      <c r="Y301" s="12"/>
      <c r="Z301" s="12"/>
      <c r="AA301" s="12"/>
      <c r="AB301" s="12"/>
      <c r="AC301" s="12"/>
      <c r="AD301" s="12"/>
      <c r="AE301" s="12"/>
      <c r="AT301" s="251" t="s">
        <v>337</v>
      </c>
      <c r="AU301" s="251" t="s">
        <v>85</v>
      </c>
      <c r="AV301" s="12" t="s">
        <v>85</v>
      </c>
      <c r="AW301" s="12" t="s">
        <v>33</v>
      </c>
      <c r="AX301" s="12" t="s">
        <v>77</v>
      </c>
      <c r="AY301" s="251" t="s">
        <v>247</v>
      </c>
    </row>
    <row r="302" s="13" customFormat="1">
      <c r="A302" s="13"/>
      <c r="B302" s="252"/>
      <c r="C302" s="253"/>
      <c r="D302" s="232" t="s">
        <v>337</v>
      </c>
      <c r="E302" s="254" t="s">
        <v>1</v>
      </c>
      <c r="F302" s="255" t="s">
        <v>7221</v>
      </c>
      <c r="G302" s="253"/>
      <c r="H302" s="256">
        <v>505.75</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505.75</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536</v>
      </c>
      <c r="D304" s="219" t="s">
        <v>248</v>
      </c>
      <c r="E304" s="220" t="s">
        <v>7243</v>
      </c>
      <c r="F304" s="221" t="s">
        <v>7244</v>
      </c>
      <c r="G304" s="222" t="s">
        <v>267</v>
      </c>
      <c r="H304" s="223">
        <v>207.09999999999999</v>
      </c>
      <c r="I304" s="224"/>
      <c r="J304" s="225">
        <f>ROUND(I304*H304,2)</f>
        <v>0</v>
      </c>
      <c r="K304" s="221" t="s">
        <v>7073</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705</v>
      </c>
    </row>
    <row r="305" s="2" customFormat="1">
      <c r="A305" s="38"/>
      <c r="B305" s="39"/>
      <c r="C305" s="40"/>
      <c r="D305" s="232" t="s">
        <v>253</v>
      </c>
      <c r="E305" s="40"/>
      <c r="F305" s="233" t="s">
        <v>7245</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3" customFormat="1">
      <c r="A306" s="13"/>
      <c r="B306" s="252"/>
      <c r="C306" s="253"/>
      <c r="D306" s="232" t="s">
        <v>337</v>
      </c>
      <c r="E306" s="254" t="s">
        <v>1</v>
      </c>
      <c r="F306" s="255" t="s">
        <v>7246</v>
      </c>
      <c r="G306" s="253"/>
      <c r="H306" s="256">
        <v>207.09999999999999</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337</v>
      </c>
      <c r="AU306" s="262" t="s">
        <v>85</v>
      </c>
      <c r="AV306" s="13" t="s">
        <v>87</v>
      </c>
      <c r="AW306" s="13" t="s">
        <v>33</v>
      </c>
      <c r="AX306" s="13" t="s">
        <v>77</v>
      </c>
      <c r="AY306" s="262" t="s">
        <v>247</v>
      </c>
    </row>
    <row r="307" s="14" customFormat="1">
      <c r="A307" s="14"/>
      <c r="B307" s="263"/>
      <c r="C307" s="264"/>
      <c r="D307" s="232" t="s">
        <v>337</v>
      </c>
      <c r="E307" s="265" t="s">
        <v>1</v>
      </c>
      <c r="F307" s="266" t="s">
        <v>340</v>
      </c>
      <c r="G307" s="264"/>
      <c r="H307" s="267">
        <v>207.09999999999999</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337</v>
      </c>
      <c r="AU307" s="273" t="s">
        <v>85</v>
      </c>
      <c r="AV307" s="14" t="s">
        <v>258</v>
      </c>
      <c r="AW307" s="14" t="s">
        <v>33</v>
      </c>
      <c r="AX307" s="14" t="s">
        <v>85</v>
      </c>
      <c r="AY307" s="273" t="s">
        <v>247</v>
      </c>
    </row>
    <row r="308" s="2" customFormat="1" ht="16.5" customHeight="1">
      <c r="A308" s="38"/>
      <c r="B308" s="39"/>
      <c r="C308" s="219" t="s">
        <v>723</v>
      </c>
      <c r="D308" s="219" t="s">
        <v>248</v>
      </c>
      <c r="E308" s="220" t="s">
        <v>7247</v>
      </c>
      <c r="F308" s="221" t="s">
        <v>7248</v>
      </c>
      <c r="G308" s="222" t="s">
        <v>267</v>
      </c>
      <c r="H308" s="223">
        <v>204.828</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726</v>
      </c>
    </row>
    <row r="309" s="2" customFormat="1">
      <c r="A309" s="38"/>
      <c r="B309" s="39"/>
      <c r="C309" s="40"/>
      <c r="D309" s="232" t="s">
        <v>253</v>
      </c>
      <c r="E309" s="40"/>
      <c r="F309" s="233" t="s">
        <v>7249</v>
      </c>
      <c r="G309" s="40"/>
      <c r="H309" s="40"/>
      <c r="I309" s="234"/>
      <c r="J309" s="40"/>
      <c r="K309" s="40"/>
      <c r="L309" s="44"/>
      <c r="M309" s="235"/>
      <c r="N309" s="236"/>
      <c r="O309" s="91"/>
      <c r="P309" s="91"/>
      <c r="Q309" s="91"/>
      <c r="R309" s="91"/>
      <c r="S309" s="91"/>
      <c r="T309" s="92"/>
      <c r="U309" s="38"/>
      <c r="V309" s="38"/>
      <c r="W309" s="38"/>
      <c r="X309" s="38"/>
      <c r="Y309" s="38"/>
      <c r="Z309" s="38"/>
      <c r="AA309" s="38"/>
      <c r="AB309" s="38"/>
      <c r="AC309" s="38"/>
      <c r="AD309" s="38"/>
      <c r="AE309" s="38"/>
      <c r="AT309" s="17" t="s">
        <v>253</v>
      </c>
      <c r="AU309" s="17" t="s">
        <v>85</v>
      </c>
    </row>
    <row r="310" s="13" customFormat="1">
      <c r="A310" s="13"/>
      <c r="B310" s="252"/>
      <c r="C310" s="253"/>
      <c r="D310" s="232" t="s">
        <v>337</v>
      </c>
      <c r="E310" s="254" t="s">
        <v>1</v>
      </c>
      <c r="F310" s="255" t="s">
        <v>7250</v>
      </c>
      <c r="G310" s="253"/>
      <c r="H310" s="256">
        <v>204.828</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4" customFormat="1">
      <c r="A311" s="14"/>
      <c r="B311" s="263"/>
      <c r="C311" s="264"/>
      <c r="D311" s="232" t="s">
        <v>337</v>
      </c>
      <c r="E311" s="265" t="s">
        <v>1</v>
      </c>
      <c r="F311" s="266" t="s">
        <v>340</v>
      </c>
      <c r="G311" s="264"/>
      <c r="H311" s="267">
        <v>204.828</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337</v>
      </c>
      <c r="AU311" s="273" t="s">
        <v>85</v>
      </c>
      <c r="AV311" s="14" t="s">
        <v>258</v>
      </c>
      <c r="AW311" s="14" t="s">
        <v>33</v>
      </c>
      <c r="AX311" s="14" t="s">
        <v>85</v>
      </c>
      <c r="AY311" s="273" t="s">
        <v>247</v>
      </c>
    </row>
    <row r="312" s="2" customFormat="1" ht="24.15" customHeight="1">
      <c r="A312" s="38"/>
      <c r="B312" s="39"/>
      <c r="C312" s="219" t="s">
        <v>541</v>
      </c>
      <c r="D312" s="219" t="s">
        <v>248</v>
      </c>
      <c r="E312" s="220" t="s">
        <v>7251</v>
      </c>
      <c r="F312" s="221" t="s">
        <v>7252</v>
      </c>
      <c r="G312" s="222" t="s">
        <v>267</v>
      </c>
      <c r="H312" s="223">
        <v>4.343</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777</v>
      </c>
    </row>
    <row r="313" s="2" customFormat="1">
      <c r="A313" s="38"/>
      <c r="B313" s="39"/>
      <c r="C313" s="40"/>
      <c r="D313" s="232" t="s">
        <v>253</v>
      </c>
      <c r="E313" s="40"/>
      <c r="F313" s="233" t="s">
        <v>7253</v>
      </c>
      <c r="G313" s="40"/>
      <c r="H313" s="40"/>
      <c r="I313" s="234"/>
      <c r="J313" s="40"/>
      <c r="K313" s="40"/>
      <c r="L313" s="44"/>
      <c r="M313" s="235"/>
      <c r="N313" s="236"/>
      <c r="O313" s="91"/>
      <c r="P313" s="91"/>
      <c r="Q313" s="91"/>
      <c r="R313" s="91"/>
      <c r="S313" s="91"/>
      <c r="T313" s="92"/>
      <c r="U313" s="38"/>
      <c r="V313" s="38"/>
      <c r="W313" s="38"/>
      <c r="X313" s="38"/>
      <c r="Y313" s="38"/>
      <c r="Z313" s="38"/>
      <c r="AA313" s="38"/>
      <c r="AB313" s="38"/>
      <c r="AC313" s="38"/>
      <c r="AD313" s="38"/>
      <c r="AE313" s="38"/>
      <c r="AT313" s="17" t="s">
        <v>253</v>
      </c>
      <c r="AU313" s="17" t="s">
        <v>85</v>
      </c>
    </row>
    <row r="314" s="13" customFormat="1">
      <c r="A314" s="13"/>
      <c r="B314" s="252"/>
      <c r="C314" s="253"/>
      <c r="D314" s="232" t="s">
        <v>337</v>
      </c>
      <c r="E314" s="254" t="s">
        <v>1</v>
      </c>
      <c r="F314" s="255" t="s">
        <v>7254</v>
      </c>
      <c r="G314" s="253"/>
      <c r="H314" s="256">
        <v>4.343</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337</v>
      </c>
      <c r="AU314" s="262" t="s">
        <v>85</v>
      </c>
      <c r="AV314" s="13" t="s">
        <v>87</v>
      </c>
      <c r="AW314" s="13" t="s">
        <v>33</v>
      </c>
      <c r="AX314" s="13" t="s">
        <v>77</v>
      </c>
      <c r="AY314" s="262" t="s">
        <v>247</v>
      </c>
    </row>
    <row r="315" s="14" customFormat="1">
      <c r="A315" s="14"/>
      <c r="B315" s="263"/>
      <c r="C315" s="264"/>
      <c r="D315" s="232" t="s">
        <v>337</v>
      </c>
      <c r="E315" s="265" t="s">
        <v>1</v>
      </c>
      <c r="F315" s="266" t="s">
        <v>340</v>
      </c>
      <c r="G315" s="264"/>
      <c r="H315" s="267">
        <v>4.343</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337</v>
      </c>
      <c r="AU315" s="273" t="s">
        <v>85</v>
      </c>
      <c r="AV315" s="14" t="s">
        <v>258</v>
      </c>
      <c r="AW315" s="14" t="s">
        <v>33</v>
      </c>
      <c r="AX315" s="14" t="s">
        <v>85</v>
      </c>
      <c r="AY315" s="273" t="s">
        <v>247</v>
      </c>
    </row>
    <row r="316" s="2" customFormat="1" ht="24.15" customHeight="1">
      <c r="A316" s="38"/>
      <c r="B316" s="39"/>
      <c r="C316" s="219" t="s">
        <v>779</v>
      </c>
      <c r="D316" s="219" t="s">
        <v>248</v>
      </c>
      <c r="E316" s="220" t="s">
        <v>7255</v>
      </c>
      <c r="F316" s="221" t="s">
        <v>7256</v>
      </c>
      <c r="G316" s="222" t="s">
        <v>267</v>
      </c>
      <c r="H316" s="223">
        <v>361.25</v>
      </c>
      <c r="I316" s="224"/>
      <c r="J316" s="225">
        <f>ROUND(I316*H316,2)</f>
        <v>0</v>
      </c>
      <c r="K316" s="221" t="s">
        <v>7073</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782</v>
      </c>
    </row>
    <row r="317" s="2" customFormat="1">
      <c r="A317" s="38"/>
      <c r="B317" s="39"/>
      <c r="C317" s="40"/>
      <c r="D317" s="232" t="s">
        <v>253</v>
      </c>
      <c r="E317" s="40"/>
      <c r="F317" s="233" t="s">
        <v>7257</v>
      </c>
      <c r="G317" s="40"/>
      <c r="H317" s="40"/>
      <c r="I317" s="234"/>
      <c r="J317" s="40"/>
      <c r="K317" s="40"/>
      <c r="L317" s="44"/>
      <c r="M317" s="235"/>
      <c r="N317" s="236"/>
      <c r="O317" s="91"/>
      <c r="P317" s="91"/>
      <c r="Q317" s="91"/>
      <c r="R317" s="91"/>
      <c r="S317" s="91"/>
      <c r="T317" s="92"/>
      <c r="U317" s="38"/>
      <c r="V317" s="38"/>
      <c r="W317" s="38"/>
      <c r="X317" s="38"/>
      <c r="Y317" s="38"/>
      <c r="Z317" s="38"/>
      <c r="AA317" s="38"/>
      <c r="AB317" s="38"/>
      <c r="AC317" s="38"/>
      <c r="AD317" s="38"/>
      <c r="AE317" s="38"/>
      <c r="AT317" s="17" t="s">
        <v>253</v>
      </c>
      <c r="AU317" s="17" t="s">
        <v>85</v>
      </c>
    </row>
    <row r="318" s="12" customFormat="1">
      <c r="A318" s="12"/>
      <c r="B318" s="242"/>
      <c r="C318" s="243"/>
      <c r="D318" s="232" t="s">
        <v>337</v>
      </c>
      <c r="E318" s="244" t="s">
        <v>1</v>
      </c>
      <c r="F318" s="245" t="s">
        <v>7258</v>
      </c>
      <c r="G318" s="243"/>
      <c r="H318" s="244" t="s">
        <v>1</v>
      </c>
      <c r="I318" s="246"/>
      <c r="J318" s="243"/>
      <c r="K318" s="243"/>
      <c r="L318" s="247"/>
      <c r="M318" s="248"/>
      <c r="N318" s="249"/>
      <c r="O318" s="249"/>
      <c r="P318" s="249"/>
      <c r="Q318" s="249"/>
      <c r="R318" s="249"/>
      <c r="S318" s="249"/>
      <c r="T318" s="250"/>
      <c r="U318" s="12"/>
      <c r="V318" s="12"/>
      <c r="W318" s="12"/>
      <c r="X318" s="12"/>
      <c r="Y318" s="12"/>
      <c r="Z318" s="12"/>
      <c r="AA318" s="12"/>
      <c r="AB318" s="12"/>
      <c r="AC318" s="12"/>
      <c r="AD318" s="12"/>
      <c r="AE318" s="12"/>
      <c r="AT318" s="251" t="s">
        <v>337</v>
      </c>
      <c r="AU318" s="251" t="s">
        <v>85</v>
      </c>
      <c r="AV318" s="12" t="s">
        <v>85</v>
      </c>
      <c r="AW318" s="12" t="s">
        <v>33</v>
      </c>
      <c r="AX318" s="12" t="s">
        <v>77</v>
      </c>
      <c r="AY318" s="251" t="s">
        <v>247</v>
      </c>
    </row>
    <row r="319" s="13" customFormat="1">
      <c r="A319" s="13"/>
      <c r="B319" s="252"/>
      <c r="C319" s="253"/>
      <c r="D319" s="232" t="s">
        <v>337</v>
      </c>
      <c r="E319" s="254" t="s">
        <v>1</v>
      </c>
      <c r="F319" s="255" t="s">
        <v>7259</v>
      </c>
      <c r="G319" s="253"/>
      <c r="H319" s="256">
        <v>361.25</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337</v>
      </c>
      <c r="AU319" s="262" t="s">
        <v>85</v>
      </c>
      <c r="AV319" s="13" t="s">
        <v>87</v>
      </c>
      <c r="AW319" s="13" t="s">
        <v>33</v>
      </c>
      <c r="AX319" s="13" t="s">
        <v>77</v>
      </c>
      <c r="AY319" s="262" t="s">
        <v>247</v>
      </c>
    </row>
    <row r="320" s="14" customFormat="1">
      <c r="A320" s="14"/>
      <c r="B320" s="263"/>
      <c r="C320" s="264"/>
      <c r="D320" s="232" t="s">
        <v>337</v>
      </c>
      <c r="E320" s="265" t="s">
        <v>1</v>
      </c>
      <c r="F320" s="266" t="s">
        <v>340</v>
      </c>
      <c r="G320" s="264"/>
      <c r="H320" s="267">
        <v>361.25</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337</v>
      </c>
      <c r="AU320" s="273" t="s">
        <v>85</v>
      </c>
      <c r="AV320" s="14" t="s">
        <v>258</v>
      </c>
      <c r="AW320" s="14" t="s">
        <v>33</v>
      </c>
      <c r="AX320" s="14" t="s">
        <v>85</v>
      </c>
      <c r="AY320" s="273" t="s">
        <v>247</v>
      </c>
    </row>
    <row r="321" s="2" customFormat="1" ht="21.75" customHeight="1">
      <c r="A321" s="38"/>
      <c r="B321" s="39"/>
      <c r="C321" s="219" t="s">
        <v>550</v>
      </c>
      <c r="D321" s="219" t="s">
        <v>248</v>
      </c>
      <c r="E321" s="220" t="s">
        <v>7260</v>
      </c>
      <c r="F321" s="221" t="s">
        <v>7261</v>
      </c>
      <c r="G321" s="222" t="s">
        <v>267</v>
      </c>
      <c r="H321" s="223">
        <v>351.733</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789</v>
      </c>
    </row>
    <row r="322" s="2" customFormat="1">
      <c r="A322" s="38"/>
      <c r="B322" s="39"/>
      <c r="C322" s="40"/>
      <c r="D322" s="232" t="s">
        <v>253</v>
      </c>
      <c r="E322" s="40"/>
      <c r="F322" s="233" t="s">
        <v>7262</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13" customFormat="1">
      <c r="A323" s="13"/>
      <c r="B323" s="252"/>
      <c r="C323" s="253"/>
      <c r="D323" s="232" t="s">
        <v>337</v>
      </c>
      <c r="E323" s="254" t="s">
        <v>1</v>
      </c>
      <c r="F323" s="255" t="s">
        <v>7263</v>
      </c>
      <c r="G323" s="253"/>
      <c r="H323" s="256">
        <v>351.733</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351.733</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16.5" customHeight="1">
      <c r="A325" s="38"/>
      <c r="B325" s="39"/>
      <c r="C325" s="219" t="s">
        <v>796</v>
      </c>
      <c r="D325" s="219" t="s">
        <v>248</v>
      </c>
      <c r="E325" s="220" t="s">
        <v>7264</v>
      </c>
      <c r="F325" s="221" t="s">
        <v>7265</v>
      </c>
      <c r="G325" s="222" t="s">
        <v>267</v>
      </c>
      <c r="H325" s="223">
        <v>13.130000000000001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799</v>
      </c>
    </row>
    <row r="326" s="2" customFormat="1">
      <c r="A326" s="38"/>
      <c r="B326" s="39"/>
      <c r="C326" s="40"/>
      <c r="D326" s="232" t="s">
        <v>253</v>
      </c>
      <c r="E326" s="40"/>
      <c r="F326" s="233" t="s">
        <v>7266</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7267</v>
      </c>
      <c r="G327" s="253"/>
      <c r="H327" s="256">
        <v>13.130000000000001</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13.130000000000001</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11" customFormat="1" ht="25.92" customHeight="1">
      <c r="A329" s="11"/>
      <c r="B329" s="205"/>
      <c r="C329" s="206"/>
      <c r="D329" s="207" t="s">
        <v>76</v>
      </c>
      <c r="E329" s="208" t="s">
        <v>271</v>
      </c>
      <c r="F329" s="208" t="s">
        <v>1963</v>
      </c>
      <c r="G329" s="206"/>
      <c r="H329" s="206"/>
      <c r="I329" s="209"/>
      <c r="J329" s="210">
        <f>BK329</f>
        <v>0</v>
      </c>
      <c r="K329" s="206"/>
      <c r="L329" s="211"/>
      <c r="M329" s="212"/>
      <c r="N329" s="213"/>
      <c r="O329" s="213"/>
      <c r="P329" s="214">
        <f>SUM(P330:P343)</f>
        <v>0</v>
      </c>
      <c r="Q329" s="213"/>
      <c r="R329" s="214">
        <f>SUM(R330:R343)</f>
        <v>0</v>
      </c>
      <c r="S329" s="213"/>
      <c r="T329" s="215">
        <f>SUM(T330:T343)</f>
        <v>0</v>
      </c>
      <c r="U329" s="11"/>
      <c r="V329" s="11"/>
      <c r="W329" s="11"/>
      <c r="X329" s="11"/>
      <c r="Y329" s="11"/>
      <c r="Z329" s="11"/>
      <c r="AA329" s="11"/>
      <c r="AB329" s="11"/>
      <c r="AC329" s="11"/>
      <c r="AD329" s="11"/>
      <c r="AE329" s="11"/>
      <c r="AR329" s="216" t="s">
        <v>85</v>
      </c>
      <c r="AT329" s="217" t="s">
        <v>76</v>
      </c>
      <c r="AU329" s="217" t="s">
        <v>77</v>
      </c>
      <c r="AY329" s="216" t="s">
        <v>247</v>
      </c>
      <c r="BK329" s="218">
        <f>SUM(BK330:BK343)</f>
        <v>0</v>
      </c>
    </row>
    <row r="330" s="2" customFormat="1" ht="24.15" customHeight="1">
      <c r="A330" s="38"/>
      <c r="B330" s="39"/>
      <c r="C330" s="219" t="s">
        <v>560</v>
      </c>
      <c r="D330" s="219" t="s">
        <v>248</v>
      </c>
      <c r="E330" s="220" t="s">
        <v>7268</v>
      </c>
      <c r="F330" s="221" t="s">
        <v>7269</v>
      </c>
      <c r="G330" s="222" t="s">
        <v>398</v>
      </c>
      <c r="H330" s="223">
        <v>2</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806</v>
      </c>
    </row>
    <row r="331" s="2" customFormat="1">
      <c r="A331" s="38"/>
      <c r="B331" s="39"/>
      <c r="C331" s="40"/>
      <c r="D331" s="232" t="s">
        <v>253</v>
      </c>
      <c r="E331" s="40"/>
      <c r="F331" s="233" t="s">
        <v>7270</v>
      </c>
      <c r="G331" s="40"/>
      <c r="H331" s="40"/>
      <c r="I331" s="234"/>
      <c r="J331" s="40"/>
      <c r="K331" s="40"/>
      <c r="L331" s="44"/>
      <c r="M331" s="235"/>
      <c r="N331" s="236"/>
      <c r="O331" s="91"/>
      <c r="P331" s="91"/>
      <c r="Q331" s="91"/>
      <c r="R331" s="91"/>
      <c r="S331" s="91"/>
      <c r="T331" s="92"/>
      <c r="U331" s="38"/>
      <c r="V331" s="38"/>
      <c r="W331" s="38"/>
      <c r="X331" s="38"/>
      <c r="Y331" s="38"/>
      <c r="Z331" s="38"/>
      <c r="AA331" s="38"/>
      <c r="AB331" s="38"/>
      <c r="AC331" s="38"/>
      <c r="AD331" s="38"/>
      <c r="AE331" s="38"/>
      <c r="AT331" s="17" t="s">
        <v>253</v>
      </c>
      <c r="AU331" s="17" t="s">
        <v>85</v>
      </c>
    </row>
    <row r="332" s="2" customFormat="1" ht="16.5" customHeight="1">
      <c r="A332" s="38"/>
      <c r="B332" s="39"/>
      <c r="C332" s="219" t="s">
        <v>809</v>
      </c>
      <c r="D332" s="219" t="s">
        <v>248</v>
      </c>
      <c r="E332" s="220" t="s">
        <v>7271</v>
      </c>
      <c r="F332" s="221" t="s">
        <v>7272</v>
      </c>
      <c r="G332" s="222" t="s">
        <v>398</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812</v>
      </c>
    </row>
    <row r="333" s="2" customFormat="1">
      <c r="A333" s="38"/>
      <c r="B333" s="39"/>
      <c r="C333" s="40"/>
      <c r="D333" s="232" t="s">
        <v>253</v>
      </c>
      <c r="E333" s="40"/>
      <c r="F333" s="233" t="s">
        <v>7273</v>
      </c>
      <c r="G333" s="40"/>
      <c r="H333" s="40"/>
      <c r="I333" s="234"/>
      <c r="J333" s="40"/>
      <c r="K333" s="40"/>
      <c r="L333" s="44"/>
      <c r="M333" s="235"/>
      <c r="N333" s="236"/>
      <c r="O333" s="91"/>
      <c r="P333" s="91"/>
      <c r="Q333" s="91"/>
      <c r="R333" s="91"/>
      <c r="S333" s="91"/>
      <c r="T333" s="92"/>
      <c r="U333" s="38"/>
      <c r="V333" s="38"/>
      <c r="W333" s="38"/>
      <c r="X333" s="38"/>
      <c r="Y333" s="38"/>
      <c r="Z333" s="38"/>
      <c r="AA333" s="38"/>
      <c r="AB333" s="38"/>
      <c r="AC333" s="38"/>
      <c r="AD333" s="38"/>
      <c r="AE333" s="38"/>
      <c r="AT333" s="17" t="s">
        <v>253</v>
      </c>
      <c r="AU333" s="17" t="s">
        <v>85</v>
      </c>
    </row>
    <row r="334" s="13" customFormat="1">
      <c r="A334" s="13"/>
      <c r="B334" s="252"/>
      <c r="C334" s="253"/>
      <c r="D334" s="232" t="s">
        <v>337</v>
      </c>
      <c r="E334" s="254" t="s">
        <v>1</v>
      </c>
      <c r="F334" s="255" t="s">
        <v>7274</v>
      </c>
      <c r="G334" s="253"/>
      <c r="H334" s="256">
        <v>6</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6</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16.5" customHeight="1">
      <c r="A336" s="38"/>
      <c r="B336" s="39"/>
      <c r="C336" s="219" t="s">
        <v>566</v>
      </c>
      <c r="D336" s="219" t="s">
        <v>248</v>
      </c>
      <c r="E336" s="220" t="s">
        <v>7275</v>
      </c>
      <c r="F336" s="221" t="s">
        <v>7276</v>
      </c>
      <c r="G336" s="222" t="s">
        <v>398</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347</v>
      </c>
    </row>
    <row r="337" s="2" customFormat="1">
      <c r="A337" s="38"/>
      <c r="B337" s="39"/>
      <c r="C337" s="40"/>
      <c r="D337" s="232" t="s">
        <v>253</v>
      </c>
      <c r="E337" s="40"/>
      <c r="F337" s="233" t="s">
        <v>7277</v>
      </c>
      <c r="G337" s="40"/>
      <c r="H337" s="40"/>
      <c r="I337" s="234"/>
      <c r="J337" s="40"/>
      <c r="K337" s="40"/>
      <c r="L337" s="44"/>
      <c r="M337" s="235"/>
      <c r="N337" s="236"/>
      <c r="O337" s="91"/>
      <c r="P337" s="91"/>
      <c r="Q337" s="91"/>
      <c r="R337" s="91"/>
      <c r="S337" s="91"/>
      <c r="T337" s="92"/>
      <c r="U337" s="38"/>
      <c r="V337" s="38"/>
      <c r="W337" s="38"/>
      <c r="X337" s="38"/>
      <c r="Y337" s="38"/>
      <c r="Z337" s="38"/>
      <c r="AA337" s="38"/>
      <c r="AB337" s="38"/>
      <c r="AC337" s="38"/>
      <c r="AD337" s="38"/>
      <c r="AE337" s="38"/>
      <c r="AT337" s="17" t="s">
        <v>253</v>
      </c>
      <c r="AU337" s="17" t="s">
        <v>85</v>
      </c>
    </row>
    <row r="338" s="2" customFormat="1" ht="24.15" customHeight="1">
      <c r="A338" s="38"/>
      <c r="B338" s="39"/>
      <c r="C338" s="219" t="s">
        <v>824</v>
      </c>
      <c r="D338" s="219" t="s">
        <v>248</v>
      </c>
      <c r="E338" s="220" t="s">
        <v>5704</v>
      </c>
      <c r="F338" s="221" t="s">
        <v>7278</v>
      </c>
      <c r="G338" s="222" t="s">
        <v>398</v>
      </c>
      <c r="H338" s="223">
        <v>2</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355</v>
      </c>
    </row>
    <row r="339" s="2" customFormat="1">
      <c r="A339" s="38"/>
      <c r="B339" s="39"/>
      <c r="C339" s="40"/>
      <c r="D339" s="232" t="s">
        <v>253</v>
      </c>
      <c r="E339" s="40"/>
      <c r="F339" s="233" t="s">
        <v>7279</v>
      </c>
      <c r="G339" s="40"/>
      <c r="H339" s="40"/>
      <c r="I339" s="234"/>
      <c r="J339" s="40"/>
      <c r="K339" s="40"/>
      <c r="L339" s="44"/>
      <c r="M339" s="235"/>
      <c r="N339" s="236"/>
      <c r="O339" s="91"/>
      <c r="P339" s="91"/>
      <c r="Q339" s="91"/>
      <c r="R339" s="91"/>
      <c r="S339" s="91"/>
      <c r="T339" s="92"/>
      <c r="U339" s="38"/>
      <c r="V339" s="38"/>
      <c r="W339" s="38"/>
      <c r="X339" s="38"/>
      <c r="Y339" s="38"/>
      <c r="Z339" s="38"/>
      <c r="AA339" s="38"/>
      <c r="AB339" s="38"/>
      <c r="AC339" s="38"/>
      <c r="AD339" s="38"/>
      <c r="AE339" s="38"/>
      <c r="AT339" s="17" t="s">
        <v>253</v>
      </c>
      <c r="AU339" s="17" t="s">
        <v>85</v>
      </c>
    </row>
    <row r="340" s="2" customFormat="1" ht="24.15" customHeight="1">
      <c r="A340" s="38"/>
      <c r="B340" s="39"/>
      <c r="C340" s="219" t="s">
        <v>575</v>
      </c>
      <c r="D340" s="219" t="s">
        <v>248</v>
      </c>
      <c r="E340" s="220" t="s">
        <v>5675</v>
      </c>
      <c r="F340" s="221" t="s">
        <v>7280</v>
      </c>
      <c r="G340" s="222" t="s">
        <v>398</v>
      </c>
      <c r="H340" s="223">
        <v>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831</v>
      </c>
    </row>
    <row r="341" s="2" customFormat="1">
      <c r="A341" s="38"/>
      <c r="B341" s="39"/>
      <c r="C341" s="40"/>
      <c r="D341" s="232" t="s">
        <v>253</v>
      </c>
      <c r="E341" s="40"/>
      <c r="F341" s="233" t="s">
        <v>7281</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2" customFormat="1" ht="16.5" customHeight="1">
      <c r="A342" s="38"/>
      <c r="B342" s="39"/>
      <c r="C342" s="219" t="s">
        <v>834</v>
      </c>
      <c r="D342" s="219" t="s">
        <v>248</v>
      </c>
      <c r="E342" s="220" t="s">
        <v>7282</v>
      </c>
      <c r="F342" s="221" t="s">
        <v>7283</v>
      </c>
      <c r="G342" s="222" t="s">
        <v>398</v>
      </c>
      <c r="H342" s="223">
        <v>2</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837</v>
      </c>
    </row>
    <row r="343" s="2" customFormat="1">
      <c r="A343" s="38"/>
      <c r="B343" s="39"/>
      <c r="C343" s="40"/>
      <c r="D343" s="232" t="s">
        <v>253</v>
      </c>
      <c r="E343" s="40"/>
      <c r="F343" s="233" t="s">
        <v>7284</v>
      </c>
      <c r="G343" s="40"/>
      <c r="H343" s="40"/>
      <c r="I343" s="234"/>
      <c r="J343" s="40"/>
      <c r="K343" s="40"/>
      <c r="L343" s="44"/>
      <c r="M343" s="235"/>
      <c r="N343" s="236"/>
      <c r="O343" s="91"/>
      <c r="P343" s="91"/>
      <c r="Q343" s="91"/>
      <c r="R343" s="91"/>
      <c r="S343" s="91"/>
      <c r="T343" s="92"/>
      <c r="U343" s="38"/>
      <c r="V343" s="38"/>
      <c r="W343" s="38"/>
      <c r="X343" s="38"/>
      <c r="Y343" s="38"/>
      <c r="Z343" s="38"/>
      <c r="AA343" s="38"/>
      <c r="AB343" s="38"/>
      <c r="AC343" s="38"/>
      <c r="AD343" s="38"/>
      <c r="AE343" s="38"/>
      <c r="AT343" s="17" t="s">
        <v>253</v>
      </c>
      <c r="AU343" s="17" t="s">
        <v>85</v>
      </c>
    </row>
    <row r="344" s="11" customFormat="1" ht="25.92" customHeight="1">
      <c r="A344" s="11"/>
      <c r="B344" s="205"/>
      <c r="C344" s="206"/>
      <c r="D344" s="207" t="s">
        <v>76</v>
      </c>
      <c r="E344" s="208" t="s">
        <v>299</v>
      </c>
      <c r="F344" s="208" t="s">
        <v>7285</v>
      </c>
      <c r="G344" s="206"/>
      <c r="H344" s="206"/>
      <c r="I344" s="209"/>
      <c r="J344" s="210">
        <f>BK344</f>
        <v>0</v>
      </c>
      <c r="K344" s="206"/>
      <c r="L344" s="211"/>
      <c r="M344" s="212"/>
      <c r="N344" s="213"/>
      <c r="O344" s="213"/>
      <c r="P344" s="214">
        <f>SUM(P345:P417)</f>
        <v>0</v>
      </c>
      <c r="Q344" s="213"/>
      <c r="R344" s="214">
        <f>SUM(R345:R417)</f>
        <v>0</v>
      </c>
      <c r="S344" s="213"/>
      <c r="T344" s="215">
        <f>SUM(T345:T417)</f>
        <v>0</v>
      </c>
      <c r="U344" s="11"/>
      <c r="V344" s="11"/>
      <c r="W344" s="11"/>
      <c r="X344" s="11"/>
      <c r="Y344" s="11"/>
      <c r="Z344" s="11"/>
      <c r="AA344" s="11"/>
      <c r="AB344" s="11"/>
      <c r="AC344" s="11"/>
      <c r="AD344" s="11"/>
      <c r="AE344" s="11"/>
      <c r="AR344" s="216" t="s">
        <v>85</v>
      </c>
      <c r="AT344" s="217" t="s">
        <v>76</v>
      </c>
      <c r="AU344" s="217" t="s">
        <v>77</v>
      </c>
      <c r="AY344" s="216" t="s">
        <v>247</v>
      </c>
      <c r="BK344" s="218">
        <f>SUM(BK345:BK417)</f>
        <v>0</v>
      </c>
    </row>
    <row r="345" s="2" customFormat="1" ht="24.15" customHeight="1">
      <c r="A345" s="38"/>
      <c r="B345" s="39"/>
      <c r="C345" s="219" t="s">
        <v>582</v>
      </c>
      <c r="D345" s="219" t="s">
        <v>248</v>
      </c>
      <c r="E345" s="220" t="s">
        <v>7286</v>
      </c>
      <c r="F345" s="221" t="s">
        <v>7287</v>
      </c>
      <c r="G345" s="222" t="s">
        <v>398</v>
      </c>
      <c r="H345" s="223">
        <v>1</v>
      </c>
      <c r="I345" s="224"/>
      <c r="J345" s="225">
        <f>ROUND(I345*H345,2)</f>
        <v>0</v>
      </c>
      <c r="K345" s="221" t="s">
        <v>7073</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840</v>
      </c>
    </row>
    <row r="346" s="2" customFormat="1">
      <c r="A346" s="38"/>
      <c r="B346" s="39"/>
      <c r="C346" s="40"/>
      <c r="D346" s="232" t="s">
        <v>253</v>
      </c>
      <c r="E346" s="40"/>
      <c r="F346" s="233" t="s">
        <v>7288</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12" customFormat="1">
      <c r="A347" s="12"/>
      <c r="B347" s="242"/>
      <c r="C347" s="243"/>
      <c r="D347" s="232" t="s">
        <v>337</v>
      </c>
      <c r="E347" s="244" t="s">
        <v>1</v>
      </c>
      <c r="F347" s="245" t="s">
        <v>7289</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85</v>
      </c>
      <c r="G348" s="253"/>
      <c r="H348" s="256">
        <v>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4" customFormat="1">
      <c r="A349" s="14"/>
      <c r="B349" s="263"/>
      <c r="C349" s="264"/>
      <c r="D349" s="232" t="s">
        <v>337</v>
      </c>
      <c r="E349" s="265" t="s">
        <v>1</v>
      </c>
      <c r="F349" s="266" t="s">
        <v>340</v>
      </c>
      <c r="G349" s="264"/>
      <c r="H349" s="267">
        <v>1</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337</v>
      </c>
      <c r="AU349" s="273" t="s">
        <v>85</v>
      </c>
      <c r="AV349" s="14" t="s">
        <v>258</v>
      </c>
      <c r="AW349" s="14" t="s">
        <v>33</v>
      </c>
      <c r="AX349" s="14" t="s">
        <v>85</v>
      </c>
      <c r="AY349" s="273" t="s">
        <v>247</v>
      </c>
    </row>
    <row r="350" s="2" customFormat="1" ht="21.75" customHeight="1">
      <c r="A350" s="38"/>
      <c r="B350" s="39"/>
      <c r="C350" s="219" t="s">
        <v>843</v>
      </c>
      <c r="D350" s="219" t="s">
        <v>248</v>
      </c>
      <c r="E350" s="220" t="s">
        <v>7290</v>
      </c>
      <c r="F350" s="221" t="s">
        <v>7291</v>
      </c>
      <c r="G350" s="222" t="s">
        <v>398</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846</v>
      </c>
    </row>
    <row r="351" s="2" customFormat="1">
      <c r="A351" s="38"/>
      <c r="B351" s="39"/>
      <c r="C351" s="40"/>
      <c r="D351" s="232" t="s">
        <v>253</v>
      </c>
      <c r="E351" s="40"/>
      <c r="F351" s="233" t="s">
        <v>7292</v>
      </c>
      <c r="G351" s="40"/>
      <c r="H351" s="40"/>
      <c r="I351" s="234"/>
      <c r="J351" s="40"/>
      <c r="K351" s="40"/>
      <c r="L351" s="44"/>
      <c r="M351" s="235"/>
      <c r="N351" s="236"/>
      <c r="O351" s="91"/>
      <c r="P351" s="91"/>
      <c r="Q351" s="91"/>
      <c r="R351" s="91"/>
      <c r="S351" s="91"/>
      <c r="T351" s="92"/>
      <c r="U351" s="38"/>
      <c r="V351" s="38"/>
      <c r="W351" s="38"/>
      <c r="X351" s="38"/>
      <c r="Y351" s="38"/>
      <c r="Z351" s="38"/>
      <c r="AA351" s="38"/>
      <c r="AB351" s="38"/>
      <c r="AC351" s="38"/>
      <c r="AD351" s="38"/>
      <c r="AE351" s="38"/>
      <c r="AT351" s="17" t="s">
        <v>253</v>
      </c>
      <c r="AU351" s="17" t="s">
        <v>85</v>
      </c>
    </row>
    <row r="352" s="12" customFormat="1">
      <c r="A352" s="12"/>
      <c r="B352" s="242"/>
      <c r="C352" s="243"/>
      <c r="D352" s="232" t="s">
        <v>337</v>
      </c>
      <c r="E352" s="244" t="s">
        <v>1</v>
      </c>
      <c r="F352" s="245" t="s">
        <v>7293</v>
      </c>
      <c r="G352" s="243"/>
      <c r="H352" s="244" t="s">
        <v>1</v>
      </c>
      <c r="I352" s="246"/>
      <c r="J352" s="243"/>
      <c r="K352" s="243"/>
      <c r="L352" s="247"/>
      <c r="M352" s="248"/>
      <c r="N352" s="249"/>
      <c r="O352" s="249"/>
      <c r="P352" s="249"/>
      <c r="Q352" s="249"/>
      <c r="R352" s="249"/>
      <c r="S352" s="249"/>
      <c r="T352" s="250"/>
      <c r="U352" s="12"/>
      <c r="V352" s="12"/>
      <c r="W352" s="12"/>
      <c r="X352" s="12"/>
      <c r="Y352" s="12"/>
      <c r="Z352" s="12"/>
      <c r="AA352" s="12"/>
      <c r="AB352" s="12"/>
      <c r="AC352" s="12"/>
      <c r="AD352" s="12"/>
      <c r="AE352" s="12"/>
      <c r="AT352" s="251" t="s">
        <v>337</v>
      </c>
      <c r="AU352" s="251" t="s">
        <v>85</v>
      </c>
      <c r="AV352" s="12" t="s">
        <v>85</v>
      </c>
      <c r="AW352" s="12" t="s">
        <v>33</v>
      </c>
      <c r="AX352" s="12" t="s">
        <v>77</v>
      </c>
      <c r="AY352" s="251" t="s">
        <v>247</v>
      </c>
    </row>
    <row r="353" s="13" customFormat="1">
      <c r="A353" s="13"/>
      <c r="B353" s="252"/>
      <c r="C353" s="253"/>
      <c r="D353" s="232" t="s">
        <v>337</v>
      </c>
      <c r="E353" s="254" t="s">
        <v>1</v>
      </c>
      <c r="F353" s="255" t="s">
        <v>85</v>
      </c>
      <c r="G353" s="253"/>
      <c r="H353" s="256">
        <v>1</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337</v>
      </c>
      <c r="AU353" s="262" t="s">
        <v>85</v>
      </c>
      <c r="AV353" s="13" t="s">
        <v>87</v>
      </c>
      <c r="AW353" s="13" t="s">
        <v>33</v>
      </c>
      <c r="AX353" s="13" t="s">
        <v>77</v>
      </c>
      <c r="AY353" s="262" t="s">
        <v>247</v>
      </c>
    </row>
    <row r="354" s="14" customFormat="1">
      <c r="A354" s="14"/>
      <c r="B354" s="263"/>
      <c r="C354" s="264"/>
      <c r="D354" s="232" t="s">
        <v>337</v>
      </c>
      <c r="E354" s="265" t="s">
        <v>1</v>
      </c>
      <c r="F354" s="266" t="s">
        <v>340</v>
      </c>
      <c r="G354" s="264"/>
      <c r="H354" s="267">
        <v>1</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337</v>
      </c>
      <c r="AU354" s="273" t="s">
        <v>85</v>
      </c>
      <c r="AV354" s="14" t="s">
        <v>258</v>
      </c>
      <c r="AW354" s="14" t="s">
        <v>33</v>
      </c>
      <c r="AX354" s="14" t="s">
        <v>85</v>
      </c>
      <c r="AY354" s="273" t="s">
        <v>247</v>
      </c>
    </row>
    <row r="355" s="2" customFormat="1" ht="24.15" customHeight="1">
      <c r="A355" s="38"/>
      <c r="B355" s="39"/>
      <c r="C355" s="219" t="s">
        <v>592</v>
      </c>
      <c r="D355" s="219" t="s">
        <v>248</v>
      </c>
      <c r="E355" s="220" t="s">
        <v>7294</v>
      </c>
      <c r="F355" s="221" t="s">
        <v>7295</v>
      </c>
      <c r="G355" s="222" t="s">
        <v>398</v>
      </c>
      <c r="H355" s="223">
        <v>1</v>
      </c>
      <c r="I355" s="224"/>
      <c r="J355" s="225">
        <f>ROUND(I355*H355,2)</f>
        <v>0</v>
      </c>
      <c r="K355" s="221" t="s">
        <v>7073</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850</v>
      </c>
    </row>
    <row r="356" s="2" customFormat="1">
      <c r="A356" s="38"/>
      <c r="B356" s="39"/>
      <c r="C356" s="40"/>
      <c r="D356" s="232" t="s">
        <v>253</v>
      </c>
      <c r="E356" s="40"/>
      <c r="F356" s="233" t="s">
        <v>7296</v>
      </c>
      <c r="G356" s="40"/>
      <c r="H356" s="40"/>
      <c r="I356" s="234"/>
      <c r="J356" s="40"/>
      <c r="K356" s="40"/>
      <c r="L356" s="44"/>
      <c r="M356" s="235"/>
      <c r="N356" s="236"/>
      <c r="O356" s="91"/>
      <c r="P356" s="91"/>
      <c r="Q356" s="91"/>
      <c r="R356" s="91"/>
      <c r="S356" s="91"/>
      <c r="T356" s="92"/>
      <c r="U356" s="38"/>
      <c r="V356" s="38"/>
      <c r="W356" s="38"/>
      <c r="X356" s="38"/>
      <c r="Y356" s="38"/>
      <c r="Z356" s="38"/>
      <c r="AA356" s="38"/>
      <c r="AB356" s="38"/>
      <c r="AC356" s="38"/>
      <c r="AD356" s="38"/>
      <c r="AE356" s="38"/>
      <c r="AT356" s="17" t="s">
        <v>253</v>
      </c>
      <c r="AU356" s="17" t="s">
        <v>85</v>
      </c>
    </row>
    <row r="357" s="2" customFormat="1" ht="21.75" customHeight="1">
      <c r="A357" s="38"/>
      <c r="B357" s="39"/>
      <c r="C357" s="219" t="s">
        <v>852</v>
      </c>
      <c r="D357" s="219" t="s">
        <v>248</v>
      </c>
      <c r="E357" s="220" t="s">
        <v>7297</v>
      </c>
      <c r="F357" s="221" t="s">
        <v>7298</v>
      </c>
      <c r="G357" s="222" t="s">
        <v>398</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855</v>
      </c>
    </row>
    <row r="358" s="2" customFormat="1">
      <c r="A358" s="38"/>
      <c r="B358" s="39"/>
      <c r="C358" s="40"/>
      <c r="D358" s="232" t="s">
        <v>253</v>
      </c>
      <c r="E358" s="40"/>
      <c r="F358" s="233" t="s">
        <v>7299</v>
      </c>
      <c r="G358" s="40"/>
      <c r="H358" s="40"/>
      <c r="I358" s="234"/>
      <c r="J358" s="40"/>
      <c r="K358" s="40"/>
      <c r="L358" s="44"/>
      <c r="M358" s="235"/>
      <c r="N358" s="236"/>
      <c r="O358" s="91"/>
      <c r="P358" s="91"/>
      <c r="Q358" s="91"/>
      <c r="R358" s="91"/>
      <c r="S358" s="91"/>
      <c r="T358" s="92"/>
      <c r="U358" s="38"/>
      <c r="V358" s="38"/>
      <c r="W358" s="38"/>
      <c r="X358" s="38"/>
      <c r="Y358" s="38"/>
      <c r="Z358" s="38"/>
      <c r="AA358" s="38"/>
      <c r="AB358" s="38"/>
      <c r="AC358" s="38"/>
      <c r="AD358" s="38"/>
      <c r="AE358" s="38"/>
      <c r="AT358" s="17" t="s">
        <v>253</v>
      </c>
      <c r="AU358" s="17" t="s">
        <v>85</v>
      </c>
    </row>
    <row r="359" s="2" customFormat="1" ht="16.5" customHeight="1">
      <c r="A359" s="38"/>
      <c r="B359" s="39"/>
      <c r="C359" s="219" t="s">
        <v>599</v>
      </c>
      <c r="D359" s="219" t="s">
        <v>248</v>
      </c>
      <c r="E359" s="220" t="s">
        <v>7300</v>
      </c>
      <c r="F359" s="221" t="s">
        <v>7301</v>
      </c>
      <c r="G359" s="222" t="s">
        <v>398</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858</v>
      </c>
    </row>
    <row r="360" s="2" customFormat="1">
      <c r="A360" s="38"/>
      <c r="B360" s="39"/>
      <c r="C360" s="40"/>
      <c r="D360" s="232" t="s">
        <v>253</v>
      </c>
      <c r="E360" s="40"/>
      <c r="F360" s="233" t="s">
        <v>7302</v>
      </c>
      <c r="G360" s="40"/>
      <c r="H360" s="40"/>
      <c r="I360" s="234"/>
      <c r="J360" s="40"/>
      <c r="K360" s="40"/>
      <c r="L360" s="44"/>
      <c r="M360" s="235"/>
      <c r="N360" s="236"/>
      <c r="O360" s="91"/>
      <c r="P360" s="91"/>
      <c r="Q360" s="91"/>
      <c r="R360" s="91"/>
      <c r="S360" s="91"/>
      <c r="T360" s="92"/>
      <c r="U360" s="38"/>
      <c r="V360" s="38"/>
      <c r="W360" s="38"/>
      <c r="X360" s="38"/>
      <c r="Y360" s="38"/>
      <c r="Z360" s="38"/>
      <c r="AA360" s="38"/>
      <c r="AB360" s="38"/>
      <c r="AC360" s="38"/>
      <c r="AD360" s="38"/>
      <c r="AE360" s="38"/>
      <c r="AT360" s="17" t="s">
        <v>253</v>
      </c>
      <c r="AU360" s="17" t="s">
        <v>85</v>
      </c>
    </row>
    <row r="361" s="2" customFormat="1" ht="21.75" customHeight="1">
      <c r="A361" s="38"/>
      <c r="B361" s="39"/>
      <c r="C361" s="219" t="s">
        <v>861</v>
      </c>
      <c r="D361" s="219" t="s">
        <v>248</v>
      </c>
      <c r="E361" s="220" t="s">
        <v>7303</v>
      </c>
      <c r="F361" s="221" t="s">
        <v>7304</v>
      </c>
      <c r="G361" s="222" t="s">
        <v>398</v>
      </c>
      <c r="H361" s="223">
        <v>2</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864</v>
      </c>
    </row>
    <row r="362" s="2" customFormat="1">
      <c r="A362" s="38"/>
      <c r="B362" s="39"/>
      <c r="C362" s="40"/>
      <c r="D362" s="232" t="s">
        <v>253</v>
      </c>
      <c r="E362" s="40"/>
      <c r="F362" s="233" t="s">
        <v>7305</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2" customFormat="1" ht="16.5" customHeight="1">
      <c r="A363" s="38"/>
      <c r="B363" s="39"/>
      <c r="C363" s="219" t="s">
        <v>606</v>
      </c>
      <c r="D363" s="219" t="s">
        <v>248</v>
      </c>
      <c r="E363" s="220" t="s">
        <v>7306</v>
      </c>
      <c r="F363" s="221" t="s">
        <v>7307</v>
      </c>
      <c r="G363" s="222" t="s">
        <v>398</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871</v>
      </c>
    </row>
    <row r="364" s="2" customFormat="1">
      <c r="A364" s="38"/>
      <c r="B364" s="39"/>
      <c r="C364" s="40"/>
      <c r="D364" s="232" t="s">
        <v>253</v>
      </c>
      <c r="E364" s="40"/>
      <c r="F364" s="233" t="s">
        <v>7308</v>
      </c>
      <c r="G364" s="40"/>
      <c r="H364" s="40"/>
      <c r="I364" s="234"/>
      <c r="J364" s="40"/>
      <c r="K364" s="40"/>
      <c r="L364" s="44"/>
      <c r="M364" s="235"/>
      <c r="N364" s="236"/>
      <c r="O364" s="91"/>
      <c r="P364" s="91"/>
      <c r="Q364" s="91"/>
      <c r="R364" s="91"/>
      <c r="S364" s="91"/>
      <c r="T364" s="92"/>
      <c r="U364" s="38"/>
      <c r="V364" s="38"/>
      <c r="W364" s="38"/>
      <c r="X364" s="38"/>
      <c r="Y364" s="38"/>
      <c r="Z364" s="38"/>
      <c r="AA364" s="38"/>
      <c r="AB364" s="38"/>
      <c r="AC364" s="38"/>
      <c r="AD364" s="38"/>
      <c r="AE364" s="38"/>
      <c r="AT364" s="17" t="s">
        <v>253</v>
      </c>
      <c r="AU364" s="17" t="s">
        <v>85</v>
      </c>
    </row>
    <row r="365" s="2" customFormat="1" ht="24.15" customHeight="1">
      <c r="A365" s="38"/>
      <c r="B365" s="39"/>
      <c r="C365" s="219" t="s">
        <v>881</v>
      </c>
      <c r="D365" s="219" t="s">
        <v>248</v>
      </c>
      <c r="E365" s="220" t="s">
        <v>7309</v>
      </c>
      <c r="F365" s="221" t="s">
        <v>7310</v>
      </c>
      <c r="G365" s="222" t="s">
        <v>267</v>
      </c>
      <c r="H365" s="223">
        <v>2</v>
      </c>
      <c r="I365" s="224"/>
      <c r="J365" s="225">
        <f>ROUND(I365*H365,2)</f>
        <v>0</v>
      </c>
      <c r="K365" s="221" t="s">
        <v>7073</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884</v>
      </c>
    </row>
    <row r="366" s="2" customFormat="1">
      <c r="A366" s="38"/>
      <c r="B366" s="39"/>
      <c r="C366" s="40"/>
      <c r="D366" s="232" t="s">
        <v>253</v>
      </c>
      <c r="E366" s="40"/>
      <c r="F366" s="233" t="s">
        <v>7311</v>
      </c>
      <c r="G366" s="40"/>
      <c r="H366" s="40"/>
      <c r="I366" s="234"/>
      <c r="J366" s="40"/>
      <c r="K366" s="40"/>
      <c r="L366" s="44"/>
      <c r="M366" s="235"/>
      <c r="N366" s="236"/>
      <c r="O366" s="91"/>
      <c r="P366" s="91"/>
      <c r="Q366" s="91"/>
      <c r="R366" s="91"/>
      <c r="S366" s="91"/>
      <c r="T366" s="92"/>
      <c r="U366" s="38"/>
      <c r="V366" s="38"/>
      <c r="W366" s="38"/>
      <c r="X366" s="38"/>
      <c r="Y366" s="38"/>
      <c r="Z366" s="38"/>
      <c r="AA366" s="38"/>
      <c r="AB366" s="38"/>
      <c r="AC366" s="38"/>
      <c r="AD366" s="38"/>
      <c r="AE366" s="38"/>
      <c r="AT366" s="17" t="s">
        <v>253</v>
      </c>
      <c r="AU366" s="17" t="s">
        <v>85</v>
      </c>
    </row>
    <row r="367" s="13" customFormat="1">
      <c r="A367" s="13"/>
      <c r="B367" s="252"/>
      <c r="C367" s="253"/>
      <c r="D367" s="232" t="s">
        <v>337</v>
      </c>
      <c r="E367" s="254" t="s">
        <v>1</v>
      </c>
      <c r="F367" s="255" t="s">
        <v>7312</v>
      </c>
      <c r="G367" s="253"/>
      <c r="H367" s="256">
        <v>2</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7313</v>
      </c>
      <c r="G368" s="264"/>
      <c r="H368" s="267">
        <v>2</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33" customHeight="1">
      <c r="A369" s="38"/>
      <c r="B369" s="39"/>
      <c r="C369" s="219" t="s">
        <v>612</v>
      </c>
      <c r="D369" s="219" t="s">
        <v>248</v>
      </c>
      <c r="E369" s="220" t="s">
        <v>7314</v>
      </c>
      <c r="F369" s="221" t="s">
        <v>7315</v>
      </c>
      <c r="G369" s="222" t="s">
        <v>681</v>
      </c>
      <c r="H369" s="223">
        <v>237</v>
      </c>
      <c r="I369" s="224"/>
      <c r="J369" s="225">
        <f>ROUND(I369*H369,2)</f>
        <v>0</v>
      </c>
      <c r="K369" s="221" t="s">
        <v>7073</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890</v>
      </c>
    </row>
    <row r="370" s="2" customFormat="1">
      <c r="A370" s="38"/>
      <c r="B370" s="39"/>
      <c r="C370" s="40"/>
      <c r="D370" s="232" t="s">
        <v>253</v>
      </c>
      <c r="E370" s="40"/>
      <c r="F370" s="233" t="s">
        <v>7316</v>
      </c>
      <c r="G370" s="40"/>
      <c r="H370" s="40"/>
      <c r="I370" s="234"/>
      <c r="J370" s="40"/>
      <c r="K370" s="40"/>
      <c r="L370" s="44"/>
      <c r="M370" s="235"/>
      <c r="N370" s="236"/>
      <c r="O370" s="91"/>
      <c r="P370" s="91"/>
      <c r="Q370" s="91"/>
      <c r="R370" s="91"/>
      <c r="S370" s="91"/>
      <c r="T370" s="92"/>
      <c r="U370" s="38"/>
      <c r="V370" s="38"/>
      <c r="W370" s="38"/>
      <c r="X370" s="38"/>
      <c r="Y370" s="38"/>
      <c r="Z370" s="38"/>
      <c r="AA370" s="38"/>
      <c r="AB370" s="38"/>
      <c r="AC370" s="38"/>
      <c r="AD370" s="38"/>
      <c r="AE370" s="38"/>
      <c r="AT370" s="17" t="s">
        <v>253</v>
      </c>
      <c r="AU370" s="17" t="s">
        <v>85</v>
      </c>
    </row>
    <row r="371" s="12" customFormat="1">
      <c r="A371" s="12"/>
      <c r="B371" s="242"/>
      <c r="C371" s="243"/>
      <c r="D371" s="232" t="s">
        <v>337</v>
      </c>
      <c r="E371" s="244" t="s">
        <v>1</v>
      </c>
      <c r="F371" s="245" t="s">
        <v>7317</v>
      </c>
      <c r="G371" s="243"/>
      <c r="H371" s="244" t="s">
        <v>1</v>
      </c>
      <c r="I371" s="246"/>
      <c r="J371" s="243"/>
      <c r="K371" s="243"/>
      <c r="L371" s="247"/>
      <c r="M371" s="248"/>
      <c r="N371" s="249"/>
      <c r="O371" s="249"/>
      <c r="P371" s="249"/>
      <c r="Q371" s="249"/>
      <c r="R371" s="249"/>
      <c r="S371" s="249"/>
      <c r="T371" s="250"/>
      <c r="U371" s="12"/>
      <c r="V371" s="12"/>
      <c r="W371" s="12"/>
      <c r="X371" s="12"/>
      <c r="Y371" s="12"/>
      <c r="Z371" s="12"/>
      <c r="AA371" s="12"/>
      <c r="AB371" s="12"/>
      <c r="AC371" s="12"/>
      <c r="AD371" s="12"/>
      <c r="AE371" s="12"/>
      <c r="AT371" s="251" t="s">
        <v>337</v>
      </c>
      <c r="AU371" s="251" t="s">
        <v>85</v>
      </c>
      <c r="AV371" s="12" t="s">
        <v>85</v>
      </c>
      <c r="AW371" s="12" t="s">
        <v>33</v>
      </c>
      <c r="AX371" s="12" t="s">
        <v>77</v>
      </c>
      <c r="AY371" s="251" t="s">
        <v>247</v>
      </c>
    </row>
    <row r="372" s="13" customFormat="1">
      <c r="A372" s="13"/>
      <c r="B372" s="252"/>
      <c r="C372" s="253"/>
      <c r="D372" s="232" t="s">
        <v>337</v>
      </c>
      <c r="E372" s="254" t="s">
        <v>1</v>
      </c>
      <c r="F372" s="255" t="s">
        <v>7318</v>
      </c>
      <c r="G372" s="253"/>
      <c r="H372" s="256">
        <v>11</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7319</v>
      </c>
      <c r="G373" s="253"/>
      <c r="H373" s="256">
        <v>141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7320</v>
      </c>
      <c r="G374" s="253"/>
      <c r="H374" s="256">
        <v>83</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7321</v>
      </c>
      <c r="G375" s="253"/>
      <c r="H375" s="256">
        <v>2</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4" customFormat="1">
      <c r="A376" s="14"/>
      <c r="B376" s="263"/>
      <c r="C376" s="264"/>
      <c r="D376" s="232" t="s">
        <v>337</v>
      </c>
      <c r="E376" s="265" t="s">
        <v>1</v>
      </c>
      <c r="F376" s="266" t="s">
        <v>340</v>
      </c>
      <c r="G376" s="264"/>
      <c r="H376" s="267">
        <v>237</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337</v>
      </c>
      <c r="AU376" s="273" t="s">
        <v>85</v>
      </c>
      <c r="AV376" s="14" t="s">
        <v>258</v>
      </c>
      <c r="AW376" s="14" t="s">
        <v>33</v>
      </c>
      <c r="AX376" s="14" t="s">
        <v>85</v>
      </c>
      <c r="AY376" s="273" t="s">
        <v>247</v>
      </c>
    </row>
    <row r="377" s="2" customFormat="1" ht="16.5" customHeight="1">
      <c r="A377" s="38"/>
      <c r="B377" s="39"/>
      <c r="C377" s="219" t="s">
        <v>661</v>
      </c>
      <c r="D377" s="219" t="s">
        <v>248</v>
      </c>
      <c r="E377" s="220" t="s">
        <v>7322</v>
      </c>
      <c r="F377" s="221" t="s">
        <v>7323</v>
      </c>
      <c r="G377" s="222" t="s">
        <v>398</v>
      </c>
      <c r="H377" s="223">
        <v>142.41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258</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258</v>
      </c>
      <c r="BM377" s="230" t="s">
        <v>902</v>
      </c>
    </row>
    <row r="378" s="2" customFormat="1">
      <c r="A378" s="38"/>
      <c r="B378" s="39"/>
      <c r="C378" s="40"/>
      <c r="D378" s="232" t="s">
        <v>253</v>
      </c>
      <c r="E378" s="40"/>
      <c r="F378" s="233" t="s">
        <v>7324</v>
      </c>
      <c r="G378" s="40"/>
      <c r="H378" s="40"/>
      <c r="I378" s="234"/>
      <c r="J378" s="40"/>
      <c r="K378" s="40"/>
      <c r="L378" s="44"/>
      <c r="M378" s="235"/>
      <c r="N378" s="236"/>
      <c r="O378" s="91"/>
      <c r="P378" s="91"/>
      <c r="Q378" s="91"/>
      <c r="R378" s="91"/>
      <c r="S378" s="91"/>
      <c r="T378" s="92"/>
      <c r="U378" s="38"/>
      <c r="V378" s="38"/>
      <c r="W378" s="38"/>
      <c r="X378" s="38"/>
      <c r="Y378" s="38"/>
      <c r="Z378" s="38"/>
      <c r="AA378" s="38"/>
      <c r="AB378" s="38"/>
      <c r="AC378" s="38"/>
      <c r="AD378" s="38"/>
      <c r="AE378" s="38"/>
      <c r="AT378" s="17" t="s">
        <v>253</v>
      </c>
      <c r="AU378" s="17" t="s">
        <v>85</v>
      </c>
    </row>
    <row r="379" s="13" customFormat="1">
      <c r="A379" s="13"/>
      <c r="B379" s="252"/>
      <c r="C379" s="253"/>
      <c r="D379" s="232" t="s">
        <v>337</v>
      </c>
      <c r="E379" s="254" t="s">
        <v>1</v>
      </c>
      <c r="F379" s="255" t="s">
        <v>7325</v>
      </c>
      <c r="G379" s="253"/>
      <c r="H379" s="256">
        <v>142.41</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4" customFormat="1">
      <c r="A380" s="14"/>
      <c r="B380" s="263"/>
      <c r="C380" s="264"/>
      <c r="D380" s="232" t="s">
        <v>337</v>
      </c>
      <c r="E380" s="265" t="s">
        <v>1</v>
      </c>
      <c r="F380" s="266" t="s">
        <v>340</v>
      </c>
      <c r="G380" s="264"/>
      <c r="H380" s="267">
        <v>142.41</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337</v>
      </c>
      <c r="AU380" s="273" t="s">
        <v>85</v>
      </c>
      <c r="AV380" s="14" t="s">
        <v>258</v>
      </c>
      <c r="AW380" s="14" t="s">
        <v>33</v>
      </c>
      <c r="AX380" s="14" t="s">
        <v>85</v>
      </c>
      <c r="AY380" s="273" t="s">
        <v>247</v>
      </c>
    </row>
    <row r="381" s="2" customFormat="1" ht="16.5" customHeight="1">
      <c r="A381" s="38"/>
      <c r="B381" s="39"/>
      <c r="C381" s="219" t="s">
        <v>619</v>
      </c>
      <c r="D381" s="219" t="s">
        <v>248</v>
      </c>
      <c r="E381" s="220" t="s">
        <v>7326</v>
      </c>
      <c r="F381" s="221" t="s">
        <v>7327</v>
      </c>
      <c r="G381" s="222" t="s">
        <v>398</v>
      </c>
      <c r="H381" s="223">
        <v>83.829999999999998</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258</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258</v>
      </c>
      <c r="BM381" s="230" t="s">
        <v>906</v>
      </c>
    </row>
    <row r="382" s="2" customFormat="1">
      <c r="A382" s="38"/>
      <c r="B382" s="39"/>
      <c r="C382" s="40"/>
      <c r="D382" s="232" t="s">
        <v>253</v>
      </c>
      <c r="E382" s="40"/>
      <c r="F382" s="233" t="s">
        <v>7328</v>
      </c>
      <c r="G382" s="40"/>
      <c r="H382" s="40"/>
      <c r="I382" s="234"/>
      <c r="J382" s="40"/>
      <c r="K382" s="40"/>
      <c r="L382" s="44"/>
      <c r="M382" s="235"/>
      <c r="N382" s="236"/>
      <c r="O382" s="91"/>
      <c r="P382" s="91"/>
      <c r="Q382" s="91"/>
      <c r="R382" s="91"/>
      <c r="S382" s="91"/>
      <c r="T382" s="92"/>
      <c r="U382" s="38"/>
      <c r="V382" s="38"/>
      <c r="W382" s="38"/>
      <c r="X382" s="38"/>
      <c r="Y382" s="38"/>
      <c r="Z382" s="38"/>
      <c r="AA382" s="38"/>
      <c r="AB382" s="38"/>
      <c r="AC382" s="38"/>
      <c r="AD382" s="38"/>
      <c r="AE382" s="38"/>
      <c r="AT382" s="17" t="s">
        <v>253</v>
      </c>
      <c r="AU382" s="17" t="s">
        <v>85</v>
      </c>
    </row>
    <row r="383" s="13" customFormat="1">
      <c r="A383" s="13"/>
      <c r="B383" s="252"/>
      <c r="C383" s="253"/>
      <c r="D383" s="232" t="s">
        <v>337</v>
      </c>
      <c r="E383" s="254" t="s">
        <v>1</v>
      </c>
      <c r="F383" s="255" t="s">
        <v>7329</v>
      </c>
      <c r="G383" s="253"/>
      <c r="H383" s="256">
        <v>83.829999999999998</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4" customFormat="1">
      <c r="A384" s="14"/>
      <c r="B384" s="263"/>
      <c r="C384" s="264"/>
      <c r="D384" s="232" t="s">
        <v>337</v>
      </c>
      <c r="E384" s="265" t="s">
        <v>1</v>
      </c>
      <c r="F384" s="266" t="s">
        <v>340</v>
      </c>
      <c r="G384" s="264"/>
      <c r="H384" s="267">
        <v>83.829999999999998</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337</v>
      </c>
      <c r="AU384" s="273" t="s">
        <v>85</v>
      </c>
      <c r="AV384" s="14" t="s">
        <v>258</v>
      </c>
      <c r="AW384" s="14" t="s">
        <v>33</v>
      </c>
      <c r="AX384" s="14" t="s">
        <v>85</v>
      </c>
      <c r="AY384" s="273" t="s">
        <v>247</v>
      </c>
    </row>
    <row r="385" s="2" customFormat="1" ht="21.75" customHeight="1">
      <c r="A385" s="38"/>
      <c r="B385" s="39"/>
      <c r="C385" s="219" t="s">
        <v>814</v>
      </c>
      <c r="D385" s="219" t="s">
        <v>248</v>
      </c>
      <c r="E385" s="220" t="s">
        <v>7330</v>
      </c>
      <c r="F385" s="221" t="s">
        <v>7331</v>
      </c>
      <c r="G385" s="222" t="s">
        <v>398</v>
      </c>
      <c r="H385" s="223">
        <v>11.109999999999999</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258</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258</v>
      </c>
      <c r="BM385" s="230" t="s">
        <v>910</v>
      </c>
    </row>
    <row r="386" s="2" customFormat="1">
      <c r="A386" s="38"/>
      <c r="B386" s="39"/>
      <c r="C386" s="40"/>
      <c r="D386" s="232" t="s">
        <v>253</v>
      </c>
      <c r="E386" s="40"/>
      <c r="F386" s="233" t="s">
        <v>7332</v>
      </c>
      <c r="G386" s="40"/>
      <c r="H386" s="40"/>
      <c r="I386" s="234"/>
      <c r="J386" s="40"/>
      <c r="K386" s="40"/>
      <c r="L386" s="44"/>
      <c r="M386" s="235"/>
      <c r="N386" s="236"/>
      <c r="O386" s="91"/>
      <c r="P386" s="91"/>
      <c r="Q386" s="91"/>
      <c r="R386" s="91"/>
      <c r="S386" s="91"/>
      <c r="T386" s="92"/>
      <c r="U386" s="38"/>
      <c r="V386" s="38"/>
      <c r="W386" s="38"/>
      <c r="X386" s="38"/>
      <c r="Y386" s="38"/>
      <c r="Z386" s="38"/>
      <c r="AA386" s="38"/>
      <c r="AB386" s="38"/>
      <c r="AC386" s="38"/>
      <c r="AD386" s="38"/>
      <c r="AE386" s="38"/>
      <c r="AT386" s="17" t="s">
        <v>253</v>
      </c>
      <c r="AU386" s="17" t="s">
        <v>85</v>
      </c>
    </row>
    <row r="387" s="13" customFormat="1">
      <c r="A387" s="13"/>
      <c r="B387" s="252"/>
      <c r="C387" s="253"/>
      <c r="D387" s="232" t="s">
        <v>337</v>
      </c>
      <c r="E387" s="254" t="s">
        <v>1</v>
      </c>
      <c r="F387" s="255" t="s">
        <v>7333</v>
      </c>
      <c r="G387" s="253"/>
      <c r="H387" s="256">
        <v>11.109999999999999</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4" customFormat="1">
      <c r="A388" s="14"/>
      <c r="B388" s="263"/>
      <c r="C388" s="264"/>
      <c r="D388" s="232" t="s">
        <v>337</v>
      </c>
      <c r="E388" s="265" t="s">
        <v>1</v>
      </c>
      <c r="F388" s="266" t="s">
        <v>340</v>
      </c>
      <c r="G388" s="264"/>
      <c r="H388" s="267">
        <v>11.109999999999999</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337</v>
      </c>
      <c r="AU388" s="273" t="s">
        <v>85</v>
      </c>
      <c r="AV388" s="14" t="s">
        <v>258</v>
      </c>
      <c r="AW388" s="14" t="s">
        <v>33</v>
      </c>
      <c r="AX388" s="14" t="s">
        <v>85</v>
      </c>
      <c r="AY388" s="273" t="s">
        <v>247</v>
      </c>
    </row>
    <row r="389" s="2" customFormat="1" ht="24.15" customHeight="1">
      <c r="A389" s="38"/>
      <c r="B389" s="39"/>
      <c r="C389" s="219" t="s">
        <v>624</v>
      </c>
      <c r="D389" s="219" t="s">
        <v>248</v>
      </c>
      <c r="E389" s="220" t="s">
        <v>7334</v>
      </c>
      <c r="F389" s="221" t="s">
        <v>7335</v>
      </c>
      <c r="G389" s="222" t="s">
        <v>398</v>
      </c>
      <c r="H389" s="223">
        <v>2.02</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258</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258</v>
      </c>
      <c r="BM389" s="230" t="s">
        <v>1127</v>
      </c>
    </row>
    <row r="390" s="2" customFormat="1">
      <c r="A390" s="38"/>
      <c r="B390" s="39"/>
      <c r="C390" s="40"/>
      <c r="D390" s="232" t="s">
        <v>253</v>
      </c>
      <c r="E390" s="40"/>
      <c r="F390" s="233" t="s">
        <v>7336</v>
      </c>
      <c r="G390" s="40"/>
      <c r="H390" s="40"/>
      <c r="I390" s="234"/>
      <c r="J390" s="40"/>
      <c r="K390" s="40"/>
      <c r="L390" s="44"/>
      <c r="M390" s="235"/>
      <c r="N390" s="236"/>
      <c r="O390" s="91"/>
      <c r="P390" s="91"/>
      <c r="Q390" s="91"/>
      <c r="R390" s="91"/>
      <c r="S390" s="91"/>
      <c r="T390" s="92"/>
      <c r="U390" s="38"/>
      <c r="V390" s="38"/>
      <c r="W390" s="38"/>
      <c r="X390" s="38"/>
      <c r="Y390" s="38"/>
      <c r="Z390" s="38"/>
      <c r="AA390" s="38"/>
      <c r="AB390" s="38"/>
      <c r="AC390" s="38"/>
      <c r="AD390" s="38"/>
      <c r="AE390" s="38"/>
      <c r="AT390" s="17" t="s">
        <v>253</v>
      </c>
      <c r="AU390" s="17" t="s">
        <v>85</v>
      </c>
    </row>
    <row r="391" s="13" customFormat="1">
      <c r="A391" s="13"/>
      <c r="B391" s="252"/>
      <c r="C391" s="253"/>
      <c r="D391" s="232" t="s">
        <v>337</v>
      </c>
      <c r="E391" s="254" t="s">
        <v>1</v>
      </c>
      <c r="F391" s="255" t="s">
        <v>7337</v>
      </c>
      <c r="G391" s="253"/>
      <c r="H391" s="256">
        <v>1.01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7338</v>
      </c>
      <c r="G392" s="253"/>
      <c r="H392" s="256">
        <v>1.01</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2.02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33" customHeight="1">
      <c r="A394" s="38"/>
      <c r="B394" s="39"/>
      <c r="C394" s="219" t="s">
        <v>912</v>
      </c>
      <c r="D394" s="219" t="s">
        <v>248</v>
      </c>
      <c r="E394" s="220" t="s">
        <v>7339</v>
      </c>
      <c r="F394" s="221" t="s">
        <v>7340</v>
      </c>
      <c r="G394" s="222" t="s">
        <v>681</v>
      </c>
      <c r="H394" s="223">
        <v>60</v>
      </c>
      <c r="I394" s="224"/>
      <c r="J394" s="225">
        <f>ROUND(I394*H394,2)</f>
        <v>0</v>
      </c>
      <c r="K394" s="221" t="s">
        <v>7073</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258</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258</v>
      </c>
      <c r="BM394" s="230" t="s">
        <v>915</v>
      </c>
    </row>
    <row r="395" s="2" customFormat="1">
      <c r="A395" s="38"/>
      <c r="B395" s="39"/>
      <c r="C395" s="40"/>
      <c r="D395" s="232" t="s">
        <v>253</v>
      </c>
      <c r="E395" s="40"/>
      <c r="F395" s="233" t="s">
        <v>7341</v>
      </c>
      <c r="G395" s="40"/>
      <c r="H395" s="40"/>
      <c r="I395" s="234"/>
      <c r="J395" s="40"/>
      <c r="K395" s="40"/>
      <c r="L395" s="44"/>
      <c r="M395" s="235"/>
      <c r="N395" s="236"/>
      <c r="O395" s="91"/>
      <c r="P395" s="91"/>
      <c r="Q395" s="91"/>
      <c r="R395" s="91"/>
      <c r="S395" s="91"/>
      <c r="T395" s="92"/>
      <c r="U395" s="38"/>
      <c r="V395" s="38"/>
      <c r="W395" s="38"/>
      <c r="X395" s="38"/>
      <c r="Y395" s="38"/>
      <c r="Z395" s="38"/>
      <c r="AA395" s="38"/>
      <c r="AB395" s="38"/>
      <c r="AC395" s="38"/>
      <c r="AD395" s="38"/>
      <c r="AE395" s="38"/>
      <c r="AT395" s="17" t="s">
        <v>253</v>
      </c>
      <c r="AU395" s="17" t="s">
        <v>85</v>
      </c>
    </row>
    <row r="396" s="12" customFormat="1">
      <c r="A396" s="12"/>
      <c r="B396" s="242"/>
      <c r="C396" s="243"/>
      <c r="D396" s="232" t="s">
        <v>337</v>
      </c>
      <c r="E396" s="244" t="s">
        <v>1</v>
      </c>
      <c r="F396" s="245" t="s">
        <v>7342</v>
      </c>
      <c r="G396" s="243"/>
      <c r="H396" s="244" t="s">
        <v>1</v>
      </c>
      <c r="I396" s="246"/>
      <c r="J396" s="243"/>
      <c r="K396" s="243"/>
      <c r="L396" s="247"/>
      <c r="M396" s="248"/>
      <c r="N396" s="249"/>
      <c r="O396" s="249"/>
      <c r="P396" s="249"/>
      <c r="Q396" s="249"/>
      <c r="R396" s="249"/>
      <c r="S396" s="249"/>
      <c r="T396" s="250"/>
      <c r="U396" s="12"/>
      <c r="V396" s="12"/>
      <c r="W396" s="12"/>
      <c r="X396" s="12"/>
      <c r="Y396" s="12"/>
      <c r="Z396" s="12"/>
      <c r="AA396" s="12"/>
      <c r="AB396" s="12"/>
      <c r="AC396" s="12"/>
      <c r="AD396" s="12"/>
      <c r="AE396" s="12"/>
      <c r="AT396" s="251" t="s">
        <v>337</v>
      </c>
      <c r="AU396" s="251" t="s">
        <v>85</v>
      </c>
      <c r="AV396" s="12" t="s">
        <v>85</v>
      </c>
      <c r="AW396" s="12" t="s">
        <v>33</v>
      </c>
      <c r="AX396" s="12" t="s">
        <v>77</v>
      </c>
      <c r="AY396" s="251" t="s">
        <v>247</v>
      </c>
    </row>
    <row r="397" s="13" customFormat="1">
      <c r="A397" s="13"/>
      <c r="B397" s="252"/>
      <c r="C397" s="253"/>
      <c r="D397" s="232" t="s">
        <v>337</v>
      </c>
      <c r="E397" s="254" t="s">
        <v>1</v>
      </c>
      <c r="F397" s="255" t="s">
        <v>612</v>
      </c>
      <c r="G397" s="253"/>
      <c r="H397" s="256">
        <v>60</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4" customFormat="1">
      <c r="A398" s="14"/>
      <c r="B398" s="263"/>
      <c r="C398" s="264"/>
      <c r="D398" s="232" t="s">
        <v>337</v>
      </c>
      <c r="E398" s="265" t="s">
        <v>1</v>
      </c>
      <c r="F398" s="266" t="s">
        <v>340</v>
      </c>
      <c r="G398" s="264"/>
      <c r="H398" s="267">
        <v>60</v>
      </c>
      <c r="I398" s="268"/>
      <c r="J398" s="264"/>
      <c r="K398" s="264"/>
      <c r="L398" s="269"/>
      <c r="M398" s="270"/>
      <c r="N398" s="271"/>
      <c r="O398" s="271"/>
      <c r="P398" s="271"/>
      <c r="Q398" s="271"/>
      <c r="R398" s="271"/>
      <c r="S398" s="271"/>
      <c r="T398" s="272"/>
      <c r="U398" s="14"/>
      <c r="V398" s="14"/>
      <c r="W398" s="14"/>
      <c r="X398" s="14"/>
      <c r="Y398" s="14"/>
      <c r="Z398" s="14"/>
      <c r="AA398" s="14"/>
      <c r="AB398" s="14"/>
      <c r="AC398" s="14"/>
      <c r="AD398" s="14"/>
      <c r="AE398" s="14"/>
      <c r="AT398" s="273" t="s">
        <v>337</v>
      </c>
      <c r="AU398" s="273" t="s">
        <v>85</v>
      </c>
      <c r="AV398" s="14" t="s">
        <v>258</v>
      </c>
      <c r="AW398" s="14" t="s">
        <v>33</v>
      </c>
      <c r="AX398" s="14" t="s">
        <v>85</v>
      </c>
      <c r="AY398" s="273" t="s">
        <v>247</v>
      </c>
    </row>
    <row r="399" s="2" customFormat="1" ht="16.5" customHeight="1">
      <c r="A399" s="38"/>
      <c r="B399" s="39"/>
      <c r="C399" s="219" t="s">
        <v>630</v>
      </c>
      <c r="D399" s="219" t="s">
        <v>248</v>
      </c>
      <c r="E399" s="220" t="s">
        <v>7326</v>
      </c>
      <c r="F399" s="221" t="s">
        <v>7327</v>
      </c>
      <c r="G399" s="222" t="s">
        <v>398</v>
      </c>
      <c r="H399" s="223">
        <v>60.600000000000001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258</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258</v>
      </c>
      <c r="BM399" s="230" t="s">
        <v>918</v>
      </c>
    </row>
    <row r="400" s="2" customFormat="1">
      <c r="A400" s="38"/>
      <c r="B400" s="39"/>
      <c r="C400" s="40"/>
      <c r="D400" s="232" t="s">
        <v>253</v>
      </c>
      <c r="E400" s="40"/>
      <c r="F400" s="233" t="s">
        <v>7328</v>
      </c>
      <c r="G400" s="40"/>
      <c r="H400" s="40"/>
      <c r="I400" s="234"/>
      <c r="J400" s="40"/>
      <c r="K400" s="40"/>
      <c r="L400" s="44"/>
      <c r="M400" s="235"/>
      <c r="N400" s="236"/>
      <c r="O400" s="91"/>
      <c r="P400" s="91"/>
      <c r="Q400" s="91"/>
      <c r="R400" s="91"/>
      <c r="S400" s="91"/>
      <c r="T400" s="92"/>
      <c r="U400" s="38"/>
      <c r="V400" s="38"/>
      <c r="W400" s="38"/>
      <c r="X400" s="38"/>
      <c r="Y400" s="38"/>
      <c r="Z400" s="38"/>
      <c r="AA400" s="38"/>
      <c r="AB400" s="38"/>
      <c r="AC400" s="38"/>
      <c r="AD400" s="38"/>
      <c r="AE400" s="38"/>
      <c r="AT400" s="17" t="s">
        <v>253</v>
      </c>
      <c r="AU400" s="17" t="s">
        <v>85</v>
      </c>
    </row>
    <row r="401" s="13" customFormat="1">
      <c r="A401" s="13"/>
      <c r="B401" s="252"/>
      <c r="C401" s="253"/>
      <c r="D401" s="232" t="s">
        <v>337</v>
      </c>
      <c r="E401" s="254" t="s">
        <v>1</v>
      </c>
      <c r="F401" s="255" t="s">
        <v>7343</v>
      </c>
      <c r="G401" s="253"/>
      <c r="H401" s="256">
        <v>60.600000000000001</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4" customFormat="1">
      <c r="A402" s="14"/>
      <c r="B402" s="263"/>
      <c r="C402" s="264"/>
      <c r="D402" s="232" t="s">
        <v>337</v>
      </c>
      <c r="E402" s="265" t="s">
        <v>1</v>
      </c>
      <c r="F402" s="266" t="s">
        <v>340</v>
      </c>
      <c r="G402" s="264"/>
      <c r="H402" s="267">
        <v>60.600000000000001</v>
      </c>
      <c r="I402" s="268"/>
      <c r="J402" s="264"/>
      <c r="K402" s="264"/>
      <c r="L402" s="269"/>
      <c r="M402" s="270"/>
      <c r="N402" s="271"/>
      <c r="O402" s="271"/>
      <c r="P402" s="271"/>
      <c r="Q402" s="271"/>
      <c r="R402" s="271"/>
      <c r="S402" s="271"/>
      <c r="T402" s="272"/>
      <c r="U402" s="14"/>
      <c r="V402" s="14"/>
      <c r="W402" s="14"/>
      <c r="X402" s="14"/>
      <c r="Y402" s="14"/>
      <c r="Z402" s="14"/>
      <c r="AA402" s="14"/>
      <c r="AB402" s="14"/>
      <c r="AC402" s="14"/>
      <c r="AD402" s="14"/>
      <c r="AE402" s="14"/>
      <c r="AT402" s="273" t="s">
        <v>337</v>
      </c>
      <c r="AU402" s="273" t="s">
        <v>85</v>
      </c>
      <c r="AV402" s="14" t="s">
        <v>258</v>
      </c>
      <c r="AW402" s="14" t="s">
        <v>33</v>
      </c>
      <c r="AX402" s="14" t="s">
        <v>85</v>
      </c>
      <c r="AY402" s="273" t="s">
        <v>247</v>
      </c>
    </row>
    <row r="403" s="2" customFormat="1" ht="24.15" customHeight="1">
      <c r="A403" s="38"/>
      <c r="B403" s="39"/>
      <c r="C403" s="219" t="s">
        <v>920</v>
      </c>
      <c r="D403" s="219" t="s">
        <v>248</v>
      </c>
      <c r="E403" s="220" t="s">
        <v>7344</v>
      </c>
      <c r="F403" s="221" t="s">
        <v>7345</v>
      </c>
      <c r="G403" s="222" t="s">
        <v>681</v>
      </c>
      <c r="H403" s="223">
        <v>8</v>
      </c>
      <c r="I403" s="224"/>
      <c r="J403" s="225">
        <f>ROUND(I403*H403,2)</f>
        <v>0</v>
      </c>
      <c r="K403" s="221" t="s">
        <v>7073</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258</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258</v>
      </c>
      <c r="BM403" s="230" t="s">
        <v>922</v>
      </c>
    </row>
    <row r="404" s="2" customFormat="1">
      <c r="A404" s="38"/>
      <c r="B404" s="39"/>
      <c r="C404" s="40"/>
      <c r="D404" s="232" t="s">
        <v>253</v>
      </c>
      <c r="E404" s="40"/>
      <c r="F404" s="233" t="s">
        <v>7346</v>
      </c>
      <c r="G404" s="40"/>
      <c r="H404" s="40"/>
      <c r="I404" s="234"/>
      <c r="J404" s="40"/>
      <c r="K404" s="40"/>
      <c r="L404" s="44"/>
      <c r="M404" s="235"/>
      <c r="N404" s="236"/>
      <c r="O404" s="91"/>
      <c r="P404" s="91"/>
      <c r="Q404" s="91"/>
      <c r="R404" s="91"/>
      <c r="S404" s="91"/>
      <c r="T404" s="92"/>
      <c r="U404" s="38"/>
      <c r="V404" s="38"/>
      <c r="W404" s="38"/>
      <c r="X404" s="38"/>
      <c r="Y404" s="38"/>
      <c r="Z404" s="38"/>
      <c r="AA404" s="38"/>
      <c r="AB404" s="38"/>
      <c r="AC404" s="38"/>
      <c r="AD404" s="38"/>
      <c r="AE404" s="38"/>
      <c r="AT404" s="17" t="s">
        <v>253</v>
      </c>
      <c r="AU404" s="17" t="s">
        <v>85</v>
      </c>
    </row>
    <row r="405" s="12" customFormat="1">
      <c r="A405" s="12"/>
      <c r="B405" s="242"/>
      <c r="C405" s="243"/>
      <c r="D405" s="232" t="s">
        <v>337</v>
      </c>
      <c r="E405" s="244" t="s">
        <v>1</v>
      </c>
      <c r="F405" s="245" t="s">
        <v>7347</v>
      </c>
      <c r="G405" s="243"/>
      <c r="H405" s="244" t="s">
        <v>1</v>
      </c>
      <c r="I405" s="246"/>
      <c r="J405" s="243"/>
      <c r="K405" s="243"/>
      <c r="L405" s="247"/>
      <c r="M405" s="248"/>
      <c r="N405" s="249"/>
      <c r="O405" s="249"/>
      <c r="P405" s="249"/>
      <c r="Q405" s="249"/>
      <c r="R405" s="249"/>
      <c r="S405" s="249"/>
      <c r="T405" s="250"/>
      <c r="U405" s="12"/>
      <c r="V405" s="12"/>
      <c r="W405" s="12"/>
      <c r="X405" s="12"/>
      <c r="Y405" s="12"/>
      <c r="Z405" s="12"/>
      <c r="AA405" s="12"/>
      <c r="AB405" s="12"/>
      <c r="AC405" s="12"/>
      <c r="AD405" s="12"/>
      <c r="AE405" s="12"/>
      <c r="AT405" s="251" t="s">
        <v>337</v>
      </c>
      <c r="AU405" s="251" t="s">
        <v>85</v>
      </c>
      <c r="AV405" s="12" t="s">
        <v>85</v>
      </c>
      <c r="AW405" s="12" t="s">
        <v>33</v>
      </c>
      <c r="AX405" s="12" t="s">
        <v>77</v>
      </c>
      <c r="AY405" s="251" t="s">
        <v>247</v>
      </c>
    </row>
    <row r="406" s="13" customFormat="1">
      <c r="A406" s="13"/>
      <c r="B406" s="252"/>
      <c r="C406" s="253"/>
      <c r="D406" s="232" t="s">
        <v>337</v>
      </c>
      <c r="E406" s="254" t="s">
        <v>1</v>
      </c>
      <c r="F406" s="255" t="s">
        <v>271</v>
      </c>
      <c r="G406" s="253"/>
      <c r="H406" s="256">
        <v>8</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4" customFormat="1">
      <c r="A407" s="14"/>
      <c r="B407" s="263"/>
      <c r="C407" s="264"/>
      <c r="D407" s="232" t="s">
        <v>337</v>
      </c>
      <c r="E407" s="265" t="s">
        <v>1</v>
      </c>
      <c r="F407" s="266" t="s">
        <v>340</v>
      </c>
      <c r="G407" s="264"/>
      <c r="H407" s="267">
        <v>8</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337</v>
      </c>
      <c r="AU407" s="273" t="s">
        <v>85</v>
      </c>
      <c r="AV407" s="14" t="s">
        <v>258</v>
      </c>
      <c r="AW407" s="14" t="s">
        <v>33</v>
      </c>
      <c r="AX407" s="14" t="s">
        <v>85</v>
      </c>
      <c r="AY407" s="273" t="s">
        <v>247</v>
      </c>
    </row>
    <row r="408" s="2" customFormat="1" ht="33" customHeight="1">
      <c r="A408" s="38"/>
      <c r="B408" s="39"/>
      <c r="C408" s="219" t="s">
        <v>634</v>
      </c>
      <c r="D408" s="219" t="s">
        <v>248</v>
      </c>
      <c r="E408" s="220" t="s">
        <v>7348</v>
      </c>
      <c r="F408" s="221" t="s">
        <v>7349</v>
      </c>
      <c r="G408" s="222" t="s">
        <v>681</v>
      </c>
      <c r="H408" s="223">
        <v>8</v>
      </c>
      <c r="I408" s="224"/>
      <c r="J408" s="225">
        <f>ROUND(I408*H408,2)</f>
        <v>0</v>
      </c>
      <c r="K408" s="221" t="s">
        <v>7073</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258</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258</v>
      </c>
      <c r="BM408" s="230" t="s">
        <v>1164</v>
      </c>
    </row>
    <row r="409" s="2" customFormat="1">
      <c r="A409" s="38"/>
      <c r="B409" s="39"/>
      <c r="C409" s="40"/>
      <c r="D409" s="232" t="s">
        <v>253</v>
      </c>
      <c r="E409" s="40"/>
      <c r="F409" s="233" t="s">
        <v>7350</v>
      </c>
      <c r="G409" s="40"/>
      <c r="H409" s="40"/>
      <c r="I409" s="234"/>
      <c r="J409" s="40"/>
      <c r="K409" s="40"/>
      <c r="L409" s="44"/>
      <c r="M409" s="235"/>
      <c r="N409" s="236"/>
      <c r="O409" s="91"/>
      <c r="P409" s="91"/>
      <c r="Q409" s="91"/>
      <c r="R409" s="91"/>
      <c r="S409" s="91"/>
      <c r="T409" s="92"/>
      <c r="U409" s="38"/>
      <c r="V409" s="38"/>
      <c r="W409" s="38"/>
      <c r="X409" s="38"/>
      <c r="Y409" s="38"/>
      <c r="Z409" s="38"/>
      <c r="AA409" s="38"/>
      <c r="AB409" s="38"/>
      <c r="AC409" s="38"/>
      <c r="AD409" s="38"/>
      <c r="AE409" s="38"/>
      <c r="AT409" s="17" t="s">
        <v>253</v>
      </c>
      <c r="AU409" s="17" t="s">
        <v>85</v>
      </c>
    </row>
    <row r="410" s="12" customFormat="1">
      <c r="A410" s="12"/>
      <c r="B410" s="242"/>
      <c r="C410" s="243"/>
      <c r="D410" s="232" t="s">
        <v>337</v>
      </c>
      <c r="E410" s="244" t="s">
        <v>1</v>
      </c>
      <c r="F410" s="245" t="s">
        <v>7351</v>
      </c>
      <c r="G410" s="243"/>
      <c r="H410" s="244" t="s">
        <v>1</v>
      </c>
      <c r="I410" s="246"/>
      <c r="J410" s="243"/>
      <c r="K410" s="243"/>
      <c r="L410" s="247"/>
      <c r="M410" s="248"/>
      <c r="N410" s="249"/>
      <c r="O410" s="249"/>
      <c r="P410" s="249"/>
      <c r="Q410" s="249"/>
      <c r="R410" s="249"/>
      <c r="S410" s="249"/>
      <c r="T410" s="250"/>
      <c r="U410" s="12"/>
      <c r="V410" s="12"/>
      <c r="W410" s="12"/>
      <c r="X410" s="12"/>
      <c r="Y410" s="12"/>
      <c r="Z410" s="12"/>
      <c r="AA410" s="12"/>
      <c r="AB410" s="12"/>
      <c r="AC410" s="12"/>
      <c r="AD410" s="12"/>
      <c r="AE410" s="12"/>
      <c r="AT410" s="251" t="s">
        <v>337</v>
      </c>
      <c r="AU410" s="251" t="s">
        <v>85</v>
      </c>
      <c r="AV410" s="12" t="s">
        <v>85</v>
      </c>
      <c r="AW410" s="12" t="s">
        <v>33</v>
      </c>
      <c r="AX410" s="12" t="s">
        <v>77</v>
      </c>
      <c r="AY410" s="251" t="s">
        <v>247</v>
      </c>
    </row>
    <row r="411" s="13" customFormat="1">
      <c r="A411" s="13"/>
      <c r="B411" s="252"/>
      <c r="C411" s="253"/>
      <c r="D411" s="232" t="s">
        <v>337</v>
      </c>
      <c r="E411" s="254" t="s">
        <v>1</v>
      </c>
      <c r="F411" s="255" t="s">
        <v>271</v>
      </c>
      <c r="G411" s="253"/>
      <c r="H411" s="256">
        <v>8</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4" customFormat="1">
      <c r="A412" s="14"/>
      <c r="B412" s="263"/>
      <c r="C412" s="264"/>
      <c r="D412" s="232" t="s">
        <v>337</v>
      </c>
      <c r="E412" s="265" t="s">
        <v>1</v>
      </c>
      <c r="F412" s="266" t="s">
        <v>340</v>
      </c>
      <c r="G412" s="264"/>
      <c r="H412" s="267">
        <v>8</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337</v>
      </c>
      <c r="AU412" s="273" t="s">
        <v>85</v>
      </c>
      <c r="AV412" s="14" t="s">
        <v>258</v>
      </c>
      <c r="AW412" s="14" t="s">
        <v>33</v>
      </c>
      <c r="AX412" s="14" t="s">
        <v>85</v>
      </c>
      <c r="AY412" s="273" t="s">
        <v>247</v>
      </c>
    </row>
    <row r="413" s="2" customFormat="1" ht="16.5" customHeight="1">
      <c r="A413" s="38"/>
      <c r="B413" s="39"/>
      <c r="C413" s="219" t="s">
        <v>924</v>
      </c>
      <c r="D413" s="219" t="s">
        <v>248</v>
      </c>
      <c r="E413" s="220" t="s">
        <v>7352</v>
      </c>
      <c r="F413" s="221" t="s">
        <v>7353</v>
      </c>
      <c r="G413" s="222" t="s">
        <v>681</v>
      </c>
      <c r="H413" s="223">
        <v>8</v>
      </c>
      <c r="I413" s="224"/>
      <c r="J413" s="225">
        <f>ROUND(I413*H413,2)</f>
        <v>0</v>
      </c>
      <c r="K413" s="221" t="s">
        <v>7073</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258</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258</v>
      </c>
      <c r="BM413" s="230" t="s">
        <v>927</v>
      </c>
    </row>
    <row r="414" s="2" customFormat="1">
      <c r="A414" s="38"/>
      <c r="B414" s="39"/>
      <c r="C414" s="40"/>
      <c r="D414" s="232" t="s">
        <v>253</v>
      </c>
      <c r="E414" s="40"/>
      <c r="F414" s="233" t="s">
        <v>7354</v>
      </c>
      <c r="G414" s="40"/>
      <c r="H414" s="40"/>
      <c r="I414" s="234"/>
      <c r="J414" s="40"/>
      <c r="K414" s="40"/>
      <c r="L414" s="44"/>
      <c r="M414" s="235"/>
      <c r="N414" s="236"/>
      <c r="O414" s="91"/>
      <c r="P414" s="91"/>
      <c r="Q414" s="91"/>
      <c r="R414" s="91"/>
      <c r="S414" s="91"/>
      <c r="T414" s="92"/>
      <c r="U414" s="38"/>
      <c r="V414" s="38"/>
      <c r="W414" s="38"/>
      <c r="X414" s="38"/>
      <c r="Y414" s="38"/>
      <c r="Z414" s="38"/>
      <c r="AA414" s="38"/>
      <c r="AB414" s="38"/>
      <c r="AC414" s="38"/>
      <c r="AD414" s="38"/>
      <c r="AE414" s="38"/>
      <c r="AT414" s="17" t="s">
        <v>253</v>
      </c>
      <c r="AU414" s="17" t="s">
        <v>85</v>
      </c>
    </row>
    <row r="415" s="12" customFormat="1">
      <c r="A415" s="12"/>
      <c r="B415" s="242"/>
      <c r="C415" s="243"/>
      <c r="D415" s="232" t="s">
        <v>337</v>
      </c>
      <c r="E415" s="244" t="s">
        <v>1</v>
      </c>
      <c r="F415" s="245" t="s">
        <v>7355</v>
      </c>
      <c r="G415" s="243"/>
      <c r="H415" s="244" t="s">
        <v>1</v>
      </c>
      <c r="I415" s="246"/>
      <c r="J415" s="243"/>
      <c r="K415" s="243"/>
      <c r="L415" s="247"/>
      <c r="M415" s="248"/>
      <c r="N415" s="249"/>
      <c r="O415" s="249"/>
      <c r="P415" s="249"/>
      <c r="Q415" s="249"/>
      <c r="R415" s="249"/>
      <c r="S415" s="249"/>
      <c r="T415" s="250"/>
      <c r="U415" s="12"/>
      <c r="V415" s="12"/>
      <c r="W415" s="12"/>
      <c r="X415" s="12"/>
      <c r="Y415" s="12"/>
      <c r="Z415" s="12"/>
      <c r="AA415" s="12"/>
      <c r="AB415" s="12"/>
      <c r="AC415" s="12"/>
      <c r="AD415" s="12"/>
      <c r="AE415" s="12"/>
      <c r="AT415" s="251" t="s">
        <v>337</v>
      </c>
      <c r="AU415" s="251" t="s">
        <v>85</v>
      </c>
      <c r="AV415" s="12" t="s">
        <v>85</v>
      </c>
      <c r="AW415" s="12" t="s">
        <v>33</v>
      </c>
      <c r="AX415" s="12" t="s">
        <v>77</v>
      </c>
      <c r="AY415" s="251" t="s">
        <v>247</v>
      </c>
    </row>
    <row r="416" s="13" customFormat="1">
      <c r="A416" s="13"/>
      <c r="B416" s="252"/>
      <c r="C416" s="253"/>
      <c r="D416" s="232" t="s">
        <v>337</v>
      </c>
      <c r="E416" s="254" t="s">
        <v>1</v>
      </c>
      <c r="F416" s="255" t="s">
        <v>271</v>
      </c>
      <c r="G416" s="253"/>
      <c r="H416" s="256">
        <v>8</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4" customFormat="1">
      <c r="A417" s="14"/>
      <c r="B417" s="263"/>
      <c r="C417" s="264"/>
      <c r="D417" s="232" t="s">
        <v>337</v>
      </c>
      <c r="E417" s="265" t="s">
        <v>1</v>
      </c>
      <c r="F417" s="266" t="s">
        <v>340</v>
      </c>
      <c r="G417" s="264"/>
      <c r="H417" s="267">
        <v>8</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337</v>
      </c>
      <c r="AU417" s="273" t="s">
        <v>85</v>
      </c>
      <c r="AV417" s="14" t="s">
        <v>258</v>
      </c>
      <c r="AW417" s="14" t="s">
        <v>33</v>
      </c>
      <c r="AX417" s="14" t="s">
        <v>85</v>
      </c>
      <c r="AY417" s="273" t="s">
        <v>247</v>
      </c>
    </row>
    <row r="418" s="11" customFormat="1" ht="25.92" customHeight="1">
      <c r="A418" s="11"/>
      <c r="B418" s="205"/>
      <c r="C418" s="206"/>
      <c r="D418" s="207" t="s">
        <v>76</v>
      </c>
      <c r="E418" s="208" t="s">
        <v>7356</v>
      </c>
      <c r="F418" s="208" t="s">
        <v>7357</v>
      </c>
      <c r="G418" s="206"/>
      <c r="H418" s="206"/>
      <c r="I418" s="209"/>
      <c r="J418" s="210">
        <f>BK418</f>
        <v>0</v>
      </c>
      <c r="K418" s="206"/>
      <c r="L418" s="211"/>
      <c r="M418" s="212"/>
      <c r="N418" s="213"/>
      <c r="O418" s="213"/>
      <c r="P418" s="214">
        <f>SUM(P419:P458)</f>
        <v>0</v>
      </c>
      <c r="Q418" s="213"/>
      <c r="R418" s="214">
        <f>SUM(R419:R458)</f>
        <v>0</v>
      </c>
      <c r="S418" s="213"/>
      <c r="T418" s="215">
        <f>SUM(T419:T458)</f>
        <v>0</v>
      </c>
      <c r="U418" s="11"/>
      <c r="V418" s="11"/>
      <c r="W418" s="11"/>
      <c r="X418" s="11"/>
      <c r="Y418" s="11"/>
      <c r="Z418" s="11"/>
      <c r="AA418" s="11"/>
      <c r="AB418" s="11"/>
      <c r="AC418" s="11"/>
      <c r="AD418" s="11"/>
      <c r="AE418" s="11"/>
      <c r="AR418" s="216" t="s">
        <v>85</v>
      </c>
      <c r="AT418" s="217" t="s">
        <v>76</v>
      </c>
      <c r="AU418" s="217" t="s">
        <v>77</v>
      </c>
      <c r="AY418" s="216" t="s">
        <v>247</v>
      </c>
      <c r="BK418" s="218">
        <f>SUM(BK419:BK458)</f>
        <v>0</v>
      </c>
    </row>
    <row r="419" s="2" customFormat="1" ht="21.75" customHeight="1">
      <c r="A419" s="38"/>
      <c r="B419" s="39"/>
      <c r="C419" s="219" t="s">
        <v>639</v>
      </c>
      <c r="D419" s="219" t="s">
        <v>248</v>
      </c>
      <c r="E419" s="220" t="s">
        <v>7358</v>
      </c>
      <c r="F419" s="221" t="s">
        <v>7359</v>
      </c>
      <c r="G419" s="222" t="s">
        <v>364</v>
      </c>
      <c r="H419" s="223">
        <v>217.983</v>
      </c>
      <c r="I419" s="224"/>
      <c r="J419" s="225">
        <f>ROUND(I419*H419,2)</f>
        <v>0</v>
      </c>
      <c r="K419" s="221" t="s">
        <v>7073</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258</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258</v>
      </c>
      <c r="BM419" s="230" t="s">
        <v>931</v>
      </c>
    </row>
    <row r="420" s="2" customFormat="1">
      <c r="A420" s="38"/>
      <c r="B420" s="39"/>
      <c r="C420" s="40"/>
      <c r="D420" s="232" t="s">
        <v>253</v>
      </c>
      <c r="E420" s="40"/>
      <c r="F420" s="233" t="s">
        <v>7360</v>
      </c>
      <c r="G420" s="40"/>
      <c r="H420" s="40"/>
      <c r="I420" s="234"/>
      <c r="J420" s="40"/>
      <c r="K420" s="40"/>
      <c r="L420" s="44"/>
      <c r="M420" s="235"/>
      <c r="N420" s="236"/>
      <c r="O420" s="91"/>
      <c r="P420" s="91"/>
      <c r="Q420" s="91"/>
      <c r="R420" s="91"/>
      <c r="S420" s="91"/>
      <c r="T420" s="92"/>
      <c r="U420" s="38"/>
      <c r="V420" s="38"/>
      <c r="W420" s="38"/>
      <c r="X420" s="38"/>
      <c r="Y420" s="38"/>
      <c r="Z420" s="38"/>
      <c r="AA420" s="38"/>
      <c r="AB420" s="38"/>
      <c r="AC420" s="38"/>
      <c r="AD420" s="38"/>
      <c r="AE420" s="38"/>
      <c r="AT420" s="17" t="s">
        <v>253</v>
      </c>
      <c r="AU420" s="17" t="s">
        <v>85</v>
      </c>
    </row>
    <row r="421" s="13" customFormat="1">
      <c r="A421" s="13"/>
      <c r="B421" s="252"/>
      <c r="C421" s="253"/>
      <c r="D421" s="232" t="s">
        <v>337</v>
      </c>
      <c r="E421" s="254" t="s">
        <v>1</v>
      </c>
      <c r="F421" s="255" t="s">
        <v>7361</v>
      </c>
      <c r="G421" s="253"/>
      <c r="H421" s="256">
        <v>217.471</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7362</v>
      </c>
      <c r="G422" s="253"/>
      <c r="H422" s="256">
        <v>0.51200000000000001</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4" customFormat="1">
      <c r="A423" s="14"/>
      <c r="B423" s="263"/>
      <c r="C423" s="264"/>
      <c r="D423" s="232" t="s">
        <v>337</v>
      </c>
      <c r="E423" s="265" t="s">
        <v>1</v>
      </c>
      <c r="F423" s="266" t="s">
        <v>340</v>
      </c>
      <c r="G423" s="264"/>
      <c r="H423" s="267">
        <v>217.983</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337</v>
      </c>
      <c r="AU423" s="273" t="s">
        <v>85</v>
      </c>
      <c r="AV423" s="14" t="s">
        <v>258</v>
      </c>
      <c r="AW423" s="14" t="s">
        <v>33</v>
      </c>
      <c r="AX423" s="14" t="s">
        <v>85</v>
      </c>
      <c r="AY423" s="273" t="s">
        <v>247</v>
      </c>
    </row>
    <row r="424" s="2" customFormat="1" ht="24.15" customHeight="1">
      <c r="A424" s="38"/>
      <c r="B424" s="39"/>
      <c r="C424" s="219" t="s">
        <v>933</v>
      </c>
      <c r="D424" s="219" t="s">
        <v>248</v>
      </c>
      <c r="E424" s="220" t="s">
        <v>7363</v>
      </c>
      <c r="F424" s="221" t="s">
        <v>7364</v>
      </c>
      <c r="G424" s="222" t="s">
        <v>364</v>
      </c>
      <c r="H424" s="223">
        <v>1961.847</v>
      </c>
      <c r="I424" s="224"/>
      <c r="J424" s="225">
        <f>ROUND(I424*H424,2)</f>
        <v>0</v>
      </c>
      <c r="K424" s="221" t="s">
        <v>7073</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258</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258</v>
      </c>
      <c r="BM424" s="230" t="s">
        <v>935</v>
      </c>
    </row>
    <row r="425" s="2" customFormat="1">
      <c r="A425" s="38"/>
      <c r="B425" s="39"/>
      <c r="C425" s="40"/>
      <c r="D425" s="232" t="s">
        <v>253</v>
      </c>
      <c r="E425" s="40"/>
      <c r="F425" s="233" t="s">
        <v>7365</v>
      </c>
      <c r="G425" s="40"/>
      <c r="H425" s="40"/>
      <c r="I425" s="234"/>
      <c r="J425" s="40"/>
      <c r="K425" s="40"/>
      <c r="L425" s="44"/>
      <c r="M425" s="235"/>
      <c r="N425" s="236"/>
      <c r="O425" s="91"/>
      <c r="P425" s="91"/>
      <c r="Q425" s="91"/>
      <c r="R425" s="91"/>
      <c r="S425" s="91"/>
      <c r="T425" s="92"/>
      <c r="U425" s="38"/>
      <c r="V425" s="38"/>
      <c r="W425" s="38"/>
      <c r="X425" s="38"/>
      <c r="Y425" s="38"/>
      <c r="Z425" s="38"/>
      <c r="AA425" s="38"/>
      <c r="AB425" s="38"/>
      <c r="AC425" s="38"/>
      <c r="AD425" s="38"/>
      <c r="AE425" s="38"/>
      <c r="AT425" s="17" t="s">
        <v>253</v>
      </c>
      <c r="AU425" s="17" t="s">
        <v>85</v>
      </c>
    </row>
    <row r="426" s="13" customFormat="1">
      <c r="A426" s="13"/>
      <c r="B426" s="252"/>
      <c r="C426" s="253"/>
      <c r="D426" s="232" t="s">
        <v>337</v>
      </c>
      <c r="E426" s="254" t="s">
        <v>1</v>
      </c>
      <c r="F426" s="255" t="s">
        <v>7366</v>
      </c>
      <c r="G426" s="253"/>
      <c r="H426" s="256">
        <v>1957.239</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7367</v>
      </c>
      <c r="G427" s="253"/>
      <c r="H427" s="256">
        <v>4.6079999999999997</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4" customFormat="1">
      <c r="A428" s="14"/>
      <c r="B428" s="263"/>
      <c r="C428" s="264"/>
      <c r="D428" s="232" t="s">
        <v>337</v>
      </c>
      <c r="E428" s="265" t="s">
        <v>1</v>
      </c>
      <c r="F428" s="266" t="s">
        <v>340</v>
      </c>
      <c r="G428" s="264"/>
      <c r="H428" s="267">
        <v>1961.847</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337</v>
      </c>
      <c r="AU428" s="273" t="s">
        <v>85</v>
      </c>
      <c r="AV428" s="14" t="s">
        <v>258</v>
      </c>
      <c r="AW428" s="14" t="s">
        <v>33</v>
      </c>
      <c r="AX428" s="14" t="s">
        <v>85</v>
      </c>
      <c r="AY428" s="273" t="s">
        <v>247</v>
      </c>
    </row>
    <row r="429" s="2" customFormat="1" ht="21.75" customHeight="1">
      <c r="A429" s="38"/>
      <c r="B429" s="39"/>
      <c r="C429" s="219" t="s">
        <v>649</v>
      </c>
      <c r="D429" s="219" t="s">
        <v>248</v>
      </c>
      <c r="E429" s="220" t="s">
        <v>7368</v>
      </c>
      <c r="F429" s="221" t="s">
        <v>7369</v>
      </c>
      <c r="G429" s="222" t="s">
        <v>364</v>
      </c>
      <c r="H429" s="223">
        <v>174.06</v>
      </c>
      <c r="I429" s="224"/>
      <c r="J429" s="225">
        <f>ROUND(I429*H429,2)</f>
        <v>0</v>
      </c>
      <c r="K429" s="221" t="s">
        <v>7073</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258</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258</v>
      </c>
      <c r="BM429" s="230" t="s">
        <v>937</v>
      </c>
    </row>
    <row r="430" s="2" customFormat="1">
      <c r="A430" s="38"/>
      <c r="B430" s="39"/>
      <c r="C430" s="40"/>
      <c r="D430" s="232" t="s">
        <v>253</v>
      </c>
      <c r="E430" s="40"/>
      <c r="F430" s="233" t="s">
        <v>7370</v>
      </c>
      <c r="G430" s="40"/>
      <c r="H430" s="40"/>
      <c r="I430" s="234"/>
      <c r="J430" s="40"/>
      <c r="K430" s="40"/>
      <c r="L430" s="44"/>
      <c r="M430" s="235"/>
      <c r="N430" s="236"/>
      <c r="O430" s="91"/>
      <c r="P430" s="91"/>
      <c r="Q430" s="91"/>
      <c r="R430" s="91"/>
      <c r="S430" s="91"/>
      <c r="T430" s="92"/>
      <c r="U430" s="38"/>
      <c r="V430" s="38"/>
      <c r="W430" s="38"/>
      <c r="X430" s="38"/>
      <c r="Y430" s="38"/>
      <c r="Z430" s="38"/>
      <c r="AA430" s="38"/>
      <c r="AB430" s="38"/>
      <c r="AC430" s="38"/>
      <c r="AD430" s="38"/>
      <c r="AE430" s="38"/>
      <c r="AT430" s="17" t="s">
        <v>253</v>
      </c>
      <c r="AU430" s="17" t="s">
        <v>85</v>
      </c>
    </row>
    <row r="431" s="13" customFormat="1">
      <c r="A431" s="13"/>
      <c r="B431" s="252"/>
      <c r="C431" s="253"/>
      <c r="D431" s="232" t="s">
        <v>337</v>
      </c>
      <c r="E431" s="254" t="s">
        <v>1</v>
      </c>
      <c r="F431" s="255" t="s">
        <v>7371</v>
      </c>
      <c r="G431" s="253"/>
      <c r="H431" s="256">
        <v>1.3200000000000001</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7372</v>
      </c>
      <c r="G432" s="253"/>
      <c r="H432" s="256">
        <v>47.372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7373</v>
      </c>
      <c r="G433" s="253"/>
      <c r="H433" s="256">
        <v>87.872</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7374</v>
      </c>
      <c r="G434" s="253"/>
      <c r="H434" s="256">
        <v>2.113</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7375</v>
      </c>
      <c r="G435" s="253"/>
      <c r="H435" s="256">
        <v>35.383000000000003</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4" customFormat="1">
      <c r="A436" s="14"/>
      <c r="B436" s="263"/>
      <c r="C436" s="264"/>
      <c r="D436" s="232" t="s">
        <v>337</v>
      </c>
      <c r="E436" s="265" t="s">
        <v>1</v>
      </c>
      <c r="F436" s="266" t="s">
        <v>340</v>
      </c>
      <c r="G436" s="264"/>
      <c r="H436" s="267">
        <v>174.06</v>
      </c>
      <c r="I436" s="268"/>
      <c r="J436" s="264"/>
      <c r="K436" s="264"/>
      <c r="L436" s="269"/>
      <c r="M436" s="270"/>
      <c r="N436" s="271"/>
      <c r="O436" s="271"/>
      <c r="P436" s="271"/>
      <c r="Q436" s="271"/>
      <c r="R436" s="271"/>
      <c r="S436" s="271"/>
      <c r="T436" s="272"/>
      <c r="U436" s="14"/>
      <c r="V436" s="14"/>
      <c r="W436" s="14"/>
      <c r="X436" s="14"/>
      <c r="Y436" s="14"/>
      <c r="Z436" s="14"/>
      <c r="AA436" s="14"/>
      <c r="AB436" s="14"/>
      <c r="AC436" s="14"/>
      <c r="AD436" s="14"/>
      <c r="AE436" s="14"/>
      <c r="AT436" s="273" t="s">
        <v>337</v>
      </c>
      <c r="AU436" s="273" t="s">
        <v>85</v>
      </c>
      <c r="AV436" s="14" t="s">
        <v>258</v>
      </c>
      <c r="AW436" s="14" t="s">
        <v>33</v>
      </c>
      <c r="AX436" s="14" t="s">
        <v>85</v>
      </c>
      <c r="AY436" s="273" t="s">
        <v>247</v>
      </c>
    </row>
    <row r="437" s="2" customFormat="1" ht="24.15" customHeight="1">
      <c r="A437" s="38"/>
      <c r="B437" s="39"/>
      <c r="C437" s="219" t="s">
        <v>939</v>
      </c>
      <c r="D437" s="219" t="s">
        <v>248</v>
      </c>
      <c r="E437" s="220" t="s">
        <v>7376</v>
      </c>
      <c r="F437" s="221" t="s">
        <v>7377</v>
      </c>
      <c r="G437" s="222" t="s">
        <v>364</v>
      </c>
      <c r="H437" s="223">
        <v>775.68799999999999</v>
      </c>
      <c r="I437" s="224"/>
      <c r="J437" s="225">
        <f>ROUND(I437*H437,2)</f>
        <v>0</v>
      </c>
      <c r="K437" s="221" t="s">
        <v>7073</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258</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258</v>
      </c>
      <c r="BM437" s="230" t="s">
        <v>941</v>
      </c>
    </row>
    <row r="438" s="2" customFormat="1">
      <c r="A438" s="38"/>
      <c r="B438" s="39"/>
      <c r="C438" s="40"/>
      <c r="D438" s="232" t="s">
        <v>253</v>
      </c>
      <c r="E438" s="40"/>
      <c r="F438" s="233" t="s">
        <v>7365</v>
      </c>
      <c r="G438" s="40"/>
      <c r="H438" s="40"/>
      <c r="I438" s="234"/>
      <c r="J438" s="40"/>
      <c r="K438" s="40"/>
      <c r="L438" s="44"/>
      <c r="M438" s="235"/>
      <c r="N438" s="236"/>
      <c r="O438" s="91"/>
      <c r="P438" s="91"/>
      <c r="Q438" s="91"/>
      <c r="R438" s="91"/>
      <c r="S438" s="91"/>
      <c r="T438" s="92"/>
      <c r="U438" s="38"/>
      <c r="V438" s="38"/>
      <c r="W438" s="38"/>
      <c r="X438" s="38"/>
      <c r="Y438" s="38"/>
      <c r="Z438" s="38"/>
      <c r="AA438" s="38"/>
      <c r="AB438" s="38"/>
      <c r="AC438" s="38"/>
      <c r="AD438" s="38"/>
      <c r="AE438" s="38"/>
      <c r="AT438" s="17" t="s">
        <v>253</v>
      </c>
      <c r="AU438" s="17" t="s">
        <v>85</v>
      </c>
    </row>
    <row r="439" s="13" customFormat="1">
      <c r="A439" s="13"/>
      <c r="B439" s="252"/>
      <c r="C439" s="253"/>
      <c r="D439" s="232" t="s">
        <v>337</v>
      </c>
      <c r="E439" s="254" t="s">
        <v>1</v>
      </c>
      <c r="F439" s="255" t="s">
        <v>7378</v>
      </c>
      <c r="G439" s="253"/>
      <c r="H439" s="256">
        <v>11.880000000000001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7379</v>
      </c>
      <c r="G440" s="253"/>
      <c r="H440" s="256">
        <v>426.34800000000001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7380</v>
      </c>
      <c r="G441" s="253"/>
      <c r="H441" s="256">
        <v>19.013000000000002</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7381</v>
      </c>
      <c r="G442" s="253"/>
      <c r="H442" s="256">
        <v>318.447</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4" customFormat="1">
      <c r="A443" s="14"/>
      <c r="B443" s="263"/>
      <c r="C443" s="264"/>
      <c r="D443" s="232" t="s">
        <v>337</v>
      </c>
      <c r="E443" s="265" t="s">
        <v>1</v>
      </c>
      <c r="F443" s="266" t="s">
        <v>340</v>
      </c>
      <c r="G443" s="264"/>
      <c r="H443" s="267">
        <v>775.68799999999999</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337</v>
      </c>
      <c r="AU443" s="273" t="s">
        <v>85</v>
      </c>
      <c r="AV443" s="14" t="s">
        <v>258</v>
      </c>
      <c r="AW443" s="14" t="s">
        <v>33</v>
      </c>
      <c r="AX443" s="14" t="s">
        <v>85</v>
      </c>
      <c r="AY443" s="273" t="s">
        <v>247</v>
      </c>
    </row>
    <row r="444" s="2" customFormat="1" ht="33" customHeight="1">
      <c r="A444" s="38"/>
      <c r="B444" s="39"/>
      <c r="C444" s="219" t="s">
        <v>666</v>
      </c>
      <c r="D444" s="219" t="s">
        <v>248</v>
      </c>
      <c r="E444" s="220" t="s">
        <v>7382</v>
      </c>
      <c r="F444" s="221" t="s">
        <v>7383</v>
      </c>
      <c r="G444" s="222" t="s">
        <v>364</v>
      </c>
      <c r="H444" s="223">
        <v>84.867999999999995</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258</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258</v>
      </c>
      <c r="BM444" s="230" t="s">
        <v>943</v>
      </c>
    </row>
    <row r="445" s="2" customFormat="1">
      <c r="A445" s="38"/>
      <c r="B445" s="39"/>
      <c r="C445" s="40"/>
      <c r="D445" s="232" t="s">
        <v>253</v>
      </c>
      <c r="E445" s="40"/>
      <c r="F445" s="233" t="s">
        <v>7384</v>
      </c>
      <c r="G445" s="40"/>
      <c r="H445" s="40"/>
      <c r="I445" s="234"/>
      <c r="J445" s="40"/>
      <c r="K445" s="40"/>
      <c r="L445" s="44"/>
      <c r="M445" s="235"/>
      <c r="N445" s="236"/>
      <c r="O445" s="91"/>
      <c r="P445" s="91"/>
      <c r="Q445" s="91"/>
      <c r="R445" s="91"/>
      <c r="S445" s="91"/>
      <c r="T445" s="92"/>
      <c r="U445" s="38"/>
      <c r="V445" s="38"/>
      <c r="W445" s="38"/>
      <c r="X445" s="38"/>
      <c r="Y445" s="38"/>
      <c r="Z445" s="38"/>
      <c r="AA445" s="38"/>
      <c r="AB445" s="38"/>
      <c r="AC445" s="38"/>
      <c r="AD445" s="38"/>
      <c r="AE445" s="38"/>
      <c r="AT445" s="17" t="s">
        <v>253</v>
      </c>
      <c r="AU445" s="17" t="s">
        <v>85</v>
      </c>
    </row>
    <row r="446" s="13" customFormat="1">
      <c r="A446" s="13"/>
      <c r="B446" s="252"/>
      <c r="C446" s="253"/>
      <c r="D446" s="232" t="s">
        <v>337</v>
      </c>
      <c r="E446" s="254" t="s">
        <v>1</v>
      </c>
      <c r="F446" s="255" t="s">
        <v>7372</v>
      </c>
      <c r="G446" s="253"/>
      <c r="H446" s="256">
        <v>47.372</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7374</v>
      </c>
      <c r="G447" s="253"/>
      <c r="H447" s="256">
        <v>2.113</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7375</v>
      </c>
      <c r="G448" s="253"/>
      <c r="H448" s="256">
        <v>35.383000000000003</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4" customFormat="1">
      <c r="A449" s="14"/>
      <c r="B449" s="263"/>
      <c r="C449" s="264"/>
      <c r="D449" s="232" t="s">
        <v>337</v>
      </c>
      <c r="E449" s="265" t="s">
        <v>1</v>
      </c>
      <c r="F449" s="266" t="s">
        <v>340</v>
      </c>
      <c r="G449" s="264"/>
      <c r="H449" s="267">
        <v>84.867999999999995</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337</v>
      </c>
      <c r="AU449" s="273" t="s">
        <v>85</v>
      </c>
      <c r="AV449" s="14" t="s">
        <v>258</v>
      </c>
      <c r="AW449" s="14" t="s">
        <v>33</v>
      </c>
      <c r="AX449" s="14" t="s">
        <v>85</v>
      </c>
      <c r="AY449" s="273" t="s">
        <v>247</v>
      </c>
    </row>
    <row r="450" s="2" customFormat="1" ht="33" customHeight="1">
      <c r="A450" s="38"/>
      <c r="B450" s="39"/>
      <c r="C450" s="219" t="s">
        <v>944</v>
      </c>
      <c r="D450" s="219" t="s">
        <v>248</v>
      </c>
      <c r="E450" s="220" t="s">
        <v>7385</v>
      </c>
      <c r="F450" s="221" t="s">
        <v>7386</v>
      </c>
      <c r="G450" s="222" t="s">
        <v>364</v>
      </c>
      <c r="H450" s="223">
        <v>1.8320000000000001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258</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258</v>
      </c>
      <c r="BM450" s="230" t="s">
        <v>947</v>
      </c>
    </row>
    <row r="451" s="2" customFormat="1">
      <c r="A451" s="38"/>
      <c r="B451" s="39"/>
      <c r="C451" s="40"/>
      <c r="D451" s="232" t="s">
        <v>253</v>
      </c>
      <c r="E451" s="40"/>
      <c r="F451" s="233" t="s">
        <v>7387</v>
      </c>
      <c r="G451" s="40"/>
      <c r="H451" s="40"/>
      <c r="I451" s="234"/>
      <c r="J451" s="40"/>
      <c r="K451" s="40"/>
      <c r="L451" s="44"/>
      <c r="M451" s="235"/>
      <c r="N451" s="236"/>
      <c r="O451" s="91"/>
      <c r="P451" s="91"/>
      <c r="Q451" s="91"/>
      <c r="R451" s="91"/>
      <c r="S451" s="91"/>
      <c r="T451" s="92"/>
      <c r="U451" s="38"/>
      <c r="V451" s="38"/>
      <c r="W451" s="38"/>
      <c r="X451" s="38"/>
      <c r="Y451" s="38"/>
      <c r="Z451" s="38"/>
      <c r="AA451" s="38"/>
      <c r="AB451" s="38"/>
      <c r="AC451" s="38"/>
      <c r="AD451" s="38"/>
      <c r="AE451" s="38"/>
      <c r="AT451" s="17" t="s">
        <v>253</v>
      </c>
      <c r="AU451" s="17" t="s">
        <v>85</v>
      </c>
    </row>
    <row r="452" s="13" customFormat="1">
      <c r="A452" s="13"/>
      <c r="B452" s="252"/>
      <c r="C452" s="253"/>
      <c r="D452" s="232" t="s">
        <v>337</v>
      </c>
      <c r="E452" s="254" t="s">
        <v>1</v>
      </c>
      <c r="F452" s="255" t="s">
        <v>7388</v>
      </c>
      <c r="G452" s="253"/>
      <c r="H452" s="256">
        <v>0.51200000000000001</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7389</v>
      </c>
      <c r="G453" s="253"/>
      <c r="H453" s="256">
        <v>1.3200000000000001</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4" customFormat="1">
      <c r="A454" s="14"/>
      <c r="B454" s="263"/>
      <c r="C454" s="264"/>
      <c r="D454" s="232" t="s">
        <v>337</v>
      </c>
      <c r="E454" s="265" t="s">
        <v>1</v>
      </c>
      <c r="F454" s="266" t="s">
        <v>340</v>
      </c>
      <c r="G454" s="264"/>
      <c r="H454" s="267">
        <v>1.8320000000000001</v>
      </c>
      <c r="I454" s="268"/>
      <c r="J454" s="264"/>
      <c r="K454" s="264"/>
      <c r="L454" s="269"/>
      <c r="M454" s="270"/>
      <c r="N454" s="271"/>
      <c r="O454" s="271"/>
      <c r="P454" s="271"/>
      <c r="Q454" s="271"/>
      <c r="R454" s="271"/>
      <c r="S454" s="271"/>
      <c r="T454" s="272"/>
      <c r="U454" s="14"/>
      <c r="V454" s="14"/>
      <c r="W454" s="14"/>
      <c r="X454" s="14"/>
      <c r="Y454" s="14"/>
      <c r="Z454" s="14"/>
      <c r="AA454" s="14"/>
      <c r="AB454" s="14"/>
      <c r="AC454" s="14"/>
      <c r="AD454" s="14"/>
      <c r="AE454" s="14"/>
      <c r="AT454" s="273" t="s">
        <v>337</v>
      </c>
      <c r="AU454" s="273" t="s">
        <v>85</v>
      </c>
      <c r="AV454" s="14" t="s">
        <v>258</v>
      </c>
      <c r="AW454" s="14" t="s">
        <v>33</v>
      </c>
      <c r="AX454" s="14" t="s">
        <v>85</v>
      </c>
      <c r="AY454" s="273" t="s">
        <v>247</v>
      </c>
    </row>
    <row r="455" s="2" customFormat="1" ht="24.15" customHeight="1">
      <c r="A455" s="38"/>
      <c r="B455" s="39"/>
      <c r="C455" s="219" t="s">
        <v>674</v>
      </c>
      <c r="D455" s="219" t="s">
        <v>248</v>
      </c>
      <c r="E455" s="220" t="s">
        <v>7390</v>
      </c>
      <c r="F455" s="221" t="s">
        <v>7391</v>
      </c>
      <c r="G455" s="222" t="s">
        <v>364</v>
      </c>
      <c r="H455" s="223">
        <v>217.471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258</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258</v>
      </c>
      <c r="BM455" s="230" t="s">
        <v>949</v>
      </c>
    </row>
    <row r="456" s="2" customFormat="1">
      <c r="A456" s="38"/>
      <c r="B456" s="39"/>
      <c r="C456" s="40"/>
      <c r="D456" s="232" t="s">
        <v>253</v>
      </c>
      <c r="E456" s="40"/>
      <c r="F456" s="233" t="s">
        <v>7152</v>
      </c>
      <c r="G456" s="40"/>
      <c r="H456" s="40"/>
      <c r="I456" s="234"/>
      <c r="J456" s="40"/>
      <c r="K456" s="40"/>
      <c r="L456" s="44"/>
      <c r="M456" s="235"/>
      <c r="N456" s="236"/>
      <c r="O456" s="91"/>
      <c r="P456" s="91"/>
      <c r="Q456" s="91"/>
      <c r="R456" s="91"/>
      <c r="S456" s="91"/>
      <c r="T456" s="92"/>
      <c r="U456" s="38"/>
      <c r="V456" s="38"/>
      <c r="W456" s="38"/>
      <c r="X456" s="38"/>
      <c r="Y456" s="38"/>
      <c r="Z456" s="38"/>
      <c r="AA456" s="38"/>
      <c r="AB456" s="38"/>
      <c r="AC456" s="38"/>
      <c r="AD456" s="38"/>
      <c r="AE456" s="38"/>
      <c r="AT456" s="17" t="s">
        <v>253</v>
      </c>
      <c r="AU456" s="17" t="s">
        <v>85</v>
      </c>
    </row>
    <row r="457" s="13" customFormat="1">
      <c r="A457" s="13"/>
      <c r="B457" s="252"/>
      <c r="C457" s="253"/>
      <c r="D457" s="232" t="s">
        <v>337</v>
      </c>
      <c r="E457" s="254" t="s">
        <v>1</v>
      </c>
      <c r="F457" s="255" t="s">
        <v>7361</v>
      </c>
      <c r="G457" s="253"/>
      <c r="H457" s="256">
        <v>217.471</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217.471</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3531</v>
      </c>
      <c r="F459" s="208" t="s">
        <v>7392</v>
      </c>
      <c r="G459" s="206"/>
      <c r="H459" s="206"/>
      <c r="I459" s="209"/>
      <c r="J459" s="210">
        <f>BK459</f>
        <v>0</v>
      </c>
      <c r="K459" s="206"/>
      <c r="L459" s="211"/>
      <c r="M459" s="212"/>
      <c r="N459" s="213"/>
      <c r="O459" s="213"/>
      <c r="P459" s="214">
        <f>SUM(P460:P464)</f>
        <v>0</v>
      </c>
      <c r="Q459" s="213"/>
      <c r="R459" s="214">
        <f>SUM(R460:R464)</f>
        <v>0</v>
      </c>
      <c r="S459" s="213"/>
      <c r="T459" s="215">
        <f>SUM(T460:T464)</f>
        <v>0</v>
      </c>
      <c r="U459" s="11"/>
      <c r="V459" s="11"/>
      <c r="W459" s="11"/>
      <c r="X459" s="11"/>
      <c r="Y459" s="11"/>
      <c r="Z459" s="11"/>
      <c r="AA459" s="11"/>
      <c r="AB459" s="11"/>
      <c r="AC459" s="11"/>
      <c r="AD459" s="11"/>
      <c r="AE459" s="11"/>
      <c r="AR459" s="216" t="s">
        <v>85</v>
      </c>
      <c r="AT459" s="217" t="s">
        <v>76</v>
      </c>
      <c r="AU459" s="217" t="s">
        <v>77</v>
      </c>
      <c r="AY459" s="216" t="s">
        <v>247</v>
      </c>
      <c r="BK459" s="218">
        <f>SUM(BK460:BK464)</f>
        <v>0</v>
      </c>
    </row>
    <row r="460" s="2" customFormat="1" ht="24.15" customHeight="1">
      <c r="A460" s="38"/>
      <c r="B460" s="39"/>
      <c r="C460" s="219" t="s">
        <v>950</v>
      </c>
      <c r="D460" s="219" t="s">
        <v>248</v>
      </c>
      <c r="E460" s="220" t="s">
        <v>7393</v>
      </c>
      <c r="F460" s="221" t="s">
        <v>7394</v>
      </c>
      <c r="G460" s="222" t="s">
        <v>364</v>
      </c>
      <c r="H460" s="223">
        <v>1442.354</v>
      </c>
      <c r="I460" s="224"/>
      <c r="J460" s="225">
        <f>ROUND(I460*H460,2)</f>
        <v>0</v>
      </c>
      <c r="K460" s="221" t="s">
        <v>7073</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952</v>
      </c>
    </row>
    <row r="461" s="2" customFormat="1">
      <c r="A461" s="38"/>
      <c r="B461" s="39"/>
      <c r="C461" s="40"/>
      <c r="D461" s="232" t="s">
        <v>253</v>
      </c>
      <c r="E461" s="40"/>
      <c r="F461" s="233" t="s">
        <v>7395</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3" customFormat="1">
      <c r="A462" s="13"/>
      <c r="B462" s="252"/>
      <c r="C462" s="253"/>
      <c r="D462" s="232" t="s">
        <v>337</v>
      </c>
      <c r="E462" s="254" t="s">
        <v>1</v>
      </c>
      <c r="F462" s="255" t="s">
        <v>7396</v>
      </c>
      <c r="G462" s="253"/>
      <c r="H462" s="256">
        <v>362.73500000000001</v>
      </c>
      <c r="I462" s="257"/>
      <c r="J462" s="253"/>
      <c r="K462" s="253"/>
      <c r="L462" s="258"/>
      <c r="M462" s="259"/>
      <c r="N462" s="260"/>
      <c r="O462" s="260"/>
      <c r="P462" s="260"/>
      <c r="Q462" s="260"/>
      <c r="R462" s="260"/>
      <c r="S462" s="260"/>
      <c r="T462" s="261"/>
      <c r="U462" s="13"/>
      <c r="V462" s="13"/>
      <c r="W462" s="13"/>
      <c r="X462" s="13"/>
      <c r="Y462" s="13"/>
      <c r="Z462" s="13"/>
      <c r="AA462" s="13"/>
      <c r="AB462" s="13"/>
      <c r="AC462" s="13"/>
      <c r="AD462" s="13"/>
      <c r="AE462" s="13"/>
      <c r="AT462" s="262" t="s">
        <v>337</v>
      </c>
      <c r="AU462" s="262" t="s">
        <v>85</v>
      </c>
      <c r="AV462" s="13" t="s">
        <v>87</v>
      </c>
      <c r="AW462" s="13" t="s">
        <v>33</v>
      </c>
      <c r="AX462" s="13" t="s">
        <v>77</v>
      </c>
      <c r="AY462" s="262" t="s">
        <v>247</v>
      </c>
    </row>
    <row r="463" s="13" customFormat="1">
      <c r="A463" s="13"/>
      <c r="B463" s="252"/>
      <c r="C463" s="253"/>
      <c r="D463" s="232" t="s">
        <v>337</v>
      </c>
      <c r="E463" s="254" t="s">
        <v>1</v>
      </c>
      <c r="F463" s="255" t="s">
        <v>7397</v>
      </c>
      <c r="G463" s="253"/>
      <c r="H463" s="256">
        <v>1079.6189999999999</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4" customFormat="1">
      <c r="A464" s="14"/>
      <c r="B464" s="263"/>
      <c r="C464" s="264"/>
      <c r="D464" s="232" t="s">
        <v>337</v>
      </c>
      <c r="E464" s="265" t="s">
        <v>1</v>
      </c>
      <c r="F464" s="266" t="s">
        <v>340</v>
      </c>
      <c r="G464" s="264"/>
      <c r="H464" s="267">
        <v>1442.354</v>
      </c>
      <c r="I464" s="268"/>
      <c r="J464" s="264"/>
      <c r="K464" s="264"/>
      <c r="L464" s="269"/>
      <c r="M464" s="296"/>
      <c r="N464" s="297"/>
      <c r="O464" s="297"/>
      <c r="P464" s="297"/>
      <c r="Q464" s="297"/>
      <c r="R464" s="297"/>
      <c r="S464" s="297"/>
      <c r="T464" s="298"/>
      <c r="U464" s="14"/>
      <c r="V464" s="14"/>
      <c r="W464" s="14"/>
      <c r="X464" s="14"/>
      <c r="Y464" s="14"/>
      <c r="Z464" s="14"/>
      <c r="AA464" s="14"/>
      <c r="AB464" s="14"/>
      <c r="AC464" s="14"/>
      <c r="AD464" s="14"/>
      <c r="AE464" s="14"/>
      <c r="AT464" s="273" t="s">
        <v>337</v>
      </c>
      <c r="AU464" s="273" t="s">
        <v>85</v>
      </c>
      <c r="AV464" s="14" t="s">
        <v>258</v>
      </c>
      <c r="AW464" s="14" t="s">
        <v>33</v>
      </c>
      <c r="AX464" s="14" t="s">
        <v>85</v>
      </c>
      <c r="AY464" s="273" t="s">
        <v>247</v>
      </c>
    </row>
    <row r="465" s="2" customFormat="1" ht="6.96" customHeight="1">
      <c r="A465" s="38"/>
      <c r="B465" s="66"/>
      <c r="C465" s="67"/>
      <c r="D465" s="67"/>
      <c r="E465" s="67"/>
      <c r="F465" s="67"/>
      <c r="G465" s="67"/>
      <c r="H465" s="67"/>
      <c r="I465" s="67"/>
      <c r="J465" s="67"/>
      <c r="K465" s="67"/>
      <c r="L465" s="44"/>
      <c r="M465" s="38"/>
      <c r="O465" s="38"/>
      <c r="P465" s="38"/>
      <c r="Q465" s="38"/>
      <c r="R465" s="38"/>
      <c r="S465" s="38"/>
      <c r="T465" s="38"/>
      <c r="U465" s="38"/>
      <c r="V465" s="38"/>
      <c r="W465" s="38"/>
      <c r="X465" s="38"/>
      <c r="Y465" s="38"/>
      <c r="Z465" s="38"/>
      <c r="AA465" s="38"/>
      <c r="AB465" s="38"/>
      <c r="AC465" s="38"/>
      <c r="AD465" s="38"/>
      <c r="AE465" s="38"/>
    </row>
  </sheetData>
  <sheetProtection sheet="1" autoFilter="0" formatColumns="0" formatRows="0" objects="1" scenarios="1" spinCount="100000" saltValue="vlmASI9n8VH9+OCqrIhwBbjyhxGV95Ycfg9onj51L005ZPEdkV0eadxkepg7aLwcbMQCMavpak3MZzsu7xT/Bg==" hashValue="14UTnS+CtZ4ZCDVOtdW8ukWmGzPD2TAVGzJxTw+xkjjeuO6mIx2xrMllQHBOvybT3jY/Jxye3n3oGXQDBw9DKQ==" algorithmName="SHA-512" password="CC35"/>
  <autoFilter ref="C126:K46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7064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7398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ROUND((SUM(BE126:BE156)),  2)</f>
        <v>0</v>
      </c>
      <c r="G35" s="38"/>
      <c r="H35" s="38"/>
      <c r="I35" s="164">
        <v>0.20999999999999999</v>
      </c>
      <c r="J35" s="163">
        <f>ROUND(((SUM(BE126:BE156))*I35),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ROUND((SUM(BF126:BF156)),  2)</f>
        <v>0</v>
      </c>
      <c r="G36" s="38"/>
      <c r="H36" s="38"/>
      <c r="I36" s="164">
        <v>0.14999999999999999</v>
      </c>
      <c r="J36" s="163">
        <f>ROUND(((SUM(BF126:BF156))*I36),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7064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02 - SO 03.1 - Komunikace vnitroareálové</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1879</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327</v>
      </c>
      <c r="E101" s="191"/>
      <c r="F101" s="191"/>
      <c r="G101" s="191"/>
      <c r="H101" s="191"/>
      <c r="I101" s="191"/>
      <c r="J101" s="192">
        <f>J134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7067</v>
      </c>
      <c r="E102" s="191"/>
      <c r="F102" s="191"/>
      <c r="G102" s="191"/>
      <c r="H102" s="191"/>
      <c r="I102" s="191"/>
      <c r="J102" s="192">
        <f>J140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7068</v>
      </c>
      <c r="E103" s="191"/>
      <c r="F103" s="191"/>
      <c r="G103" s="191"/>
      <c r="H103" s="191"/>
      <c r="I103" s="191"/>
      <c r="J103" s="192">
        <f>J151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7070</v>
      </c>
      <c r="E104" s="191"/>
      <c r="F104" s="191"/>
      <c r="G104" s="191"/>
      <c r="H104" s="191"/>
      <c r="I104" s="191"/>
      <c r="J104" s="192">
        <f>J154</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7064</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02 - SO 03.1 - Komunikace vnitroareálové</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P127+P132+P134+P140+P151+P154</f>
        <v>0</v>
      </c>
      <c r="Q126" s="104"/>
      <c r="R126" s="202">
        <f>R127+R132+R134+R140+R151+R154</f>
        <v>0</v>
      </c>
      <c r="S126" s="104"/>
      <c r="T126" s="203">
        <f>T127+T132+T134+T140+T151+T154</f>
        <v>0</v>
      </c>
      <c r="U126" s="38"/>
      <c r="V126" s="38"/>
      <c r="W126" s="38"/>
      <c r="X126" s="38"/>
      <c r="Y126" s="38"/>
      <c r="Z126" s="38"/>
      <c r="AA126" s="38"/>
      <c r="AB126" s="38"/>
      <c r="AC126" s="38"/>
      <c r="AD126" s="38"/>
      <c r="AE126" s="38"/>
      <c r="AT126" s="17" t="s">
        <v>76</v>
      </c>
      <c r="AU126" s="17" t="s">
        <v>229</v>
      </c>
      <c r="BK126" s="204">
        <f>BK127+BK132+BK134+BK140+BK151+BK154</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SUM(P128:P131)</f>
        <v>0</v>
      </c>
      <c r="Q127" s="213"/>
      <c r="R127" s="214">
        <f>SUM(R128:R131)</f>
        <v>0</v>
      </c>
      <c r="S127" s="213"/>
      <c r="T127" s="215">
        <f>SUM(T128:T131)</f>
        <v>0</v>
      </c>
      <c r="U127" s="11"/>
      <c r="V127" s="11"/>
      <c r="W127" s="11"/>
      <c r="X127" s="11"/>
      <c r="Y127" s="11"/>
      <c r="Z127" s="11"/>
      <c r="AA127" s="11"/>
      <c r="AB127" s="11"/>
      <c r="AC127" s="11"/>
      <c r="AD127" s="11"/>
      <c r="AE127" s="11"/>
      <c r="AR127" s="216" t="s">
        <v>85</v>
      </c>
      <c r="AT127" s="217" t="s">
        <v>76</v>
      </c>
      <c r="AU127" s="217" t="s">
        <v>77</v>
      </c>
      <c r="AY127" s="216" t="s">
        <v>247</v>
      </c>
      <c r="BK127" s="218">
        <f>SUM(BK128:BK131)</f>
        <v>0</v>
      </c>
    </row>
    <row r="128" s="2" customFormat="1" ht="24.15" customHeight="1">
      <c r="A128" s="38"/>
      <c r="B128" s="39"/>
      <c r="C128" s="219" t="s">
        <v>85</v>
      </c>
      <c r="D128" s="219" t="s">
        <v>248</v>
      </c>
      <c r="E128" s="220" t="s">
        <v>7076</v>
      </c>
      <c r="F128" s="221" t="s">
        <v>7077</v>
      </c>
      <c r="G128" s="222" t="s">
        <v>267</v>
      </c>
      <c r="H128" s="223">
        <v>1342.4000000000001</v>
      </c>
      <c r="I128" s="224"/>
      <c r="J128" s="225">
        <f>ROUND(I128*H128,2)</f>
        <v>0</v>
      </c>
      <c r="K128" s="221" t="s">
        <v>7073</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2" customFormat="1">
      <c r="A129" s="38"/>
      <c r="B129" s="39"/>
      <c r="C129" s="40"/>
      <c r="D129" s="232" t="s">
        <v>253</v>
      </c>
      <c r="E129" s="40"/>
      <c r="F129" s="233" t="s">
        <v>7078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13" customFormat="1">
      <c r="A130" s="13"/>
      <c r="B130" s="252"/>
      <c r="C130" s="253"/>
      <c r="D130" s="232" t="s">
        <v>337</v>
      </c>
      <c r="E130" s="254" t="s">
        <v>1</v>
      </c>
      <c r="F130" s="255" t="s">
        <v>7399</v>
      </c>
      <c r="G130" s="253"/>
      <c r="H130" s="256">
        <v>1342.4000000000001</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1342.4000000000001</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11" customFormat="1" ht="25.92" customHeight="1">
      <c r="A132" s="11"/>
      <c r="B132" s="205"/>
      <c r="C132" s="206"/>
      <c r="D132" s="207" t="s">
        <v>76</v>
      </c>
      <c r="E132" s="208" t="s">
        <v>271</v>
      </c>
      <c r="F132" s="208" t="s">
        <v>1963</v>
      </c>
      <c r="G132" s="206"/>
      <c r="H132" s="206"/>
      <c r="I132" s="209"/>
      <c r="J132" s="210">
        <f>BK132</f>
        <v>0</v>
      </c>
      <c r="K132" s="206"/>
      <c r="L132" s="211"/>
      <c r="M132" s="212"/>
      <c r="N132" s="213"/>
      <c r="O132" s="213"/>
      <c r="P132" s="214">
        <f>P133</f>
        <v>0</v>
      </c>
      <c r="Q132" s="213"/>
      <c r="R132" s="214">
        <f>R133</f>
        <v>0</v>
      </c>
      <c r="S132" s="213"/>
      <c r="T132" s="215">
        <f>T133</f>
        <v>0</v>
      </c>
      <c r="U132" s="11"/>
      <c r="V132" s="11"/>
      <c r="W132" s="11"/>
      <c r="X132" s="11"/>
      <c r="Y132" s="11"/>
      <c r="Z132" s="11"/>
      <c r="AA132" s="11"/>
      <c r="AB132" s="11"/>
      <c r="AC132" s="11"/>
      <c r="AD132" s="11"/>
      <c r="AE132" s="11"/>
      <c r="AR132" s="216" t="s">
        <v>85</v>
      </c>
      <c r="AT132" s="217" t="s">
        <v>76</v>
      </c>
      <c r="AU132" s="217" t="s">
        <v>77</v>
      </c>
      <c r="AY132" s="216" t="s">
        <v>247</v>
      </c>
      <c r="BK132" s="218">
        <f>BK133</f>
        <v>0</v>
      </c>
    </row>
    <row r="133" s="2" customFormat="1" ht="21.75" customHeight="1">
      <c r="A133" s="38"/>
      <c r="B133" s="39"/>
      <c r="C133" s="219" t="s">
        <v>87</v>
      </c>
      <c r="D133" s="219" t="s">
        <v>248</v>
      </c>
      <c r="E133" s="220" t="s">
        <v>7400</v>
      </c>
      <c r="F133" s="221" t="s">
        <v>7401</v>
      </c>
      <c r="G133" s="222" t="s">
        <v>398</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11" customFormat="1" ht="25.92" customHeight="1">
      <c r="A134" s="11"/>
      <c r="B134" s="205"/>
      <c r="C134" s="206"/>
      <c r="D134" s="207" t="s">
        <v>76</v>
      </c>
      <c r="E134" s="208" t="s">
        <v>85</v>
      </c>
      <c r="F134" s="208" t="s">
        <v>332</v>
      </c>
      <c r="G134" s="206"/>
      <c r="H134" s="206"/>
      <c r="I134" s="209"/>
      <c r="J134" s="210">
        <f>BK134</f>
        <v>0</v>
      </c>
      <c r="K134" s="206"/>
      <c r="L134" s="211"/>
      <c r="M134" s="212"/>
      <c r="N134" s="213"/>
      <c r="O134" s="213"/>
      <c r="P134" s="214">
        <f>SUM(P135:P139)</f>
        <v>0</v>
      </c>
      <c r="Q134" s="213"/>
      <c r="R134" s="214">
        <f>SUM(R135:R139)</f>
        <v>0</v>
      </c>
      <c r="S134" s="213"/>
      <c r="T134" s="215">
        <f>SUM(T135:T139)</f>
        <v>0</v>
      </c>
      <c r="U134" s="11"/>
      <c r="V134" s="11"/>
      <c r="W134" s="11"/>
      <c r="X134" s="11"/>
      <c r="Y134" s="11"/>
      <c r="Z134" s="11"/>
      <c r="AA134" s="11"/>
      <c r="AB134" s="11"/>
      <c r="AC134" s="11"/>
      <c r="AD134" s="11"/>
      <c r="AE134" s="11"/>
      <c r="AR134" s="216" t="s">
        <v>85</v>
      </c>
      <c r="AT134" s="217" t="s">
        <v>76</v>
      </c>
      <c r="AU134" s="217" t="s">
        <v>77</v>
      </c>
      <c r="AY134" s="216" t="s">
        <v>247</v>
      </c>
      <c r="BK134" s="218">
        <f>SUM(BK135:BK139)</f>
        <v>0</v>
      </c>
    </row>
    <row r="135" s="2" customFormat="1" ht="21.75" customHeight="1">
      <c r="A135" s="38"/>
      <c r="B135" s="39"/>
      <c r="C135" s="219" t="s">
        <v>259</v>
      </c>
      <c r="D135" s="219" t="s">
        <v>248</v>
      </c>
      <c r="E135" s="220" t="s">
        <v>7181</v>
      </c>
      <c r="F135" s="221" t="s">
        <v>7182</v>
      </c>
      <c r="G135" s="222" t="s">
        <v>267</v>
      </c>
      <c r="H135" s="223">
        <v>1617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262</v>
      </c>
    </row>
    <row r="136" s="2" customFormat="1">
      <c r="A136" s="38"/>
      <c r="B136" s="39"/>
      <c r="C136" s="40"/>
      <c r="D136" s="232" t="s">
        <v>253</v>
      </c>
      <c r="E136" s="40"/>
      <c r="F136" s="233" t="s">
        <v>7183</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12" customFormat="1">
      <c r="A137" s="12"/>
      <c r="B137" s="242"/>
      <c r="C137" s="243"/>
      <c r="D137" s="232" t="s">
        <v>337</v>
      </c>
      <c r="E137" s="244" t="s">
        <v>1</v>
      </c>
      <c r="F137" s="245" t="s">
        <v>7402</v>
      </c>
      <c r="G137" s="243"/>
      <c r="H137" s="244" t="s">
        <v>1</v>
      </c>
      <c r="I137" s="246"/>
      <c r="J137" s="243"/>
      <c r="K137" s="243"/>
      <c r="L137" s="247"/>
      <c r="M137" s="248"/>
      <c r="N137" s="249"/>
      <c r="O137" s="249"/>
      <c r="P137" s="249"/>
      <c r="Q137" s="249"/>
      <c r="R137" s="249"/>
      <c r="S137" s="249"/>
      <c r="T137" s="250"/>
      <c r="U137" s="12"/>
      <c r="V137" s="12"/>
      <c r="W137" s="12"/>
      <c r="X137" s="12"/>
      <c r="Y137" s="12"/>
      <c r="Z137" s="12"/>
      <c r="AA137" s="12"/>
      <c r="AB137" s="12"/>
      <c r="AC137" s="12"/>
      <c r="AD137" s="12"/>
      <c r="AE137" s="12"/>
      <c r="AT137" s="251" t="s">
        <v>337</v>
      </c>
      <c r="AU137" s="251" t="s">
        <v>85</v>
      </c>
      <c r="AV137" s="12" t="s">
        <v>85</v>
      </c>
      <c r="AW137" s="12" t="s">
        <v>33</v>
      </c>
      <c r="AX137" s="12" t="s">
        <v>77</v>
      </c>
      <c r="AY137" s="251" t="s">
        <v>247</v>
      </c>
    </row>
    <row r="138" s="13" customFormat="1">
      <c r="A138" s="13"/>
      <c r="B138" s="252"/>
      <c r="C138" s="253"/>
      <c r="D138" s="232" t="s">
        <v>337</v>
      </c>
      <c r="E138" s="254" t="s">
        <v>1</v>
      </c>
      <c r="F138" s="255" t="s">
        <v>7403</v>
      </c>
      <c r="G138" s="253"/>
      <c r="H138" s="256">
        <v>1617</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4" customFormat="1">
      <c r="A139" s="14"/>
      <c r="B139" s="263"/>
      <c r="C139" s="264"/>
      <c r="D139" s="232" t="s">
        <v>337</v>
      </c>
      <c r="E139" s="265" t="s">
        <v>1</v>
      </c>
      <c r="F139" s="266" t="s">
        <v>340</v>
      </c>
      <c r="G139" s="264"/>
      <c r="H139" s="267">
        <v>1617</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337</v>
      </c>
      <c r="AU139" s="273" t="s">
        <v>85</v>
      </c>
      <c r="AV139" s="14" t="s">
        <v>258</v>
      </c>
      <c r="AW139" s="14" t="s">
        <v>33</v>
      </c>
      <c r="AX139" s="14" t="s">
        <v>85</v>
      </c>
      <c r="AY139" s="273" t="s">
        <v>247</v>
      </c>
    </row>
    <row r="140" s="11" customFormat="1" ht="25.92" customHeight="1">
      <c r="A140" s="11"/>
      <c r="B140" s="205"/>
      <c r="C140" s="206"/>
      <c r="D140" s="207" t="s">
        <v>76</v>
      </c>
      <c r="E140" s="208" t="s">
        <v>275</v>
      </c>
      <c r="F140" s="208" t="s">
        <v>7199</v>
      </c>
      <c r="G140" s="206"/>
      <c r="H140" s="206"/>
      <c r="I140" s="209"/>
      <c r="J140" s="210">
        <f>BK140</f>
        <v>0</v>
      </c>
      <c r="K140" s="206"/>
      <c r="L140" s="211"/>
      <c r="M140" s="212"/>
      <c r="N140" s="213"/>
      <c r="O140" s="213"/>
      <c r="P140" s="214">
        <f>SUM(P141:P150)</f>
        <v>0</v>
      </c>
      <c r="Q140" s="213"/>
      <c r="R140" s="214">
        <f>SUM(R141:R150)</f>
        <v>0</v>
      </c>
      <c r="S140" s="213"/>
      <c r="T140" s="215">
        <f>SUM(T141:T150)</f>
        <v>0</v>
      </c>
      <c r="U140" s="11"/>
      <c r="V140" s="11"/>
      <c r="W140" s="11"/>
      <c r="X140" s="11"/>
      <c r="Y140" s="11"/>
      <c r="Z140" s="11"/>
      <c r="AA140" s="11"/>
      <c r="AB140" s="11"/>
      <c r="AC140" s="11"/>
      <c r="AD140" s="11"/>
      <c r="AE140" s="11"/>
      <c r="AR140" s="216" t="s">
        <v>85</v>
      </c>
      <c r="AT140" s="217" t="s">
        <v>76</v>
      </c>
      <c r="AU140" s="217" t="s">
        <v>77</v>
      </c>
      <c r="AY140" s="216" t="s">
        <v>247</v>
      </c>
      <c r="BK140" s="218">
        <f>SUM(BK141:BK150)</f>
        <v>0</v>
      </c>
    </row>
    <row r="141" s="2" customFormat="1" ht="16.5" customHeight="1">
      <c r="A141" s="38"/>
      <c r="B141" s="39"/>
      <c r="C141" s="219" t="s">
        <v>258</v>
      </c>
      <c r="D141" s="219" t="s">
        <v>248</v>
      </c>
      <c r="E141" s="220" t="s">
        <v>7404</v>
      </c>
      <c r="F141" s="221" t="s">
        <v>7405</v>
      </c>
      <c r="G141" s="222" t="s">
        <v>267</v>
      </c>
      <c r="H141" s="223">
        <v>1617</v>
      </c>
      <c r="I141" s="224"/>
      <c r="J141" s="225">
        <f>ROUND(I141*H141,2)</f>
        <v>0</v>
      </c>
      <c r="K141" s="221" t="s">
        <v>7073</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7406</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7407</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7403</v>
      </c>
      <c r="G144" s="253"/>
      <c r="H144" s="256">
        <v>1617</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1617</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7408</v>
      </c>
      <c r="F146" s="221" t="s">
        <v>7409</v>
      </c>
      <c r="G146" s="222" t="s">
        <v>267</v>
      </c>
      <c r="H146" s="223">
        <v>1617</v>
      </c>
      <c r="I146" s="224"/>
      <c r="J146" s="225">
        <f>ROUND(I146*H146,2)</f>
        <v>0</v>
      </c>
      <c r="K146" s="221" t="s">
        <v>7073</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7410</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7411</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7403</v>
      </c>
      <c r="G149" s="253"/>
      <c r="H149" s="256">
        <v>1617</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1617</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11" customFormat="1" ht="25.92" customHeight="1">
      <c r="A151" s="11"/>
      <c r="B151" s="205"/>
      <c r="C151" s="206"/>
      <c r="D151" s="207" t="s">
        <v>76</v>
      </c>
      <c r="E151" s="208" t="s">
        <v>299</v>
      </c>
      <c r="F151" s="208" t="s">
        <v>7285</v>
      </c>
      <c r="G151" s="206"/>
      <c r="H151" s="206"/>
      <c r="I151" s="209"/>
      <c r="J151" s="210">
        <f>BK151</f>
        <v>0</v>
      </c>
      <c r="K151" s="206"/>
      <c r="L151" s="211"/>
      <c r="M151" s="212"/>
      <c r="N151" s="213"/>
      <c r="O151" s="213"/>
      <c r="P151" s="214">
        <f>SUM(P152:P153)</f>
        <v>0</v>
      </c>
      <c r="Q151" s="213"/>
      <c r="R151" s="214">
        <f>SUM(R152:R153)</f>
        <v>0</v>
      </c>
      <c r="S151" s="213"/>
      <c r="T151" s="215">
        <f>SUM(T152:T153)</f>
        <v>0</v>
      </c>
      <c r="U151" s="11"/>
      <c r="V151" s="11"/>
      <c r="W151" s="11"/>
      <c r="X151" s="11"/>
      <c r="Y151" s="11"/>
      <c r="Z151" s="11"/>
      <c r="AA151" s="11"/>
      <c r="AB151" s="11"/>
      <c r="AC151" s="11"/>
      <c r="AD151" s="11"/>
      <c r="AE151" s="11"/>
      <c r="AR151" s="216" t="s">
        <v>85</v>
      </c>
      <c r="AT151" s="217" t="s">
        <v>76</v>
      </c>
      <c r="AU151" s="217" t="s">
        <v>77</v>
      </c>
      <c r="AY151" s="216" t="s">
        <v>247</v>
      </c>
      <c r="BK151" s="218">
        <f>SUM(BK152:BK153)</f>
        <v>0</v>
      </c>
    </row>
    <row r="152" s="2" customFormat="1" ht="24.15" customHeight="1">
      <c r="A152" s="38"/>
      <c r="B152" s="39"/>
      <c r="C152" s="219" t="s">
        <v>262</v>
      </c>
      <c r="D152" s="219" t="s">
        <v>248</v>
      </c>
      <c r="E152" s="220" t="s">
        <v>7412</v>
      </c>
      <c r="F152" s="221" t="s">
        <v>7413</v>
      </c>
      <c r="G152" s="222" t="s">
        <v>267</v>
      </c>
      <c r="H152" s="223">
        <v>1617</v>
      </c>
      <c r="I152" s="224"/>
      <c r="J152" s="225">
        <f>ROUND(I152*H152,2)</f>
        <v>0</v>
      </c>
      <c r="K152" s="221" t="s">
        <v>7073</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291</v>
      </c>
    </row>
    <row r="153" s="2" customFormat="1">
      <c r="A153" s="38"/>
      <c r="B153" s="39"/>
      <c r="C153" s="40"/>
      <c r="D153" s="232" t="s">
        <v>253</v>
      </c>
      <c r="E153" s="40"/>
      <c r="F153" s="233" t="s">
        <v>7414</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11" customFormat="1" ht="25.92" customHeight="1">
      <c r="A154" s="11"/>
      <c r="B154" s="205"/>
      <c r="C154" s="206"/>
      <c r="D154" s="207" t="s">
        <v>76</v>
      </c>
      <c r="E154" s="208" t="s">
        <v>3531</v>
      </c>
      <c r="F154" s="208" t="s">
        <v>7392</v>
      </c>
      <c r="G154" s="206"/>
      <c r="H154" s="206"/>
      <c r="I154" s="209"/>
      <c r="J154" s="210">
        <f>BK154</f>
        <v>0</v>
      </c>
      <c r="K154" s="206"/>
      <c r="L154" s="211"/>
      <c r="M154" s="212"/>
      <c r="N154" s="213"/>
      <c r="O154" s="213"/>
      <c r="P154" s="214">
        <f>SUM(P155:P156)</f>
        <v>0</v>
      </c>
      <c r="Q154" s="213"/>
      <c r="R154" s="214">
        <f>SUM(R155:R156)</f>
        <v>0</v>
      </c>
      <c r="S154" s="213"/>
      <c r="T154" s="215">
        <f>SUM(T155:T156)</f>
        <v>0</v>
      </c>
      <c r="U154" s="11"/>
      <c r="V154" s="11"/>
      <c r="W154" s="11"/>
      <c r="X154" s="11"/>
      <c r="Y154" s="11"/>
      <c r="Z154" s="11"/>
      <c r="AA154" s="11"/>
      <c r="AB154" s="11"/>
      <c r="AC154" s="11"/>
      <c r="AD154" s="11"/>
      <c r="AE154" s="11"/>
      <c r="AR154" s="216" t="s">
        <v>85</v>
      </c>
      <c r="AT154" s="217" t="s">
        <v>76</v>
      </c>
      <c r="AU154" s="217" t="s">
        <v>77</v>
      </c>
      <c r="AY154" s="216" t="s">
        <v>247</v>
      </c>
      <c r="BK154" s="218">
        <f>SUM(BK155:BK156)</f>
        <v>0</v>
      </c>
    </row>
    <row r="155" s="2" customFormat="1" ht="33" customHeight="1">
      <c r="A155" s="38"/>
      <c r="B155" s="39"/>
      <c r="C155" s="219" t="s">
        <v>293</v>
      </c>
      <c r="D155" s="219" t="s">
        <v>248</v>
      </c>
      <c r="E155" s="220" t="s">
        <v>7415</v>
      </c>
      <c r="F155" s="221" t="s">
        <v>7416</v>
      </c>
      <c r="G155" s="222" t="s">
        <v>364</v>
      </c>
      <c r="H155" s="223">
        <v>297.04300000000001</v>
      </c>
      <c r="I155" s="224"/>
      <c r="J155" s="225">
        <f>ROUND(I155*H155,2)</f>
        <v>0</v>
      </c>
      <c r="K155" s="221" t="s">
        <v>7073</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296</v>
      </c>
    </row>
    <row r="156" s="2" customFormat="1">
      <c r="A156" s="38"/>
      <c r="B156" s="39"/>
      <c r="C156" s="40"/>
      <c r="D156" s="232" t="s">
        <v>253</v>
      </c>
      <c r="E156" s="40"/>
      <c r="F156" s="233" t="s">
        <v>7417</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43soyHx1ixExUrcBx+pY5S2qIVMXWkfEqQybaTLK/gpr9ae9kZmL+rp92B61N4sevYegx+h8rduMpBiCbtTGtw==" hashValue="C4k17N5pUWFzx5C7dLhGb3vAQvAuTI8yoQR6eGf03HCz6KEuR6F1s9ls+TmLZn5A9Q/PeQDPGv2q7GSkYGsi5w==" algorithmName="SHA-512" password="CC35"/>
  <autoFilter ref="C125:K15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7064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7418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ROUND((SUM(BE127:BE288)),  2)</f>
        <v>0</v>
      </c>
      <c r="G35" s="38"/>
      <c r="H35" s="38"/>
      <c r="I35" s="164">
        <v>0.20999999999999999</v>
      </c>
      <c r="J35" s="163">
        <f>ROUND(((SUM(BE127:BE288))*I35),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ROUND((SUM(BF127:BF288)),  2)</f>
        <v>0</v>
      </c>
      <c r="G36" s="38"/>
      <c r="H36" s="38"/>
      <c r="I36" s="164">
        <v>0.14999999999999999</v>
      </c>
      <c r="J36" s="163">
        <f>ROUND(((SUM(BF127:BF288))*I36),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ROUND((SUM(BG127:BG288)),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ROUND((SUM(BH127:BH288)),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ROUND((SUM(BI127:BI288)),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7064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03 -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7419</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7420</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7421</v>
      </c>
      <c r="E101" s="191"/>
      <c r="F101" s="191"/>
      <c r="G101" s="191"/>
      <c r="H101" s="191"/>
      <c r="I101" s="191"/>
      <c r="J101" s="192">
        <f>J144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7422</v>
      </c>
      <c r="E102" s="191"/>
      <c r="F102" s="191"/>
      <c r="G102" s="191"/>
      <c r="H102" s="191"/>
      <c r="I102" s="191"/>
      <c r="J102" s="192">
        <f>J152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7423</v>
      </c>
      <c r="E103" s="191"/>
      <c r="F103" s="191"/>
      <c r="G103" s="191"/>
      <c r="H103" s="191"/>
      <c r="I103" s="191"/>
      <c r="J103" s="192">
        <f>J158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7424</v>
      </c>
      <c r="E104" s="191"/>
      <c r="F104" s="191"/>
      <c r="G104" s="191"/>
      <c r="H104" s="191"/>
      <c r="I104" s="191"/>
      <c r="J104" s="192">
        <f>J207</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230</v>
      </c>
      <c r="E105" s="191"/>
      <c r="F105" s="191"/>
      <c r="G105" s="191"/>
      <c r="H105" s="191"/>
      <c r="I105" s="191"/>
      <c r="J105" s="192">
        <f>J287</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7064</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03 - SILNOPROUD</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P128+P138+P144+P152+P158+P207+P287</f>
        <v>0</v>
      </c>
      <c r="Q127" s="104"/>
      <c r="R127" s="202">
        <f>R128+R138+R144+R152+R158+R207+R287</f>
        <v>0</v>
      </c>
      <c r="S127" s="104"/>
      <c r="T127" s="203">
        <f>T128+T138+T144+T152+T158+T207+T287</f>
        <v>0</v>
      </c>
      <c r="U127" s="38"/>
      <c r="V127" s="38"/>
      <c r="W127" s="38"/>
      <c r="X127" s="38"/>
      <c r="Y127" s="38"/>
      <c r="Z127" s="38"/>
      <c r="AA127" s="38"/>
      <c r="AB127" s="38"/>
      <c r="AC127" s="38"/>
      <c r="AD127" s="38"/>
      <c r="AE127" s="38"/>
      <c r="AT127" s="17" t="s">
        <v>76</v>
      </c>
      <c r="AU127" s="17" t="s">
        <v>229</v>
      </c>
      <c r="BK127" s="204">
        <f>BK128+BK138+BK144+BK152+BK158+BK207+BK287</f>
        <v>0</v>
      </c>
    </row>
    <row r="128" s="11" customFormat="1" ht="25.92" customHeight="1">
      <c r="A128" s="11"/>
      <c r="B128" s="205"/>
      <c r="C128" s="206"/>
      <c r="D128" s="207" t="s">
        <v>76</v>
      </c>
      <c r="E128" s="208" t="s">
        <v>2876</v>
      </c>
      <c r="F128" s="208" t="s">
        <v>7425</v>
      </c>
      <c r="G128" s="206"/>
      <c r="H128" s="206"/>
      <c r="I128" s="209"/>
      <c r="J128" s="210">
        <f>BK128</f>
        <v>0</v>
      </c>
      <c r="K128" s="206"/>
      <c r="L128" s="211"/>
      <c r="M128" s="212"/>
      <c r="N128" s="213"/>
      <c r="O128" s="213"/>
      <c r="P128" s="214">
        <f>SUM(P129:P137)</f>
        <v>0</v>
      </c>
      <c r="Q128" s="213"/>
      <c r="R128" s="214">
        <f>SUM(R129:R137)</f>
        <v>0</v>
      </c>
      <c r="S128" s="213"/>
      <c r="T128" s="215">
        <f>SUM(T129:T137)</f>
        <v>0</v>
      </c>
      <c r="U128" s="11"/>
      <c r="V128" s="11"/>
      <c r="W128" s="11"/>
      <c r="X128" s="11"/>
      <c r="Y128" s="11"/>
      <c r="Z128" s="11"/>
      <c r="AA128" s="11"/>
      <c r="AB128" s="11"/>
      <c r="AC128" s="11"/>
      <c r="AD128" s="11"/>
      <c r="AE128" s="11"/>
      <c r="AR128" s="216" t="s">
        <v>85</v>
      </c>
      <c r="AT128" s="217" t="s">
        <v>76</v>
      </c>
      <c r="AU128" s="217" t="s">
        <v>77</v>
      </c>
      <c r="AY128" s="216" t="s">
        <v>247</v>
      </c>
      <c r="BK128" s="218">
        <f>SUM(BK129:BK137)</f>
        <v>0</v>
      </c>
    </row>
    <row r="129" s="2" customFormat="1" ht="37.8" customHeight="1">
      <c r="A129" s="38"/>
      <c r="B129" s="39"/>
      <c r="C129" s="219" t="s">
        <v>85</v>
      </c>
      <c r="D129" s="219" t="s">
        <v>248</v>
      </c>
      <c r="E129" s="220" t="s">
        <v>2878</v>
      </c>
      <c r="F129" s="221" t="s">
        <v>7426</v>
      </c>
      <c r="G129" s="222" t="s">
        <v>1966</v>
      </c>
      <c r="H129" s="223">
        <v>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87</v>
      </c>
    </row>
    <row r="130" s="2" customFormat="1" ht="21.75" customHeight="1">
      <c r="A130" s="38"/>
      <c r="B130" s="39"/>
      <c r="C130" s="219" t="s">
        <v>87</v>
      </c>
      <c r="D130" s="219" t="s">
        <v>248</v>
      </c>
      <c r="E130" s="220" t="s">
        <v>7427</v>
      </c>
      <c r="F130" s="221" t="s">
        <v>7428</v>
      </c>
      <c r="G130" s="222" t="s">
        <v>1966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258</v>
      </c>
    </row>
    <row r="131" s="2" customFormat="1" ht="21.75" customHeight="1">
      <c r="A131" s="38"/>
      <c r="B131" s="39"/>
      <c r="C131" s="219" t="s">
        <v>259</v>
      </c>
      <c r="D131" s="219" t="s">
        <v>248</v>
      </c>
      <c r="E131" s="220" t="s">
        <v>7429</v>
      </c>
      <c r="F131" s="221" t="s">
        <v>7430</v>
      </c>
      <c r="G131" s="222" t="s">
        <v>1966</v>
      </c>
      <c r="H131" s="223">
        <v>3</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262</v>
      </c>
    </row>
    <row r="132" s="2" customFormat="1" ht="21.75" customHeight="1">
      <c r="A132" s="38"/>
      <c r="B132" s="39"/>
      <c r="C132" s="219" t="s">
        <v>258</v>
      </c>
      <c r="D132" s="219" t="s">
        <v>248</v>
      </c>
      <c r="E132" s="220" t="s">
        <v>7431</v>
      </c>
      <c r="F132" s="221" t="s">
        <v>7432</v>
      </c>
      <c r="G132" s="222" t="s">
        <v>1966</v>
      </c>
      <c r="H132" s="223">
        <v>6</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271</v>
      </c>
    </row>
    <row r="133" s="2" customFormat="1" ht="21.75" customHeight="1">
      <c r="A133" s="38"/>
      <c r="B133" s="39"/>
      <c r="C133" s="219" t="s">
        <v>275</v>
      </c>
      <c r="D133" s="219" t="s">
        <v>248</v>
      </c>
      <c r="E133" s="220" t="s">
        <v>7433</v>
      </c>
      <c r="F133" s="221" t="s">
        <v>7434</v>
      </c>
      <c r="G133" s="222" t="s">
        <v>1966</v>
      </c>
      <c r="H133" s="223">
        <v>3</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ht="21.75" customHeight="1">
      <c r="A134" s="38"/>
      <c r="B134" s="39"/>
      <c r="C134" s="219" t="s">
        <v>262</v>
      </c>
      <c r="D134" s="219" t="s">
        <v>248</v>
      </c>
      <c r="E134" s="220" t="s">
        <v>6494</v>
      </c>
      <c r="F134" s="221" t="s">
        <v>3024</v>
      </c>
      <c r="G134" s="222" t="s">
        <v>2900</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ht="24.15" customHeight="1">
      <c r="A135" s="38"/>
      <c r="B135" s="39"/>
      <c r="C135" s="219" t="s">
        <v>293</v>
      </c>
      <c r="D135" s="219" t="s">
        <v>248</v>
      </c>
      <c r="E135" s="220" t="s">
        <v>6496</v>
      </c>
      <c r="F135" s="221" t="s">
        <v>2902</v>
      </c>
      <c r="G135" s="222" t="s">
        <v>2900</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296</v>
      </c>
    </row>
    <row r="136" s="2" customFormat="1" ht="24.15" customHeight="1">
      <c r="A136" s="38"/>
      <c r="B136" s="39"/>
      <c r="C136" s="219" t="s">
        <v>271</v>
      </c>
      <c r="D136" s="219" t="s">
        <v>248</v>
      </c>
      <c r="E136" s="220" t="s">
        <v>6497</v>
      </c>
      <c r="F136" s="221" t="s">
        <v>2904</v>
      </c>
      <c r="G136" s="222" t="s">
        <v>1966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264</v>
      </c>
    </row>
    <row r="137" s="2" customFormat="1" ht="16.5" customHeight="1">
      <c r="A137" s="38"/>
      <c r="B137" s="39"/>
      <c r="C137" s="219" t="s">
        <v>299</v>
      </c>
      <c r="D137" s="219" t="s">
        <v>248</v>
      </c>
      <c r="E137" s="220" t="s">
        <v>6498</v>
      </c>
      <c r="F137" s="221" t="s">
        <v>2906</v>
      </c>
      <c r="G137" s="222" t="s">
        <v>1966</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285</v>
      </c>
    </row>
    <row r="138" s="11" customFormat="1" ht="25.92" customHeight="1">
      <c r="A138" s="11"/>
      <c r="B138" s="205"/>
      <c r="C138" s="206"/>
      <c r="D138" s="207" t="s">
        <v>76</v>
      </c>
      <c r="E138" s="208" t="s">
        <v>2907</v>
      </c>
      <c r="F138" s="208" t="s">
        <v>7435</v>
      </c>
      <c r="G138" s="206"/>
      <c r="H138" s="206"/>
      <c r="I138" s="209"/>
      <c r="J138" s="210">
        <f>BK138</f>
        <v>0</v>
      </c>
      <c r="K138" s="206"/>
      <c r="L138" s="211"/>
      <c r="M138" s="212"/>
      <c r="N138" s="213"/>
      <c r="O138" s="213"/>
      <c r="P138" s="214">
        <f>SUM(P139:P143)</f>
        <v>0</v>
      </c>
      <c r="Q138" s="213"/>
      <c r="R138" s="214">
        <f>SUM(R139:R143)</f>
        <v>0</v>
      </c>
      <c r="S138" s="213"/>
      <c r="T138" s="215">
        <f>SUM(T139:T143)</f>
        <v>0</v>
      </c>
      <c r="U138" s="11"/>
      <c r="V138" s="11"/>
      <c r="W138" s="11"/>
      <c r="X138" s="11"/>
      <c r="Y138" s="11"/>
      <c r="Z138" s="11"/>
      <c r="AA138" s="11"/>
      <c r="AB138" s="11"/>
      <c r="AC138" s="11"/>
      <c r="AD138" s="11"/>
      <c r="AE138" s="11"/>
      <c r="AR138" s="216" t="s">
        <v>85</v>
      </c>
      <c r="AT138" s="217" t="s">
        <v>76</v>
      </c>
      <c r="AU138" s="217" t="s">
        <v>77</v>
      </c>
      <c r="AY138" s="216" t="s">
        <v>247</v>
      </c>
      <c r="BK138" s="218">
        <f>SUM(BK139:BK143)</f>
        <v>0</v>
      </c>
    </row>
    <row r="139" s="2" customFormat="1" ht="44.25" customHeight="1">
      <c r="A139" s="38"/>
      <c r="B139" s="39"/>
      <c r="C139" s="219" t="s">
        <v>279</v>
      </c>
      <c r="D139" s="219" t="s">
        <v>248</v>
      </c>
      <c r="E139" s="220" t="s">
        <v>6500</v>
      </c>
      <c r="F139" s="221" t="s">
        <v>7436</v>
      </c>
      <c r="G139" s="222" t="s">
        <v>1966</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304</v>
      </c>
    </row>
    <row r="140" s="2" customFormat="1" ht="21.75" customHeight="1">
      <c r="A140" s="38"/>
      <c r="B140" s="39"/>
      <c r="C140" s="219" t="s">
        <v>305</v>
      </c>
      <c r="D140" s="219" t="s">
        <v>248</v>
      </c>
      <c r="E140" s="220" t="s">
        <v>2898</v>
      </c>
      <c r="F140" s="221" t="s">
        <v>3024</v>
      </c>
      <c r="G140" s="222" t="s">
        <v>2900</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308</v>
      </c>
    </row>
    <row r="141" s="2" customFormat="1" ht="24.15" customHeight="1">
      <c r="A141" s="38"/>
      <c r="B141" s="39"/>
      <c r="C141" s="219" t="s">
        <v>291</v>
      </c>
      <c r="D141" s="219" t="s">
        <v>248</v>
      </c>
      <c r="E141" s="220" t="s">
        <v>2901</v>
      </c>
      <c r="F141" s="221" t="s">
        <v>2902</v>
      </c>
      <c r="G141" s="222" t="s">
        <v>2900</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311</v>
      </c>
    </row>
    <row r="142" s="2" customFormat="1" ht="24.15" customHeight="1">
      <c r="A142" s="38"/>
      <c r="B142" s="39"/>
      <c r="C142" s="219" t="s">
        <v>313</v>
      </c>
      <c r="D142" s="219" t="s">
        <v>248</v>
      </c>
      <c r="E142" s="220" t="s">
        <v>2903</v>
      </c>
      <c r="F142" s="221" t="s">
        <v>2904</v>
      </c>
      <c r="G142" s="222" t="s">
        <v>1966</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316</v>
      </c>
    </row>
    <row r="143" s="2" customFormat="1" ht="16.5" customHeight="1">
      <c r="A143" s="38"/>
      <c r="B143" s="39"/>
      <c r="C143" s="219" t="s">
        <v>296</v>
      </c>
      <c r="D143" s="219" t="s">
        <v>248</v>
      </c>
      <c r="E143" s="220" t="s">
        <v>2905</v>
      </c>
      <c r="F143" s="221" t="s">
        <v>2906</v>
      </c>
      <c r="G143" s="222" t="s">
        <v>1966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499</v>
      </c>
    </row>
    <row r="144" s="11" customFormat="1" ht="25.92" customHeight="1">
      <c r="A144" s="11"/>
      <c r="B144" s="205"/>
      <c r="C144" s="206"/>
      <c r="D144" s="207" t="s">
        <v>76</v>
      </c>
      <c r="E144" s="208" t="s">
        <v>2929</v>
      </c>
      <c r="F144" s="208" t="s">
        <v>7437</v>
      </c>
      <c r="G144" s="206"/>
      <c r="H144" s="206"/>
      <c r="I144" s="209"/>
      <c r="J144" s="210">
        <f>BK144</f>
        <v>0</v>
      </c>
      <c r="K144" s="206"/>
      <c r="L144" s="211"/>
      <c r="M144" s="212"/>
      <c r="N144" s="213"/>
      <c r="O144" s="213"/>
      <c r="P144" s="214">
        <f>SUM(P145:P151)</f>
        <v>0</v>
      </c>
      <c r="Q144" s="213"/>
      <c r="R144" s="214">
        <f>SUM(R145:R151)</f>
        <v>0</v>
      </c>
      <c r="S144" s="213"/>
      <c r="T144" s="215">
        <f>SUM(T145:T151)</f>
        <v>0</v>
      </c>
      <c r="U144" s="11"/>
      <c r="V144" s="11"/>
      <c r="W144" s="11"/>
      <c r="X144" s="11"/>
      <c r="Y144" s="11"/>
      <c r="Z144" s="11"/>
      <c r="AA144" s="11"/>
      <c r="AB144" s="11"/>
      <c r="AC144" s="11"/>
      <c r="AD144" s="11"/>
      <c r="AE144" s="11"/>
      <c r="AR144" s="216" t="s">
        <v>85</v>
      </c>
      <c r="AT144" s="217" t="s">
        <v>76</v>
      </c>
      <c r="AU144" s="217" t="s">
        <v>77</v>
      </c>
      <c r="AY144" s="216" t="s">
        <v>247</v>
      </c>
      <c r="BK144" s="218">
        <f>SUM(BK145:BK151)</f>
        <v>0</v>
      </c>
    </row>
    <row r="145" s="2" customFormat="1" ht="21.75" customHeight="1">
      <c r="A145" s="38"/>
      <c r="B145" s="39"/>
      <c r="C145" s="219" t="s">
        <v>8</v>
      </c>
      <c r="D145" s="219" t="s">
        <v>248</v>
      </c>
      <c r="E145" s="220" t="s">
        <v>7438</v>
      </c>
      <c r="F145" s="221" t="s">
        <v>7439</v>
      </c>
      <c r="G145" s="222" t="s">
        <v>1966</v>
      </c>
      <c r="H145" s="223">
        <v>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508</v>
      </c>
    </row>
    <row r="146" s="2" customFormat="1" ht="21.75" customHeight="1">
      <c r="A146" s="38"/>
      <c r="B146" s="39"/>
      <c r="C146" s="219" t="s">
        <v>264</v>
      </c>
      <c r="D146" s="219" t="s">
        <v>248</v>
      </c>
      <c r="E146" s="220" t="s">
        <v>7440</v>
      </c>
      <c r="F146" s="221" t="s">
        <v>7441</v>
      </c>
      <c r="G146" s="222" t="s">
        <v>1966</v>
      </c>
      <c r="H146" s="223">
        <v>1</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513</v>
      </c>
    </row>
    <row r="147" s="2" customFormat="1" ht="24.15" customHeight="1">
      <c r="A147" s="38"/>
      <c r="B147" s="39"/>
      <c r="C147" s="219" t="s">
        <v>281</v>
      </c>
      <c r="D147" s="219" t="s">
        <v>248</v>
      </c>
      <c r="E147" s="220" t="s">
        <v>7442</v>
      </c>
      <c r="F147" s="221" t="s">
        <v>7443</v>
      </c>
      <c r="G147" s="222" t="s">
        <v>1966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522</v>
      </c>
    </row>
    <row r="148" s="2" customFormat="1" ht="21.75" customHeight="1">
      <c r="A148" s="38"/>
      <c r="B148" s="39"/>
      <c r="C148" s="219" t="s">
        <v>285</v>
      </c>
      <c r="D148" s="219" t="s">
        <v>248</v>
      </c>
      <c r="E148" s="220" t="s">
        <v>7444</v>
      </c>
      <c r="F148" s="221" t="s">
        <v>3024</v>
      </c>
      <c r="G148" s="222" t="s">
        <v>2900</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526</v>
      </c>
    </row>
    <row r="149" s="2" customFormat="1" ht="24.15" customHeight="1">
      <c r="A149" s="38"/>
      <c r="B149" s="39"/>
      <c r="C149" s="219" t="s">
        <v>528</v>
      </c>
      <c r="D149" s="219" t="s">
        <v>248</v>
      </c>
      <c r="E149" s="220" t="s">
        <v>7445</v>
      </c>
      <c r="F149" s="221" t="s">
        <v>2902</v>
      </c>
      <c r="G149" s="222" t="s">
        <v>2900</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531</v>
      </c>
    </row>
    <row r="150" s="2" customFormat="1" ht="24.15" customHeight="1">
      <c r="A150" s="38"/>
      <c r="B150" s="39"/>
      <c r="C150" s="219" t="s">
        <v>304</v>
      </c>
      <c r="D150" s="219" t="s">
        <v>248</v>
      </c>
      <c r="E150" s="220" t="s">
        <v>6516</v>
      </c>
      <c r="F150" s="221" t="s">
        <v>2904</v>
      </c>
      <c r="G150" s="222" t="s">
        <v>1966</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536</v>
      </c>
    </row>
    <row r="151" s="2" customFormat="1" ht="16.5" customHeight="1">
      <c r="A151" s="38"/>
      <c r="B151" s="39"/>
      <c r="C151" s="219" t="s">
        <v>7</v>
      </c>
      <c r="D151" s="219" t="s">
        <v>248</v>
      </c>
      <c r="E151" s="220" t="s">
        <v>7446</v>
      </c>
      <c r="F151" s="221" t="s">
        <v>2906</v>
      </c>
      <c r="G151" s="222" t="s">
        <v>1966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541</v>
      </c>
    </row>
    <row r="152" s="11" customFormat="1" ht="25.92" customHeight="1">
      <c r="A152" s="11"/>
      <c r="B152" s="205"/>
      <c r="C152" s="206"/>
      <c r="D152" s="207" t="s">
        <v>76</v>
      </c>
      <c r="E152" s="208" t="s">
        <v>2941</v>
      </c>
      <c r="F152" s="208" t="s">
        <v>3453</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308</v>
      </c>
      <c r="D153" s="219" t="s">
        <v>248</v>
      </c>
      <c r="E153" s="220" t="s">
        <v>7447</v>
      </c>
      <c r="F153" s="221" t="s">
        <v>7448</v>
      </c>
      <c r="G153" s="222" t="s">
        <v>1966</v>
      </c>
      <c r="H153" s="223">
        <v>4</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550</v>
      </c>
    </row>
    <row r="154" s="2" customFormat="1" ht="33" customHeight="1">
      <c r="A154" s="38"/>
      <c r="B154" s="39"/>
      <c r="C154" s="219" t="s">
        <v>557</v>
      </c>
      <c r="D154" s="219" t="s">
        <v>248</v>
      </c>
      <c r="E154" s="220" t="s">
        <v>2925</v>
      </c>
      <c r="F154" s="221" t="s">
        <v>7449</v>
      </c>
      <c r="G154" s="222" t="s">
        <v>1966</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560</v>
      </c>
    </row>
    <row r="155" s="2" customFormat="1" ht="24.15" customHeight="1">
      <c r="A155" s="38"/>
      <c r="B155" s="39"/>
      <c r="C155" s="219" t="s">
        <v>311</v>
      </c>
      <c r="D155" s="219" t="s">
        <v>248</v>
      </c>
      <c r="E155" s="220" t="s">
        <v>2926</v>
      </c>
      <c r="F155" s="221" t="s">
        <v>7450</v>
      </c>
      <c r="G155" s="222" t="s">
        <v>1966</v>
      </c>
      <c r="H155" s="223">
        <v>4</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566</v>
      </c>
    </row>
    <row r="156" s="2" customFormat="1" ht="37.8" customHeight="1">
      <c r="A156" s="38"/>
      <c r="B156" s="39"/>
      <c r="C156" s="219" t="s">
        <v>572</v>
      </c>
      <c r="D156" s="219" t="s">
        <v>248</v>
      </c>
      <c r="E156" s="220" t="s">
        <v>2927</v>
      </c>
      <c r="F156" s="221" t="s">
        <v>7451</v>
      </c>
      <c r="G156" s="222" t="s">
        <v>1966</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575</v>
      </c>
    </row>
    <row r="157" s="2" customFormat="1" ht="24.15" customHeight="1">
      <c r="A157" s="38"/>
      <c r="B157" s="39"/>
      <c r="C157" s="219" t="s">
        <v>316</v>
      </c>
      <c r="D157" s="219" t="s">
        <v>248</v>
      </c>
      <c r="E157" s="220" t="s">
        <v>2928</v>
      </c>
      <c r="F157" s="221" t="s">
        <v>2902</v>
      </c>
      <c r="G157" s="222" t="s">
        <v>2900</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582</v>
      </c>
    </row>
    <row r="158" s="11" customFormat="1" ht="25.92" customHeight="1">
      <c r="A158" s="11"/>
      <c r="B158" s="205"/>
      <c r="C158" s="206"/>
      <c r="D158" s="207" t="s">
        <v>76</v>
      </c>
      <c r="E158" s="208" t="s">
        <v>2969</v>
      </c>
      <c r="F158" s="208" t="s">
        <v>3517</v>
      </c>
      <c r="G158" s="206"/>
      <c r="H158" s="206"/>
      <c r="I158" s="209"/>
      <c r="J158" s="210">
        <f>BK158</f>
        <v>0</v>
      </c>
      <c r="K158" s="206"/>
      <c r="L158" s="211"/>
      <c r="M158" s="212"/>
      <c r="N158" s="213"/>
      <c r="O158" s="213"/>
      <c r="P158" s="214">
        <f>SUM(P159:P206)</f>
        <v>0</v>
      </c>
      <c r="Q158" s="213"/>
      <c r="R158" s="214">
        <f>SUM(R159:R206)</f>
        <v>0</v>
      </c>
      <c r="S158" s="213"/>
      <c r="T158" s="215">
        <f>SUM(T159:T206)</f>
        <v>0</v>
      </c>
      <c r="U158" s="11"/>
      <c r="V158" s="11"/>
      <c r="W158" s="11"/>
      <c r="X158" s="11"/>
      <c r="Y158" s="11"/>
      <c r="Z158" s="11"/>
      <c r="AA158" s="11"/>
      <c r="AB158" s="11"/>
      <c r="AC158" s="11"/>
      <c r="AD158" s="11"/>
      <c r="AE158" s="11"/>
      <c r="AR158" s="216" t="s">
        <v>85</v>
      </c>
      <c r="AT158" s="217" t="s">
        <v>76</v>
      </c>
      <c r="AU158" s="217" t="s">
        <v>77</v>
      </c>
      <c r="AY158" s="216" t="s">
        <v>247</v>
      </c>
      <c r="BK158" s="218">
        <f>SUM(BK159:BK206)</f>
        <v>0</v>
      </c>
    </row>
    <row r="159" s="2" customFormat="1" ht="24.15" customHeight="1">
      <c r="A159" s="38"/>
      <c r="B159" s="39"/>
      <c r="C159" s="219" t="s">
        <v>589</v>
      </c>
      <c r="D159" s="219" t="s">
        <v>248</v>
      </c>
      <c r="E159" s="220" t="s">
        <v>7452</v>
      </c>
      <c r="F159" s="221" t="s">
        <v>7453</v>
      </c>
      <c r="G159" s="222" t="s">
        <v>681</v>
      </c>
      <c r="H159" s="223">
        <v>210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592</v>
      </c>
    </row>
    <row r="160" s="2" customFormat="1" ht="24.15" customHeight="1">
      <c r="A160" s="38"/>
      <c r="B160" s="39"/>
      <c r="C160" s="219" t="s">
        <v>499</v>
      </c>
      <c r="D160" s="219" t="s">
        <v>248</v>
      </c>
      <c r="E160" s="220" t="s">
        <v>7454</v>
      </c>
      <c r="F160" s="221" t="s">
        <v>7455</v>
      </c>
      <c r="G160" s="222" t="s">
        <v>681</v>
      </c>
      <c r="H160" s="223">
        <v>136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599</v>
      </c>
    </row>
    <row r="161" s="2" customFormat="1" ht="24.15" customHeight="1">
      <c r="A161" s="38"/>
      <c r="B161" s="39"/>
      <c r="C161" s="219" t="s">
        <v>603</v>
      </c>
      <c r="D161" s="219" t="s">
        <v>248</v>
      </c>
      <c r="E161" s="220" t="s">
        <v>7456</v>
      </c>
      <c r="F161" s="221" t="s">
        <v>7457</v>
      </c>
      <c r="G161" s="222" t="s">
        <v>681</v>
      </c>
      <c r="H161" s="223">
        <v>69</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606</v>
      </c>
    </row>
    <row r="162" s="2" customFormat="1" ht="24.15" customHeight="1">
      <c r="A162" s="38"/>
      <c r="B162" s="39"/>
      <c r="C162" s="219" t="s">
        <v>508</v>
      </c>
      <c r="D162" s="219" t="s">
        <v>248</v>
      </c>
      <c r="E162" s="220" t="s">
        <v>7458</v>
      </c>
      <c r="F162" s="221" t="s">
        <v>7459</v>
      </c>
      <c r="G162" s="222" t="s">
        <v>681</v>
      </c>
      <c r="H162" s="223">
        <v>252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612</v>
      </c>
    </row>
    <row r="163" s="2" customFormat="1" ht="24.15" customHeight="1">
      <c r="A163" s="38"/>
      <c r="B163" s="39"/>
      <c r="C163" s="219" t="s">
        <v>616</v>
      </c>
      <c r="D163" s="219" t="s">
        <v>248</v>
      </c>
      <c r="E163" s="220" t="s">
        <v>7460</v>
      </c>
      <c r="F163" s="221" t="s">
        <v>7461</v>
      </c>
      <c r="G163" s="222" t="s">
        <v>681</v>
      </c>
      <c r="H163" s="223">
        <v>10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619</v>
      </c>
    </row>
    <row r="164" s="2" customFormat="1" ht="24.15" customHeight="1">
      <c r="A164" s="38"/>
      <c r="B164" s="39"/>
      <c r="C164" s="219" t="s">
        <v>513</v>
      </c>
      <c r="D164" s="219" t="s">
        <v>248</v>
      </c>
      <c r="E164" s="220" t="s">
        <v>7462</v>
      </c>
      <c r="F164" s="221" t="s">
        <v>7463</v>
      </c>
      <c r="G164" s="222" t="s">
        <v>681</v>
      </c>
      <c r="H164" s="223">
        <v>228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624</v>
      </c>
    </row>
    <row r="165" s="2" customFormat="1" ht="24.15" customHeight="1">
      <c r="A165" s="38"/>
      <c r="B165" s="39"/>
      <c r="C165" s="219" t="s">
        <v>627</v>
      </c>
      <c r="D165" s="219" t="s">
        <v>248</v>
      </c>
      <c r="E165" s="220" t="s">
        <v>7464</v>
      </c>
      <c r="F165" s="221" t="s">
        <v>7465</v>
      </c>
      <c r="G165" s="222" t="s">
        <v>681</v>
      </c>
      <c r="H165" s="223">
        <v>250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630</v>
      </c>
    </row>
    <row r="166" s="2" customFormat="1" ht="24.15" customHeight="1">
      <c r="A166" s="38"/>
      <c r="B166" s="39"/>
      <c r="C166" s="219" t="s">
        <v>522</v>
      </c>
      <c r="D166" s="219" t="s">
        <v>248</v>
      </c>
      <c r="E166" s="220" t="s">
        <v>7466</v>
      </c>
      <c r="F166" s="221" t="s">
        <v>7467</v>
      </c>
      <c r="G166" s="222" t="s">
        <v>681</v>
      </c>
      <c r="H166" s="223">
        <v>1400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634</v>
      </c>
    </row>
    <row r="167" s="2" customFormat="1" ht="24.15" customHeight="1">
      <c r="A167" s="38"/>
      <c r="B167" s="39"/>
      <c r="C167" s="219" t="s">
        <v>636</v>
      </c>
      <c r="D167" s="219" t="s">
        <v>248</v>
      </c>
      <c r="E167" s="220" t="s">
        <v>7468</v>
      </c>
      <c r="F167" s="221" t="s">
        <v>7469</v>
      </c>
      <c r="G167" s="222" t="s">
        <v>681</v>
      </c>
      <c r="H167" s="223">
        <v>698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639</v>
      </c>
    </row>
    <row r="168" s="2" customFormat="1" ht="16.5" customHeight="1">
      <c r="A168" s="38"/>
      <c r="B168" s="39"/>
      <c r="C168" s="219" t="s">
        <v>526</v>
      </c>
      <c r="D168" s="219" t="s">
        <v>248</v>
      </c>
      <c r="E168" s="220" t="s">
        <v>3584</v>
      </c>
      <c r="F168" s="221" t="s">
        <v>3585</v>
      </c>
      <c r="G168" s="222" t="s">
        <v>681</v>
      </c>
      <c r="H168" s="223">
        <v>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649</v>
      </c>
    </row>
    <row r="169" s="2" customFormat="1" ht="44.25" customHeight="1">
      <c r="A169" s="38"/>
      <c r="B169" s="39"/>
      <c r="C169" s="219" t="s">
        <v>663</v>
      </c>
      <c r="D169" s="219" t="s">
        <v>248</v>
      </c>
      <c r="E169" s="220" t="s">
        <v>2943</v>
      </c>
      <c r="F169" s="221" t="s">
        <v>7470</v>
      </c>
      <c r="G169" s="222" t="s">
        <v>2900</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666</v>
      </c>
    </row>
    <row r="170" s="2" customFormat="1" ht="24.15" customHeight="1">
      <c r="A170" s="38"/>
      <c r="B170" s="39"/>
      <c r="C170" s="219" t="s">
        <v>531</v>
      </c>
      <c r="D170" s="219" t="s">
        <v>248</v>
      </c>
      <c r="E170" s="220" t="s">
        <v>3601</v>
      </c>
      <c r="F170" s="221" t="s">
        <v>7471</v>
      </c>
      <c r="G170" s="222" t="s">
        <v>681</v>
      </c>
      <c r="H170" s="223">
        <v>300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674</v>
      </c>
    </row>
    <row r="171" s="2" customFormat="1" ht="44.25" customHeight="1">
      <c r="A171" s="38"/>
      <c r="B171" s="39"/>
      <c r="C171" s="219" t="s">
        <v>678</v>
      </c>
      <c r="D171" s="219" t="s">
        <v>248</v>
      </c>
      <c r="E171" s="220" t="s">
        <v>7472</v>
      </c>
      <c r="F171" s="221" t="s">
        <v>7473</v>
      </c>
      <c r="G171" s="222" t="s">
        <v>1966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682</v>
      </c>
    </row>
    <row r="172" s="2" customFormat="1" ht="21.75" customHeight="1">
      <c r="A172" s="38"/>
      <c r="B172" s="39"/>
      <c r="C172" s="219" t="s">
        <v>536</v>
      </c>
      <c r="D172" s="219" t="s">
        <v>248</v>
      </c>
      <c r="E172" s="220" t="s">
        <v>7474</v>
      </c>
      <c r="F172" s="221" t="s">
        <v>7475</v>
      </c>
      <c r="G172" s="222" t="s">
        <v>681</v>
      </c>
      <c r="H172" s="223">
        <v>45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705</v>
      </c>
    </row>
    <row r="173" s="2" customFormat="1" ht="21.75" customHeight="1">
      <c r="A173" s="38"/>
      <c r="B173" s="39"/>
      <c r="C173" s="219" t="s">
        <v>723</v>
      </c>
      <c r="D173" s="219" t="s">
        <v>248</v>
      </c>
      <c r="E173" s="220" t="s">
        <v>7476</v>
      </c>
      <c r="F173" s="221" t="s">
        <v>7477</v>
      </c>
      <c r="G173" s="222" t="s">
        <v>681</v>
      </c>
      <c r="H173" s="223">
        <v>20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726</v>
      </c>
    </row>
    <row r="174" s="2" customFormat="1" ht="16.5" customHeight="1">
      <c r="A174" s="38"/>
      <c r="B174" s="39"/>
      <c r="C174" s="219" t="s">
        <v>541</v>
      </c>
      <c r="D174" s="219" t="s">
        <v>248</v>
      </c>
      <c r="E174" s="220" t="s">
        <v>7478</v>
      </c>
      <c r="F174" s="221" t="s">
        <v>3888</v>
      </c>
      <c r="G174" s="222" t="s">
        <v>681</v>
      </c>
      <c r="H174" s="223">
        <v>470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777</v>
      </c>
    </row>
    <row r="175" s="2" customFormat="1" ht="24.15" customHeight="1">
      <c r="A175" s="38"/>
      <c r="B175" s="39"/>
      <c r="C175" s="219" t="s">
        <v>779</v>
      </c>
      <c r="D175" s="219" t="s">
        <v>248</v>
      </c>
      <c r="E175" s="220" t="s">
        <v>3891</v>
      </c>
      <c r="F175" s="221" t="s">
        <v>3892</v>
      </c>
      <c r="G175" s="222" t="s">
        <v>681</v>
      </c>
      <c r="H175" s="223">
        <v>470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782</v>
      </c>
    </row>
    <row r="176" s="2" customFormat="1" ht="16.5" customHeight="1">
      <c r="A176" s="38"/>
      <c r="B176" s="39"/>
      <c r="C176" s="219" t="s">
        <v>550</v>
      </c>
      <c r="D176" s="219" t="s">
        <v>248</v>
      </c>
      <c r="E176" s="220" t="s">
        <v>3584</v>
      </c>
      <c r="F176" s="221" t="s">
        <v>3585</v>
      </c>
      <c r="G176" s="222" t="s">
        <v>681</v>
      </c>
      <c r="H176" s="223">
        <v>50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789</v>
      </c>
    </row>
    <row r="177" s="2" customFormat="1" ht="16.5" customHeight="1">
      <c r="A177" s="38"/>
      <c r="B177" s="39"/>
      <c r="C177" s="219" t="s">
        <v>796</v>
      </c>
      <c r="D177" s="219" t="s">
        <v>248</v>
      </c>
      <c r="E177" s="220" t="s">
        <v>7479</v>
      </c>
      <c r="F177" s="221" t="s">
        <v>7480</v>
      </c>
      <c r="G177" s="222" t="s">
        <v>1966</v>
      </c>
      <c r="H177" s="223">
        <v>50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799</v>
      </c>
    </row>
    <row r="178" s="2" customFormat="1" ht="16.5" customHeight="1">
      <c r="A178" s="38"/>
      <c r="B178" s="39"/>
      <c r="C178" s="219" t="s">
        <v>560</v>
      </c>
      <c r="D178" s="219" t="s">
        <v>248</v>
      </c>
      <c r="E178" s="220" t="s">
        <v>6534</v>
      </c>
      <c r="F178" s="221" t="s">
        <v>7481</v>
      </c>
      <c r="G178" s="222" t="s">
        <v>1966</v>
      </c>
      <c r="H178" s="223">
        <v>50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806</v>
      </c>
    </row>
    <row r="179" s="2" customFormat="1" ht="24.15" customHeight="1">
      <c r="A179" s="38"/>
      <c r="B179" s="39"/>
      <c r="C179" s="219" t="s">
        <v>809</v>
      </c>
      <c r="D179" s="219" t="s">
        <v>248</v>
      </c>
      <c r="E179" s="220" t="s">
        <v>6535</v>
      </c>
      <c r="F179" s="221" t="s">
        <v>7482</v>
      </c>
      <c r="G179" s="222" t="s">
        <v>1966</v>
      </c>
      <c r="H179" s="223">
        <v>20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812</v>
      </c>
    </row>
    <row r="180" s="2" customFormat="1" ht="33" customHeight="1">
      <c r="A180" s="38"/>
      <c r="B180" s="39"/>
      <c r="C180" s="219" t="s">
        <v>566</v>
      </c>
      <c r="D180" s="219" t="s">
        <v>248</v>
      </c>
      <c r="E180" s="220" t="s">
        <v>6536</v>
      </c>
      <c r="F180" s="221" t="s">
        <v>7483</v>
      </c>
      <c r="G180" s="222" t="s">
        <v>1966</v>
      </c>
      <c r="H180" s="223">
        <v>8</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347</v>
      </c>
    </row>
    <row r="181" s="2" customFormat="1" ht="24.15" customHeight="1">
      <c r="A181" s="38"/>
      <c r="B181" s="39"/>
      <c r="C181" s="219" t="s">
        <v>824</v>
      </c>
      <c r="D181" s="219" t="s">
        <v>248</v>
      </c>
      <c r="E181" s="220" t="s">
        <v>6537</v>
      </c>
      <c r="F181" s="221" t="s">
        <v>7484</v>
      </c>
      <c r="G181" s="222" t="s">
        <v>1966</v>
      </c>
      <c r="H181" s="223">
        <v>6</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355</v>
      </c>
    </row>
    <row r="182" s="2" customFormat="1" ht="16.5" customHeight="1">
      <c r="A182" s="38"/>
      <c r="B182" s="39"/>
      <c r="C182" s="219" t="s">
        <v>575</v>
      </c>
      <c r="D182" s="219" t="s">
        <v>248</v>
      </c>
      <c r="E182" s="220" t="s">
        <v>6539</v>
      </c>
      <c r="F182" s="221" t="s">
        <v>7485</v>
      </c>
      <c r="G182" s="222" t="s">
        <v>335</v>
      </c>
      <c r="H182" s="223">
        <v>23.539999999999999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831</v>
      </c>
    </row>
    <row r="183" s="12" customFormat="1">
      <c r="A183" s="12"/>
      <c r="B183" s="242"/>
      <c r="C183" s="243"/>
      <c r="D183" s="232" t="s">
        <v>337</v>
      </c>
      <c r="E183" s="244" t="s">
        <v>1</v>
      </c>
      <c r="F183" s="245" t="s">
        <v>7486</v>
      </c>
      <c r="G183" s="243"/>
      <c r="H183" s="244" t="s">
        <v>1</v>
      </c>
      <c r="I183" s="246"/>
      <c r="J183" s="243"/>
      <c r="K183" s="243"/>
      <c r="L183" s="247"/>
      <c r="M183" s="248"/>
      <c r="N183" s="249"/>
      <c r="O183" s="249"/>
      <c r="P183" s="249"/>
      <c r="Q183" s="249"/>
      <c r="R183" s="249"/>
      <c r="S183" s="249"/>
      <c r="T183" s="250"/>
      <c r="U183" s="12"/>
      <c r="V183" s="12"/>
      <c r="W183" s="12"/>
      <c r="X183" s="12"/>
      <c r="Y183" s="12"/>
      <c r="Z183" s="12"/>
      <c r="AA183" s="12"/>
      <c r="AB183" s="12"/>
      <c r="AC183" s="12"/>
      <c r="AD183" s="12"/>
      <c r="AE183" s="12"/>
      <c r="AT183" s="251" t="s">
        <v>337</v>
      </c>
      <c r="AU183" s="251" t="s">
        <v>85</v>
      </c>
      <c r="AV183" s="12" t="s">
        <v>85</v>
      </c>
      <c r="AW183" s="12" t="s">
        <v>33</v>
      </c>
      <c r="AX183" s="12" t="s">
        <v>77</v>
      </c>
      <c r="AY183" s="251" t="s">
        <v>247</v>
      </c>
    </row>
    <row r="184" s="12" customFormat="1">
      <c r="A184" s="12"/>
      <c r="B184" s="242"/>
      <c r="C184" s="243"/>
      <c r="D184" s="232" t="s">
        <v>337</v>
      </c>
      <c r="E184" s="244" t="s">
        <v>1</v>
      </c>
      <c r="F184" s="245" t="s">
        <v>7487</v>
      </c>
      <c r="G184" s="243"/>
      <c r="H184" s="244" t="s">
        <v>1</v>
      </c>
      <c r="I184" s="246"/>
      <c r="J184" s="243"/>
      <c r="K184" s="243"/>
      <c r="L184" s="247"/>
      <c r="M184" s="248"/>
      <c r="N184" s="249"/>
      <c r="O184" s="249"/>
      <c r="P184" s="249"/>
      <c r="Q184" s="249"/>
      <c r="R184" s="249"/>
      <c r="S184" s="249"/>
      <c r="T184" s="250"/>
      <c r="U184" s="12"/>
      <c r="V184" s="12"/>
      <c r="W184" s="12"/>
      <c r="X184" s="12"/>
      <c r="Y184" s="12"/>
      <c r="Z184" s="12"/>
      <c r="AA184" s="12"/>
      <c r="AB184" s="12"/>
      <c r="AC184" s="12"/>
      <c r="AD184" s="12"/>
      <c r="AE184" s="12"/>
      <c r="AT184" s="251" t="s">
        <v>337</v>
      </c>
      <c r="AU184" s="251" t="s">
        <v>85</v>
      </c>
      <c r="AV184" s="12" t="s">
        <v>85</v>
      </c>
      <c r="AW184" s="12" t="s">
        <v>33</v>
      </c>
      <c r="AX184" s="12" t="s">
        <v>77</v>
      </c>
      <c r="AY184" s="251" t="s">
        <v>247</v>
      </c>
    </row>
    <row r="185" s="12" customFormat="1">
      <c r="A185" s="12"/>
      <c r="B185" s="242"/>
      <c r="C185" s="243"/>
      <c r="D185" s="232" t="s">
        <v>337</v>
      </c>
      <c r="E185" s="244" t="s">
        <v>1</v>
      </c>
      <c r="F185" s="245" t="s">
        <v>7488</v>
      </c>
      <c r="G185" s="243"/>
      <c r="H185" s="244" t="s">
        <v>1</v>
      </c>
      <c r="I185" s="246"/>
      <c r="J185" s="243"/>
      <c r="K185" s="243"/>
      <c r="L185" s="247"/>
      <c r="M185" s="248"/>
      <c r="N185" s="249"/>
      <c r="O185" s="249"/>
      <c r="P185" s="249"/>
      <c r="Q185" s="249"/>
      <c r="R185" s="249"/>
      <c r="S185" s="249"/>
      <c r="T185" s="250"/>
      <c r="U185" s="12"/>
      <c r="V185" s="12"/>
      <c r="W185" s="12"/>
      <c r="X185" s="12"/>
      <c r="Y185" s="12"/>
      <c r="Z185" s="12"/>
      <c r="AA185" s="12"/>
      <c r="AB185" s="12"/>
      <c r="AC185" s="12"/>
      <c r="AD185" s="12"/>
      <c r="AE185" s="12"/>
      <c r="AT185" s="251" t="s">
        <v>337</v>
      </c>
      <c r="AU185" s="251" t="s">
        <v>85</v>
      </c>
      <c r="AV185" s="12" t="s">
        <v>85</v>
      </c>
      <c r="AW185" s="12" t="s">
        <v>33</v>
      </c>
      <c r="AX185" s="12" t="s">
        <v>77</v>
      </c>
      <c r="AY185" s="251" t="s">
        <v>247</v>
      </c>
    </row>
    <row r="186" s="13" customFormat="1">
      <c r="A186" s="13"/>
      <c r="B186" s="252"/>
      <c r="C186" s="253"/>
      <c r="D186" s="232" t="s">
        <v>337</v>
      </c>
      <c r="E186" s="254" t="s">
        <v>1</v>
      </c>
      <c r="F186" s="255" t="s">
        <v>7489</v>
      </c>
      <c r="G186" s="253"/>
      <c r="H186" s="256">
        <v>23.539999999999999</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337</v>
      </c>
      <c r="AU186" s="262" t="s">
        <v>85</v>
      </c>
      <c r="AV186" s="13" t="s">
        <v>87</v>
      </c>
      <c r="AW186" s="13" t="s">
        <v>33</v>
      </c>
      <c r="AX186" s="13" t="s">
        <v>77</v>
      </c>
      <c r="AY186" s="262" t="s">
        <v>247</v>
      </c>
    </row>
    <row r="187" s="14" customFormat="1">
      <c r="A187" s="14"/>
      <c r="B187" s="263"/>
      <c r="C187" s="264"/>
      <c r="D187" s="232" t="s">
        <v>337</v>
      </c>
      <c r="E187" s="265" t="s">
        <v>1</v>
      </c>
      <c r="F187" s="266" t="s">
        <v>340</v>
      </c>
      <c r="G187" s="264"/>
      <c r="H187" s="267">
        <v>23.539999999999999</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337</v>
      </c>
      <c r="AU187" s="273" t="s">
        <v>85</v>
      </c>
      <c r="AV187" s="14" t="s">
        <v>258</v>
      </c>
      <c r="AW187" s="14" t="s">
        <v>33</v>
      </c>
      <c r="AX187" s="14" t="s">
        <v>85</v>
      </c>
      <c r="AY187" s="273" t="s">
        <v>247</v>
      </c>
    </row>
    <row r="188" s="2" customFormat="1" ht="21.75" customHeight="1">
      <c r="A188" s="38"/>
      <c r="B188" s="39"/>
      <c r="C188" s="219" t="s">
        <v>834</v>
      </c>
      <c r="D188" s="219" t="s">
        <v>248</v>
      </c>
      <c r="E188" s="220" t="s">
        <v>7490</v>
      </c>
      <c r="F188" s="221" t="s">
        <v>7491</v>
      </c>
      <c r="G188" s="222" t="s">
        <v>681</v>
      </c>
      <c r="H188" s="223">
        <v>427</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837</v>
      </c>
    </row>
    <row r="189" s="2" customFormat="1" ht="16.5" customHeight="1">
      <c r="A189" s="38"/>
      <c r="B189" s="39"/>
      <c r="C189" s="219" t="s">
        <v>582</v>
      </c>
      <c r="D189" s="219" t="s">
        <v>248</v>
      </c>
      <c r="E189" s="220" t="s">
        <v>7492</v>
      </c>
      <c r="F189" s="221" t="s">
        <v>7493</v>
      </c>
      <c r="G189" s="222" t="s">
        <v>1966</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840</v>
      </c>
    </row>
    <row r="190" s="2" customFormat="1" ht="16.5" customHeight="1">
      <c r="A190" s="38"/>
      <c r="B190" s="39"/>
      <c r="C190" s="219" t="s">
        <v>843</v>
      </c>
      <c r="D190" s="219" t="s">
        <v>248</v>
      </c>
      <c r="E190" s="220" t="s">
        <v>7494</v>
      </c>
      <c r="F190" s="221" t="s">
        <v>7495</v>
      </c>
      <c r="G190" s="222" t="s">
        <v>1966</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846</v>
      </c>
    </row>
    <row r="191" s="2" customFormat="1" ht="16.5" customHeight="1">
      <c r="A191" s="38"/>
      <c r="B191" s="39"/>
      <c r="C191" s="219" t="s">
        <v>592</v>
      </c>
      <c r="D191" s="219" t="s">
        <v>248</v>
      </c>
      <c r="E191" s="220" t="s">
        <v>6543</v>
      </c>
      <c r="F191" s="221" t="s">
        <v>7496</v>
      </c>
      <c r="G191" s="222" t="s">
        <v>1966</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850</v>
      </c>
    </row>
    <row r="192" s="2" customFormat="1" ht="16.5" customHeight="1">
      <c r="A192" s="38"/>
      <c r="B192" s="39"/>
      <c r="C192" s="219" t="s">
        <v>852</v>
      </c>
      <c r="D192" s="219" t="s">
        <v>248</v>
      </c>
      <c r="E192" s="220" t="s">
        <v>3739</v>
      </c>
      <c r="F192" s="221" t="s">
        <v>3740</v>
      </c>
      <c r="G192" s="222" t="s">
        <v>1966</v>
      </c>
      <c r="H192" s="223">
        <v>12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855</v>
      </c>
    </row>
    <row r="193" s="2" customFormat="1" ht="16.5" customHeight="1">
      <c r="A193" s="38"/>
      <c r="B193" s="39"/>
      <c r="C193" s="219" t="s">
        <v>599</v>
      </c>
      <c r="D193" s="219" t="s">
        <v>248</v>
      </c>
      <c r="E193" s="220" t="s">
        <v>3742</v>
      </c>
      <c r="F193" s="221" t="s">
        <v>3743</v>
      </c>
      <c r="G193" s="222" t="s">
        <v>1966</v>
      </c>
      <c r="H193" s="223">
        <v>10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858</v>
      </c>
    </row>
    <row r="194" s="2" customFormat="1" ht="16.5" customHeight="1">
      <c r="A194" s="38"/>
      <c r="B194" s="39"/>
      <c r="C194" s="219" t="s">
        <v>861</v>
      </c>
      <c r="D194" s="219" t="s">
        <v>248</v>
      </c>
      <c r="E194" s="220" t="s">
        <v>7497</v>
      </c>
      <c r="F194" s="221" t="s">
        <v>7498</v>
      </c>
      <c r="G194" s="222" t="s">
        <v>1966</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864</v>
      </c>
    </row>
    <row r="195" s="2" customFormat="1" ht="16.5" customHeight="1">
      <c r="A195" s="38"/>
      <c r="B195" s="39"/>
      <c r="C195" s="219" t="s">
        <v>606</v>
      </c>
      <c r="D195" s="219" t="s">
        <v>248</v>
      </c>
      <c r="E195" s="220" t="s">
        <v>3753</v>
      </c>
      <c r="F195" s="221" t="s">
        <v>3754</v>
      </c>
      <c r="G195" s="222" t="s">
        <v>1966</v>
      </c>
      <c r="H195" s="223">
        <v>16</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871</v>
      </c>
    </row>
    <row r="196" s="2" customFormat="1" ht="16.5" customHeight="1">
      <c r="A196" s="38"/>
      <c r="B196" s="39"/>
      <c r="C196" s="219" t="s">
        <v>881</v>
      </c>
      <c r="D196" s="219" t="s">
        <v>248</v>
      </c>
      <c r="E196" s="220" t="s">
        <v>6795</v>
      </c>
      <c r="F196" s="221" t="s">
        <v>6796</v>
      </c>
      <c r="G196" s="222" t="s">
        <v>1966</v>
      </c>
      <c r="H196" s="223">
        <v>8</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884</v>
      </c>
    </row>
    <row r="197" s="2" customFormat="1" ht="16.5" customHeight="1">
      <c r="A197" s="38"/>
      <c r="B197" s="39"/>
      <c r="C197" s="219" t="s">
        <v>612</v>
      </c>
      <c r="D197" s="219" t="s">
        <v>248</v>
      </c>
      <c r="E197" s="220" t="s">
        <v>7499</v>
      </c>
      <c r="F197" s="221" t="s">
        <v>7500</v>
      </c>
      <c r="G197" s="222" t="s">
        <v>1966</v>
      </c>
      <c r="H197" s="223">
        <v>8</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890</v>
      </c>
    </row>
    <row r="198" s="2" customFormat="1" ht="16.5" customHeight="1">
      <c r="A198" s="38"/>
      <c r="B198" s="39"/>
      <c r="C198" s="219" t="s">
        <v>661</v>
      </c>
      <c r="D198" s="219" t="s">
        <v>248</v>
      </c>
      <c r="E198" s="220" t="s">
        <v>6797</v>
      </c>
      <c r="F198" s="221" t="s">
        <v>6798</v>
      </c>
      <c r="G198" s="222" t="s">
        <v>1966</v>
      </c>
      <c r="H198" s="223">
        <v>8</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902</v>
      </c>
    </row>
    <row r="199" s="2" customFormat="1" ht="24.15" customHeight="1">
      <c r="A199" s="38"/>
      <c r="B199" s="39"/>
      <c r="C199" s="219" t="s">
        <v>619</v>
      </c>
      <c r="D199" s="219" t="s">
        <v>248</v>
      </c>
      <c r="E199" s="220" t="s">
        <v>3763</v>
      </c>
      <c r="F199" s="221" t="s">
        <v>3764</v>
      </c>
      <c r="G199" s="222" t="s">
        <v>681</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906</v>
      </c>
    </row>
    <row r="200" s="2" customFormat="1" ht="21.75" customHeight="1">
      <c r="A200" s="38"/>
      <c r="B200" s="39"/>
      <c r="C200" s="219" t="s">
        <v>814</v>
      </c>
      <c r="D200" s="219" t="s">
        <v>248</v>
      </c>
      <c r="E200" s="220" t="s">
        <v>3767</v>
      </c>
      <c r="F200" s="221" t="s">
        <v>3768</v>
      </c>
      <c r="G200" s="222" t="s">
        <v>267</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910</v>
      </c>
    </row>
    <row r="201" s="12" customFormat="1">
      <c r="A201" s="12"/>
      <c r="B201" s="242"/>
      <c r="C201" s="243"/>
      <c r="D201" s="232" t="s">
        <v>337</v>
      </c>
      <c r="E201" s="244" t="s">
        <v>1</v>
      </c>
      <c r="F201" s="245" t="s">
        <v>7501</v>
      </c>
      <c r="G201" s="243"/>
      <c r="H201" s="244" t="s">
        <v>1</v>
      </c>
      <c r="I201" s="246"/>
      <c r="J201" s="243"/>
      <c r="K201" s="243"/>
      <c r="L201" s="247"/>
      <c r="M201" s="248"/>
      <c r="N201" s="249"/>
      <c r="O201" s="249"/>
      <c r="P201" s="249"/>
      <c r="Q201" s="249"/>
      <c r="R201" s="249"/>
      <c r="S201" s="249"/>
      <c r="T201" s="250"/>
      <c r="U201" s="12"/>
      <c r="V201" s="12"/>
      <c r="W201" s="12"/>
      <c r="X201" s="12"/>
      <c r="Y201" s="12"/>
      <c r="Z201" s="12"/>
      <c r="AA201" s="12"/>
      <c r="AB201" s="12"/>
      <c r="AC201" s="12"/>
      <c r="AD201" s="12"/>
      <c r="AE201" s="12"/>
      <c r="AT201" s="251" t="s">
        <v>337</v>
      </c>
      <c r="AU201" s="251" t="s">
        <v>85</v>
      </c>
      <c r="AV201" s="12" t="s">
        <v>85</v>
      </c>
      <c r="AW201" s="12" t="s">
        <v>33</v>
      </c>
      <c r="AX201" s="12" t="s">
        <v>77</v>
      </c>
      <c r="AY201" s="251" t="s">
        <v>247</v>
      </c>
    </row>
    <row r="202" s="12" customFormat="1">
      <c r="A202" s="12"/>
      <c r="B202" s="242"/>
      <c r="C202" s="243"/>
      <c r="D202" s="232" t="s">
        <v>337</v>
      </c>
      <c r="E202" s="244" t="s">
        <v>1</v>
      </c>
      <c r="F202" s="245" t="s">
        <v>7502</v>
      </c>
      <c r="G202" s="243"/>
      <c r="H202" s="244" t="s">
        <v>1</v>
      </c>
      <c r="I202" s="246"/>
      <c r="J202" s="243"/>
      <c r="K202" s="243"/>
      <c r="L202" s="247"/>
      <c r="M202" s="248"/>
      <c r="N202" s="249"/>
      <c r="O202" s="249"/>
      <c r="P202" s="249"/>
      <c r="Q202" s="249"/>
      <c r="R202" s="249"/>
      <c r="S202" s="249"/>
      <c r="T202" s="250"/>
      <c r="U202" s="12"/>
      <c r="V202" s="12"/>
      <c r="W202" s="12"/>
      <c r="X202" s="12"/>
      <c r="Y202" s="12"/>
      <c r="Z202" s="12"/>
      <c r="AA202" s="12"/>
      <c r="AB202" s="12"/>
      <c r="AC202" s="12"/>
      <c r="AD202" s="12"/>
      <c r="AE202" s="12"/>
      <c r="AT202" s="251" t="s">
        <v>337</v>
      </c>
      <c r="AU202" s="251" t="s">
        <v>85</v>
      </c>
      <c r="AV202" s="12" t="s">
        <v>85</v>
      </c>
      <c r="AW202" s="12" t="s">
        <v>33</v>
      </c>
      <c r="AX202" s="12" t="s">
        <v>77</v>
      </c>
      <c r="AY202" s="251" t="s">
        <v>247</v>
      </c>
    </row>
    <row r="203" s="13" customFormat="1">
      <c r="A203" s="13"/>
      <c r="B203" s="252"/>
      <c r="C203" s="253"/>
      <c r="D203" s="232" t="s">
        <v>337</v>
      </c>
      <c r="E203" s="254" t="s">
        <v>1</v>
      </c>
      <c r="F203" s="255" t="s">
        <v>87</v>
      </c>
      <c r="G203" s="253"/>
      <c r="H203" s="256">
        <v>2</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2</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624</v>
      </c>
      <c r="D205" s="219" t="s">
        <v>248</v>
      </c>
      <c r="E205" s="220" t="s">
        <v>3785</v>
      </c>
      <c r="F205" s="221" t="s">
        <v>3786</v>
      </c>
      <c r="G205" s="222" t="s">
        <v>1966</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1127</v>
      </c>
    </row>
    <row r="206" s="2" customFormat="1" ht="24.15" customHeight="1">
      <c r="A206" s="38"/>
      <c r="B206" s="39"/>
      <c r="C206" s="219" t="s">
        <v>912</v>
      </c>
      <c r="D206" s="219" t="s">
        <v>248</v>
      </c>
      <c r="E206" s="220" t="s">
        <v>7503</v>
      </c>
      <c r="F206" s="221" t="s">
        <v>2902</v>
      </c>
      <c r="G206" s="222" t="s">
        <v>2900</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915</v>
      </c>
    </row>
    <row r="207" s="11" customFormat="1" ht="25.92" customHeight="1">
      <c r="A207" s="11"/>
      <c r="B207" s="205"/>
      <c r="C207" s="206"/>
      <c r="D207" s="207" t="s">
        <v>76</v>
      </c>
      <c r="E207" s="208" t="s">
        <v>2977</v>
      </c>
      <c r="F207" s="208" t="s">
        <v>332</v>
      </c>
      <c r="G207" s="206"/>
      <c r="H207" s="206"/>
      <c r="I207" s="209"/>
      <c r="J207" s="210">
        <f>BK207</f>
        <v>0</v>
      </c>
      <c r="K207" s="206"/>
      <c r="L207" s="211"/>
      <c r="M207" s="212"/>
      <c r="N207" s="213"/>
      <c r="O207" s="213"/>
      <c r="P207" s="214">
        <f>SUM(P208:P286)</f>
        <v>0</v>
      </c>
      <c r="Q207" s="213"/>
      <c r="R207" s="214">
        <f>SUM(R208:R286)</f>
        <v>0</v>
      </c>
      <c r="S207" s="213"/>
      <c r="T207" s="215">
        <f>SUM(T208:T286)</f>
        <v>0</v>
      </c>
      <c r="U207" s="11"/>
      <c r="V207" s="11"/>
      <c r="W207" s="11"/>
      <c r="X207" s="11"/>
      <c r="Y207" s="11"/>
      <c r="Z207" s="11"/>
      <c r="AA207" s="11"/>
      <c r="AB207" s="11"/>
      <c r="AC207" s="11"/>
      <c r="AD207" s="11"/>
      <c r="AE207" s="11"/>
      <c r="AR207" s="216" t="s">
        <v>85</v>
      </c>
      <c r="AT207" s="217" t="s">
        <v>76</v>
      </c>
      <c r="AU207" s="217" t="s">
        <v>77</v>
      </c>
      <c r="AY207" s="216" t="s">
        <v>247</v>
      </c>
      <c r="BK207" s="218">
        <f>SUM(BK208:BK286)</f>
        <v>0</v>
      </c>
    </row>
    <row r="208" s="2" customFormat="1" ht="21.75" customHeight="1">
      <c r="A208" s="38"/>
      <c r="B208" s="39"/>
      <c r="C208" s="219" t="s">
        <v>630</v>
      </c>
      <c r="D208" s="219" t="s">
        <v>248</v>
      </c>
      <c r="E208" s="220" t="s">
        <v>7504</v>
      </c>
      <c r="F208" s="221" t="s">
        <v>7505</v>
      </c>
      <c r="G208" s="222" t="s">
        <v>7506</v>
      </c>
      <c r="H208" s="223">
        <v>0.41999999999999998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918</v>
      </c>
    </row>
    <row r="209" s="2" customFormat="1" ht="21.75" customHeight="1">
      <c r="A209" s="38"/>
      <c r="B209" s="39"/>
      <c r="C209" s="219" t="s">
        <v>920</v>
      </c>
      <c r="D209" s="219" t="s">
        <v>248</v>
      </c>
      <c r="E209" s="220" t="s">
        <v>7507</v>
      </c>
      <c r="F209" s="221" t="s">
        <v>7508</v>
      </c>
      <c r="G209" s="222" t="s">
        <v>7506</v>
      </c>
      <c r="H209" s="223">
        <v>0.41999999999999998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922</v>
      </c>
    </row>
    <row r="210" s="2" customFormat="1" ht="16.5" customHeight="1">
      <c r="A210" s="38"/>
      <c r="B210" s="39"/>
      <c r="C210" s="219" t="s">
        <v>634</v>
      </c>
      <c r="D210" s="219" t="s">
        <v>248</v>
      </c>
      <c r="E210" s="220" t="s">
        <v>7509</v>
      </c>
      <c r="F210" s="221" t="s">
        <v>7510</v>
      </c>
      <c r="G210" s="222" t="s">
        <v>267</v>
      </c>
      <c r="H210" s="223">
        <v>218.34999999999999</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1164</v>
      </c>
    </row>
    <row r="211" s="12" customFormat="1">
      <c r="A211" s="12"/>
      <c r="B211" s="242"/>
      <c r="C211" s="243"/>
      <c r="D211" s="232" t="s">
        <v>337</v>
      </c>
      <c r="E211" s="244" t="s">
        <v>1</v>
      </c>
      <c r="F211" s="245" t="s">
        <v>7511</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7512</v>
      </c>
      <c r="G212" s="253"/>
      <c r="H212" s="256">
        <v>218.34999999999999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218.34999999999999</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16.5" customHeight="1">
      <c r="A214" s="38"/>
      <c r="B214" s="39"/>
      <c r="C214" s="219" t="s">
        <v>924</v>
      </c>
      <c r="D214" s="219" t="s">
        <v>248</v>
      </c>
      <c r="E214" s="220" t="s">
        <v>7513</v>
      </c>
      <c r="F214" s="221" t="s">
        <v>7514</v>
      </c>
      <c r="G214" s="222" t="s">
        <v>681</v>
      </c>
      <c r="H214" s="223">
        <v>4</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927</v>
      </c>
    </row>
    <row r="215" s="2" customFormat="1" ht="16.5" customHeight="1">
      <c r="A215" s="38"/>
      <c r="B215" s="39"/>
      <c r="C215" s="219" t="s">
        <v>639</v>
      </c>
      <c r="D215" s="219" t="s">
        <v>248</v>
      </c>
      <c r="E215" s="220" t="s">
        <v>7515</v>
      </c>
      <c r="F215" s="221" t="s">
        <v>7516</v>
      </c>
      <c r="G215" s="222" t="s">
        <v>681</v>
      </c>
      <c r="H215" s="223">
        <v>212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931</v>
      </c>
    </row>
    <row r="216" s="2" customFormat="1" ht="16.5" customHeight="1">
      <c r="A216" s="38"/>
      <c r="B216" s="39"/>
      <c r="C216" s="219" t="s">
        <v>933</v>
      </c>
      <c r="D216" s="219" t="s">
        <v>248</v>
      </c>
      <c r="E216" s="220" t="s">
        <v>7517</v>
      </c>
      <c r="F216" s="221" t="s">
        <v>7518</v>
      </c>
      <c r="G216" s="222" t="s">
        <v>267</v>
      </c>
      <c r="H216" s="223">
        <v>74.200000000000003</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935</v>
      </c>
    </row>
    <row r="217" s="12" customFormat="1">
      <c r="A217" s="12"/>
      <c r="B217" s="242"/>
      <c r="C217" s="243"/>
      <c r="D217" s="232" t="s">
        <v>337</v>
      </c>
      <c r="E217" s="244" t="s">
        <v>1</v>
      </c>
      <c r="F217" s="245" t="s">
        <v>7519</v>
      </c>
      <c r="G217" s="243"/>
      <c r="H217" s="244" t="s">
        <v>1</v>
      </c>
      <c r="I217" s="246"/>
      <c r="J217" s="243"/>
      <c r="K217" s="243"/>
      <c r="L217" s="247"/>
      <c r="M217" s="248"/>
      <c r="N217" s="249"/>
      <c r="O217" s="249"/>
      <c r="P217" s="249"/>
      <c r="Q217" s="249"/>
      <c r="R217" s="249"/>
      <c r="S217" s="249"/>
      <c r="T217" s="250"/>
      <c r="U217" s="12"/>
      <c r="V217" s="12"/>
      <c r="W217" s="12"/>
      <c r="X217" s="12"/>
      <c r="Y217" s="12"/>
      <c r="Z217" s="12"/>
      <c r="AA217" s="12"/>
      <c r="AB217" s="12"/>
      <c r="AC217" s="12"/>
      <c r="AD217" s="12"/>
      <c r="AE217" s="12"/>
      <c r="AT217" s="251" t="s">
        <v>337</v>
      </c>
      <c r="AU217" s="251" t="s">
        <v>85</v>
      </c>
      <c r="AV217" s="12" t="s">
        <v>85</v>
      </c>
      <c r="AW217" s="12" t="s">
        <v>33</v>
      </c>
      <c r="AX217" s="12" t="s">
        <v>77</v>
      </c>
      <c r="AY217" s="251" t="s">
        <v>247</v>
      </c>
    </row>
    <row r="218" s="13" customFormat="1">
      <c r="A218" s="13"/>
      <c r="B218" s="252"/>
      <c r="C218" s="253"/>
      <c r="D218" s="232" t="s">
        <v>337</v>
      </c>
      <c r="E218" s="254" t="s">
        <v>1</v>
      </c>
      <c r="F218" s="255" t="s">
        <v>7520</v>
      </c>
      <c r="G218" s="253"/>
      <c r="H218" s="256">
        <v>74.200000000000003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4" customFormat="1">
      <c r="A219" s="14"/>
      <c r="B219" s="263"/>
      <c r="C219" s="264"/>
      <c r="D219" s="232" t="s">
        <v>337</v>
      </c>
      <c r="E219" s="265" t="s">
        <v>1</v>
      </c>
      <c r="F219" s="266" t="s">
        <v>340</v>
      </c>
      <c r="G219" s="264"/>
      <c r="H219" s="267">
        <v>74.200000000000003</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337</v>
      </c>
      <c r="AU219" s="273" t="s">
        <v>85</v>
      </c>
      <c r="AV219" s="14" t="s">
        <v>258</v>
      </c>
      <c r="AW219" s="14" t="s">
        <v>33</v>
      </c>
      <c r="AX219" s="14" t="s">
        <v>85</v>
      </c>
      <c r="AY219" s="273" t="s">
        <v>247</v>
      </c>
    </row>
    <row r="220" s="2" customFormat="1" ht="16.5" customHeight="1">
      <c r="A220" s="38"/>
      <c r="B220" s="39"/>
      <c r="C220" s="219" t="s">
        <v>649</v>
      </c>
      <c r="D220" s="219" t="s">
        <v>248</v>
      </c>
      <c r="E220" s="220" t="s">
        <v>7521</v>
      </c>
      <c r="F220" s="221" t="s">
        <v>7522</v>
      </c>
      <c r="G220" s="222" t="s">
        <v>267</v>
      </c>
      <c r="H220" s="223">
        <v>13.199999999999999</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937</v>
      </c>
    </row>
    <row r="221" s="12" customFormat="1">
      <c r="A221" s="12"/>
      <c r="B221" s="242"/>
      <c r="C221" s="243"/>
      <c r="D221" s="232" t="s">
        <v>337</v>
      </c>
      <c r="E221" s="244" t="s">
        <v>1</v>
      </c>
      <c r="F221" s="245" t="s">
        <v>7523</v>
      </c>
      <c r="G221" s="243"/>
      <c r="H221" s="244" t="s">
        <v>1</v>
      </c>
      <c r="I221" s="246"/>
      <c r="J221" s="243"/>
      <c r="K221" s="243"/>
      <c r="L221" s="247"/>
      <c r="M221" s="248"/>
      <c r="N221" s="249"/>
      <c r="O221" s="249"/>
      <c r="P221" s="249"/>
      <c r="Q221" s="249"/>
      <c r="R221" s="249"/>
      <c r="S221" s="249"/>
      <c r="T221" s="250"/>
      <c r="U221" s="12"/>
      <c r="V221" s="12"/>
      <c r="W221" s="12"/>
      <c r="X221" s="12"/>
      <c r="Y221" s="12"/>
      <c r="Z221" s="12"/>
      <c r="AA221" s="12"/>
      <c r="AB221" s="12"/>
      <c r="AC221" s="12"/>
      <c r="AD221" s="12"/>
      <c r="AE221" s="12"/>
      <c r="AT221" s="251" t="s">
        <v>337</v>
      </c>
      <c r="AU221" s="251" t="s">
        <v>85</v>
      </c>
      <c r="AV221" s="12" t="s">
        <v>85</v>
      </c>
      <c r="AW221" s="12" t="s">
        <v>33</v>
      </c>
      <c r="AX221" s="12" t="s">
        <v>77</v>
      </c>
      <c r="AY221" s="251" t="s">
        <v>247</v>
      </c>
    </row>
    <row r="222" s="13" customFormat="1">
      <c r="A222" s="13"/>
      <c r="B222" s="252"/>
      <c r="C222" s="253"/>
      <c r="D222" s="232" t="s">
        <v>337</v>
      </c>
      <c r="E222" s="254" t="s">
        <v>1</v>
      </c>
      <c r="F222" s="255" t="s">
        <v>7524</v>
      </c>
      <c r="G222" s="253"/>
      <c r="H222" s="256">
        <v>13.199999999999999</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337</v>
      </c>
      <c r="AU222" s="262" t="s">
        <v>85</v>
      </c>
      <c r="AV222" s="13" t="s">
        <v>87</v>
      </c>
      <c r="AW222" s="13" t="s">
        <v>33</v>
      </c>
      <c r="AX222" s="13" t="s">
        <v>77</v>
      </c>
      <c r="AY222" s="262" t="s">
        <v>247</v>
      </c>
    </row>
    <row r="223" s="14" customFormat="1">
      <c r="A223" s="14"/>
      <c r="B223" s="263"/>
      <c r="C223" s="264"/>
      <c r="D223" s="232" t="s">
        <v>337</v>
      </c>
      <c r="E223" s="265" t="s">
        <v>1</v>
      </c>
      <c r="F223" s="266" t="s">
        <v>340</v>
      </c>
      <c r="G223" s="264"/>
      <c r="H223" s="267">
        <v>13.199999999999999</v>
      </c>
      <c r="I223" s="268"/>
      <c r="J223" s="264"/>
      <c r="K223" s="264"/>
      <c r="L223" s="269"/>
      <c r="M223" s="270"/>
      <c r="N223" s="271"/>
      <c r="O223" s="271"/>
      <c r="P223" s="271"/>
      <c r="Q223" s="271"/>
      <c r="R223" s="271"/>
      <c r="S223" s="271"/>
      <c r="T223" s="272"/>
      <c r="U223" s="14"/>
      <c r="V223" s="14"/>
      <c r="W223" s="14"/>
      <c r="X223" s="14"/>
      <c r="Y223" s="14"/>
      <c r="Z223" s="14"/>
      <c r="AA223" s="14"/>
      <c r="AB223" s="14"/>
      <c r="AC223" s="14"/>
      <c r="AD223" s="14"/>
      <c r="AE223" s="14"/>
      <c r="AT223" s="273" t="s">
        <v>337</v>
      </c>
      <c r="AU223" s="273" t="s">
        <v>85</v>
      </c>
      <c r="AV223" s="14" t="s">
        <v>258</v>
      </c>
      <c r="AW223" s="14" t="s">
        <v>33</v>
      </c>
      <c r="AX223" s="14" t="s">
        <v>85</v>
      </c>
      <c r="AY223" s="273" t="s">
        <v>247</v>
      </c>
    </row>
    <row r="224" s="2" customFormat="1" ht="24.15" customHeight="1">
      <c r="A224" s="38"/>
      <c r="B224" s="39"/>
      <c r="C224" s="219" t="s">
        <v>939</v>
      </c>
      <c r="D224" s="219" t="s">
        <v>248</v>
      </c>
      <c r="E224" s="220" t="s">
        <v>7525</v>
      </c>
      <c r="F224" s="221" t="s">
        <v>7526</v>
      </c>
      <c r="G224" s="222" t="s">
        <v>267</v>
      </c>
      <c r="H224" s="223">
        <v>13.199999999999999</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941</v>
      </c>
    </row>
    <row r="225" s="12" customFormat="1">
      <c r="A225" s="12"/>
      <c r="B225" s="242"/>
      <c r="C225" s="243"/>
      <c r="D225" s="232" t="s">
        <v>337</v>
      </c>
      <c r="E225" s="244" t="s">
        <v>1</v>
      </c>
      <c r="F225" s="245" t="s">
        <v>7523</v>
      </c>
      <c r="G225" s="243"/>
      <c r="H225" s="244" t="s">
        <v>1</v>
      </c>
      <c r="I225" s="246"/>
      <c r="J225" s="243"/>
      <c r="K225" s="243"/>
      <c r="L225" s="247"/>
      <c r="M225" s="248"/>
      <c r="N225" s="249"/>
      <c r="O225" s="249"/>
      <c r="P225" s="249"/>
      <c r="Q225" s="249"/>
      <c r="R225" s="249"/>
      <c r="S225" s="249"/>
      <c r="T225" s="250"/>
      <c r="U225" s="12"/>
      <c r="V225" s="12"/>
      <c r="W225" s="12"/>
      <c r="X225" s="12"/>
      <c r="Y225" s="12"/>
      <c r="Z225" s="12"/>
      <c r="AA225" s="12"/>
      <c r="AB225" s="12"/>
      <c r="AC225" s="12"/>
      <c r="AD225" s="12"/>
      <c r="AE225" s="12"/>
      <c r="AT225" s="251" t="s">
        <v>337</v>
      </c>
      <c r="AU225" s="251" t="s">
        <v>85</v>
      </c>
      <c r="AV225" s="12" t="s">
        <v>85</v>
      </c>
      <c r="AW225" s="12" t="s">
        <v>33</v>
      </c>
      <c r="AX225" s="12" t="s">
        <v>77</v>
      </c>
      <c r="AY225" s="251" t="s">
        <v>247</v>
      </c>
    </row>
    <row r="226" s="13" customFormat="1">
      <c r="A226" s="13"/>
      <c r="B226" s="252"/>
      <c r="C226" s="253"/>
      <c r="D226" s="232" t="s">
        <v>337</v>
      </c>
      <c r="E226" s="254" t="s">
        <v>1</v>
      </c>
      <c r="F226" s="255" t="s">
        <v>7524</v>
      </c>
      <c r="G226" s="253"/>
      <c r="H226" s="256">
        <v>13.199999999999999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13.199999999999999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24.15" customHeight="1">
      <c r="A228" s="38"/>
      <c r="B228" s="39"/>
      <c r="C228" s="219" t="s">
        <v>666</v>
      </c>
      <c r="D228" s="219" t="s">
        <v>248</v>
      </c>
      <c r="E228" s="220" t="s">
        <v>6554</v>
      </c>
      <c r="F228" s="221" t="s">
        <v>7527</v>
      </c>
      <c r="G228" s="222" t="s">
        <v>335</v>
      </c>
      <c r="H228" s="223">
        <v>2.016</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943</v>
      </c>
    </row>
    <row r="229" s="12" customFormat="1">
      <c r="A229" s="12"/>
      <c r="B229" s="242"/>
      <c r="C229" s="243"/>
      <c r="D229" s="232" t="s">
        <v>337</v>
      </c>
      <c r="E229" s="244" t="s">
        <v>1</v>
      </c>
      <c r="F229" s="245" t="s">
        <v>7528</v>
      </c>
      <c r="G229" s="243"/>
      <c r="H229" s="244" t="s">
        <v>1</v>
      </c>
      <c r="I229" s="246"/>
      <c r="J229" s="243"/>
      <c r="K229" s="243"/>
      <c r="L229" s="247"/>
      <c r="M229" s="248"/>
      <c r="N229" s="249"/>
      <c r="O229" s="249"/>
      <c r="P229" s="249"/>
      <c r="Q229" s="249"/>
      <c r="R229" s="249"/>
      <c r="S229" s="249"/>
      <c r="T229" s="250"/>
      <c r="U229" s="12"/>
      <c r="V229" s="12"/>
      <c r="W229" s="12"/>
      <c r="X229" s="12"/>
      <c r="Y229" s="12"/>
      <c r="Z229" s="12"/>
      <c r="AA229" s="12"/>
      <c r="AB229" s="12"/>
      <c r="AC229" s="12"/>
      <c r="AD229" s="12"/>
      <c r="AE229" s="12"/>
      <c r="AT229" s="251" t="s">
        <v>337</v>
      </c>
      <c r="AU229" s="251" t="s">
        <v>85</v>
      </c>
      <c r="AV229" s="12" t="s">
        <v>85</v>
      </c>
      <c r="AW229" s="12" t="s">
        <v>33</v>
      </c>
      <c r="AX229" s="12" t="s">
        <v>77</v>
      </c>
      <c r="AY229" s="251" t="s">
        <v>247</v>
      </c>
    </row>
    <row r="230" s="13" customFormat="1">
      <c r="A230" s="13"/>
      <c r="B230" s="252"/>
      <c r="C230" s="253"/>
      <c r="D230" s="232" t="s">
        <v>337</v>
      </c>
      <c r="E230" s="254" t="s">
        <v>1</v>
      </c>
      <c r="F230" s="255" t="s">
        <v>7529</v>
      </c>
      <c r="G230" s="253"/>
      <c r="H230" s="256">
        <v>2.016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4" customFormat="1">
      <c r="A231" s="14"/>
      <c r="B231" s="263"/>
      <c r="C231" s="264"/>
      <c r="D231" s="232" t="s">
        <v>337</v>
      </c>
      <c r="E231" s="265" t="s">
        <v>1</v>
      </c>
      <c r="F231" s="266" t="s">
        <v>340</v>
      </c>
      <c r="G231" s="264"/>
      <c r="H231" s="267">
        <v>2.016</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337</v>
      </c>
      <c r="AU231" s="273" t="s">
        <v>85</v>
      </c>
      <c r="AV231" s="14" t="s">
        <v>258</v>
      </c>
      <c r="AW231" s="14" t="s">
        <v>33</v>
      </c>
      <c r="AX231" s="14" t="s">
        <v>85</v>
      </c>
      <c r="AY231" s="273" t="s">
        <v>247</v>
      </c>
    </row>
    <row r="232" s="2" customFormat="1" ht="24.15" customHeight="1">
      <c r="A232" s="38"/>
      <c r="B232" s="39"/>
      <c r="C232" s="219" t="s">
        <v>944</v>
      </c>
      <c r="D232" s="219" t="s">
        <v>248</v>
      </c>
      <c r="E232" s="220" t="s">
        <v>6555</v>
      </c>
      <c r="F232" s="221" t="s">
        <v>7530</v>
      </c>
      <c r="G232" s="222" t="s">
        <v>335</v>
      </c>
      <c r="H232" s="223">
        <v>2.536</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947</v>
      </c>
    </row>
    <row r="233" s="12" customFormat="1">
      <c r="A233" s="12"/>
      <c r="B233" s="242"/>
      <c r="C233" s="243"/>
      <c r="D233" s="232" t="s">
        <v>337</v>
      </c>
      <c r="E233" s="244" t="s">
        <v>1</v>
      </c>
      <c r="F233" s="245" t="s">
        <v>7531</v>
      </c>
      <c r="G233" s="243"/>
      <c r="H233" s="244" t="s">
        <v>1</v>
      </c>
      <c r="I233" s="246"/>
      <c r="J233" s="243"/>
      <c r="K233" s="243"/>
      <c r="L233" s="247"/>
      <c r="M233" s="248"/>
      <c r="N233" s="249"/>
      <c r="O233" s="249"/>
      <c r="P233" s="249"/>
      <c r="Q233" s="249"/>
      <c r="R233" s="249"/>
      <c r="S233" s="249"/>
      <c r="T233" s="250"/>
      <c r="U233" s="12"/>
      <c r="V233" s="12"/>
      <c r="W233" s="12"/>
      <c r="X233" s="12"/>
      <c r="Y233" s="12"/>
      <c r="Z233" s="12"/>
      <c r="AA233" s="12"/>
      <c r="AB233" s="12"/>
      <c r="AC233" s="12"/>
      <c r="AD233" s="12"/>
      <c r="AE233" s="12"/>
      <c r="AT233" s="251" t="s">
        <v>337</v>
      </c>
      <c r="AU233" s="251" t="s">
        <v>85</v>
      </c>
      <c r="AV233" s="12" t="s">
        <v>85</v>
      </c>
      <c r="AW233" s="12" t="s">
        <v>33</v>
      </c>
      <c r="AX233" s="12" t="s">
        <v>77</v>
      </c>
      <c r="AY233" s="251" t="s">
        <v>247</v>
      </c>
    </row>
    <row r="234" s="12" customFormat="1">
      <c r="A234" s="12"/>
      <c r="B234" s="242"/>
      <c r="C234" s="243"/>
      <c r="D234" s="232" t="s">
        <v>337</v>
      </c>
      <c r="E234" s="244" t="s">
        <v>1</v>
      </c>
      <c r="F234" s="245" t="s">
        <v>7532</v>
      </c>
      <c r="G234" s="243"/>
      <c r="H234" s="244" t="s">
        <v>1</v>
      </c>
      <c r="I234" s="246"/>
      <c r="J234" s="243"/>
      <c r="K234" s="243"/>
      <c r="L234" s="247"/>
      <c r="M234" s="248"/>
      <c r="N234" s="249"/>
      <c r="O234" s="249"/>
      <c r="P234" s="249"/>
      <c r="Q234" s="249"/>
      <c r="R234" s="249"/>
      <c r="S234" s="249"/>
      <c r="T234" s="250"/>
      <c r="U234" s="12"/>
      <c r="V234" s="12"/>
      <c r="W234" s="12"/>
      <c r="X234" s="12"/>
      <c r="Y234" s="12"/>
      <c r="Z234" s="12"/>
      <c r="AA234" s="12"/>
      <c r="AB234" s="12"/>
      <c r="AC234" s="12"/>
      <c r="AD234" s="12"/>
      <c r="AE234" s="12"/>
      <c r="AT234" s="251" t="s">
        <v>337</v>
      </c>
      <c r="AU234" s="251" t="s">
        <v>85</v>
      </c>
      <c r="AV234" s="12" t="s">
        <v>85</v>
      </c>
      <c r="AW234" s="12" t="s">
        <v>33</v>
      </c>
      <c r="AX234" s="12" t="s">
        <v>77</v>
      </c>
      <c r="AY234" s="251" t="s">
        <v>247</v>
      </c>
    </row>
    <row r="235" s="12" customFormat="1">
      <c r="A235" s="12"/>
      <c r="B235" s="242"/>
      <c r="C235" s="243"/>
      <c r="D235" s="232" t="s">
        <v>337</v>
      </c>
      <c r="E235" s="244" t="s">
        <v>1</v>
      </c>
      <c r="F235" s="245" t="s">
        <v>7533</v>
      </c>
      <c r="G235" s="243"/>
      <c r="H235" s="244" t="s">
        <v>1</v>
      </c>
      <c r="I235" s="246"/>
      <c r="J235" s="243"/>
      <c r="K235" s="243"/>
      <c r="L235" s="247"/>
      <c r="M235" s="248"/>
      <c r="N235" s="249"/>
      <c r="O235" s="249"/>
      <c r="P235" s="249"/>
      <c r="Q235" s="249"/>
      <c r="R235" s="249"/>
      <c r="S235" s="249"/>
      <c r="T235" s="250"/>
      <c r="U235" s="12"/>
      <c r="V235" s="12"/>
      <c r="W235" s="12"/>
      <c r="X235" s="12"/>
      <c r="Y235" s="12"/>
      <c r="Z235" s="12"/>
      <c r="AA235" s="12"/>
      <c r="AB235" s="12"/>
      <c r="AC235" s="12"/>
      <c r="AD235" s="12"/>
      <c r="AE235" s="12"/>
      <c r="AT235" s="251" t="s">
        <v>337</v>
      </c>
      <c r="AU235" s="251" t="s">
        <v>85</v>
      </c>
      <c r="AV235" s="12" t="s">
        <v>85</v>
      </c>
      <c r="AW235" s="12" t="s">
        <v>33</v>
      </c>
      <c r="AX235" s="12" t="s">
        <v>77</v>
      </c>
      <c r="AY235" s="251" t="s">
        <v>247</v>
      </c>
    </row>
    <row r="236" s="12" customFormat="1">
      <c r="A236" s="12"/>
      <c r="B236" s="242"/>
      <c r="C236" s="243"/>
      <c r="D236" s="232" t="s">
        <v>337</v>
      </c>
      <c r="E236" s="244" t="s">
        <v>1</v>
      </c>
      <c r="F236" s="245" t="s">
        <v>7533</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2" customFormat="1">
      <c r="A237" s="12"/>
      <c r="B237" s="242"/>
      <c r="C237" s="243"/>
      <c r="D237" s="232" t="s">
        <v>337</v>
      </c>
      <c r="E237" s="244" t="s">
        <v>1</v>
      </c>
      <c r="F237" s="245" t="s">
        <v>7534</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7535</v>
      </c>
      <c r="G238" s="253"/>
      <c r="H238" s="256">
        <v>2.536</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4" customFormat="1">
      <c r="A239" s="14"/>
      <c r="B239" s="263"/>
      <c r="C239" s="264"/>
      <c r="D239" s="232" t="s">
        <v>337</v>
      </c>
      <c r="E239" s="265" t="s">
        <v>1</v>
      </c>
      <c r="F239" s="266" t="s">
        <v>340</v>
      </c>
      <c r="G239" s="264"/>
      <c r="H239" s="267">
        <v>2.536</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337</v>
      </c>
      <c r="AU239" s="273" t="s">
        <v>85</v>
      </c>
      <c r="AV239" s="14" t="s">
        <v>258</v>
      </c>
      <c r="AW239" s="14" t="s">
        <v>33</v>
      </c>
      <c r="AX239" s="14" t="s">
        <v>85</v>
      </c>
      <c r="AY239" s="273" t="s">
        <v>247</v>
      </c>
    </row>
    <row r="240" s="2" customFormat="1" ht="16.5" customHeight="1">
      <c r="A240" s="38"/>
      <c r="B240" s="39"/>
      <c r="C240" s="219" t="s">
        <v>674</v>
      </c>
      <c r="D240" s="219" t="s">
        <v>248</v>
      </c>
      <c r="E240" s="220" t="s">
        <v>6557</v>
      </c>
      <c r="F240" s="221" t="s">
        <v>7536</v>
      </c>
      <c r="G240" s="222" t="s">
        <v>335</v>
      </c>
      <c r="H240" s="223">
        <v>0.96999999999999997</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949</v>
      </c>
    </row>
    <row r="241" s="12" customFormat="1">
      <c r="A241" s="12"/>
      <c r="B241" s="242"/>
      <c r="C241" s="243"/>
      <c r="D241" s="232" t="s">
        <v>337</v>
      </c>
      <c r="E241" s="244" t="s">
        <v>1</v>
      </c>
      <c r="F241" s="245" t="s">
        <v>7537</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2" customFormat="1">
      <c r="A242" s="12"/>
      <c r="B242" s="242"/>
      <c r="C242" s="243"/>
      <c r="D242" s="232" t="s">
        <v>337</v>
      </c>
      <c r="E242" s="244" t="s">
        <v>1</v>
      </c>
      <c r="F242" s="245" t="s">
        <v>7538</v>
      </c>
      <c r="G242" s="243"/>
      <c r="H242" s="244" t="s">
        <v>1</v>
      </c>
      <c r="I242" s="246"/>
      <c r="J242" s="243"/>
      <c r="K242" s="243"/>
      <c r="L242" s="247"/>
      <c r="M242" s="248"/>
      <c r="N242" s="249"/>
      <c r="O242" s="249"/>
      <c r="P242" s="249"/>
      <c r="Q242" s="249"/>
      <c r="R242" s="249"/>
      <c r="S242" s="249"/>
      <c r="T242" s="250"/>
      <c r="U242" s="12"/>
      <c r="V242" s="12"/>
      <c r="W242" s="12"/>
      <c r="X242" s="12"/>
      <c r="Y242" s="12"/>
      <c r="Z242" s="12"/>
      <c r="AA242" s="12"/>
      <c r="AB242" s="12"/>
      <c r="AC242" s="12"/>
      <c r="AD242" s="12"/>
      <c r="AE242" s="12"/>
      <c r="AT242" s="251" t="s">
        <v>337</v>
      </c>
      <c r="AU242" s="251" t="s">
        <v>85</v>
      </c>
      <c r="AV242" s="12" t="s">
        <v>85</v>
      </c>
      <c r="AW242" s="12" t="s">
        <v>33</v>
      </c>
      <c r="AX242" s="12" t="s">
        <v>77</v>
      </c>
      <c r="AY242" s="251" t="s">
        <v>247</v>
      </c>
    </row>
    <row r="243" s="12" customFormat="1">
      <c r="A243" s="12"/>
      <c r="B243" s="242"/>
      <c r="C243" s="243"/>
      <c r="D243" s="232" t="s">
        <v>337</v>
      </c>
      <c r="E243" s="244" t="s">
        <v>1</v>
      </c>
      <c r="F243" s="245" t="s">
        <v>7539</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7540</v>
      </c>
      <c r="G244" s="253"/>
      <c r="H244" s="256">
        <v>0.96999999999999997</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4" customFormat="1">
      <c r="A245" s="14"/>
      <c r="B245" s="263"/>
      <c r="C245" s="264"/>
      <c r="D245" s="232" t="s">
        <v>337</v>
      </c>
      <c r="E245" s="265" t="s">
        <v>1</v>
      </c>
      <c r="F245" s="266" t="s">
        <v>340</v>
      </c>
      <c r="G245" s="264"/>
      <c r="H245" s="267">
        <v>0.96999999999999997</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337</v>
      </c>
      <c r="AU245" s="273" t="s">
        <v>85</v>
      </c>
      <c r="AV245" s="14" t="s">
        <v>258</v>
      </c>
      <c r="AW245" s="14" t="s">
        <v>33</v>
      </c>
      <c r="AX245" s="14" t="s">
        <v>85</v>
      </c>
      <c r="AY245" s="273" t="s">
        <v>247</v>
      </c>
    </row>
    <row r="246" s="2" customFormat="1" ht="16.5" customHeight="1">
      <c r="A246" s="38"/>
      <c r="B246" s="39"/>
      <c r="C246" s="219" t="s">
        <v>950</v>
      </c>
      <c r="D246" s="219" t="s">
        <v>248</v>
      </c>
      <c r="E246" s="220" t="s">
        <v>2973</v>
      </c>
      <c r="F246" s="221" t="s">
        <v>7541</v>
      </c>
      <c r="G246" s="222" t="s">
        <v>335</v>
      </c>
      <c r="H246" s="223">
        <v>3.5859999999999999</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952</v>
      </c>
    </row>
    <row r="247" s="12" customFormat="1">
      <c r="A247" s="12"/>
      <c r="B247" s="242"/>
      <c r="C247" s="243"/>
      <c r="D247" s="232" t="s">
        <v>337</v>
      </c>
      <c r="E247" s="244" t="s">
        <v>1</v>
      </c>
      <c r="F247" s="245" t="s">
        <v>7542</v>
      </c>
      <c r="G247" s="243"/>
      <c r="H247" s="244" t="s">
        <v>1</v>
      </c>
      <c r="I247" s="246"/>
      <c r="J247" s="243"/>
      <c r="K247" s="243"/>
      <c r="L247" s="247"/>
      <c r="M247" s="248"/>
      <c r="N247" s="249"/>
      <c r="O247" s="249"/>
      <c r="P247" s="249"/>
      <c r="Q247" s="249"/>
      <c r="R247" s="249"/>
      <c r="S247" s="249"/>
      <c r="T247" s="250"/>
      <c r="U247" s="12"/>
      <c r="V247" s="12"/>
      <c r="W247" s="12"/>
      <c r="X247" s="12"/>
      <c r="Y247" s="12"/>
      <c r="Z247" s="12"/>
      <c r="AA247" s="12"/>
      <c r="AB247" s="12"/>
      <c r="AC247" s="12"/>
      <c r="AD247" s="12"/>
      <c r="AE247" s="12"/>
      <c r="AT247" s="251" t="s">
        <v>337</v>
      </c>
      <c r="AU247" s="251" t="s">
        <v>85</v>
      </c>
      <c r="AV247" s="12" t="s">
        <v>85</v>
      </c>
      <c r="AW247" s="12" t="s">
        <v>33</v>
      </c>
      <c r="AX247" s="12" t="s">
        <v>77</v>
      </c>
      <c r="AY247" s="251" t="s">
        <v>247</v>
      </c>
    </row>
    <row r="248" s="13" customFormat="1">
      <c r="A248" s="13"/>
      <c r="B248" s="252"/>
      <c r="C248" s="253"/>
      <c r="D248" s="232" t="s">
        <v>337</v>
      </c>
      <c r="E248" s="254" t="s">
        <v>1</v>
      </c>
      <c r="F248" s="255" t="s">
        <v>7543</v>
      </c>
      <c r="G248" s="253"/>
      <c r="H248" s="256">
        <v>3.5859999999999999</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3.5859999999999999</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682</v>
      </c>
      <c r="D250" s="219" t="s">
        <v>248</v>
      </c>
      <c r="E250" s="220" t="s">
        <v>7544</v>
      </c>
      <c r="F250" s="221" t="s">
        <v>7545</v>
      </c>
      <c r="G250" s="222" t="s">
        <v>681</v>
      </c>
      <c r="H250" s="223">
        <v>397</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954</v>
      </c>
    </row>
    <row r="251" s="2" customFormat="1" ht="24.15" customHeight="1">
      <c r="A251" s="38"/>
      <c r="B251" s="39"/>
      <c r="C251" s="219" t="s">
        <v>956</v>
      </c>
      <c r="D251" s="219" t="s">
        <v>248</v>
      </c>
      <c r="E251" s="220" t="s">
        <v>7546</v>
      </c>
      <c r="F251" s="221" t="s">
        <v>7547</v>
      </c>
      <c r="G251" s="222" t="s">
        <v>681</v>
      </c>
      <c r="H251" s="223">
        <v>30</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959</v>
      </c>
    </row>
    <row r="252" s="2" customFormat="1" ht="16.5" customHeight="1">
      <c r="A252" s="38"/>
      <c r="B252" s="39"/>
      <c r="C252" s="219" t="s">
        <v>705</v>
      </c>
      <c r="D252" s="219" t="s">
        <v>248</v>
      </c>
      <c r="E252" s="220" t="s">
        <v>7548</v>
      </c>
      <c r="F252" s="221" t="s">
        <v>7549</v>
      </c>
      <c r="G252" s="222" t="s">
        <v>681</v>
      </c>
      <c r="H252" s="223">
        <v>30</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963</v>
      </c>
    </row>
    <row r="253" s="2" customFormat="1" ht="21.75" customHeight="1">
      <c r="A253" s="38"/>
      <c r="B253" s="39"/>
      <c r="C253" s="219" t="s">
        <v>965</v>
      </c>
      <c r="D253" s="219" t="s">
        <v>248</v>
      </c>
      <c r="E253" s="220" t="s">
        <v>7550</v>
      </c>
      <c r="F253" s="221" t="s">
        <v>7551</v>
      </c>
      <c r="G253" s="222" t="s">
        <v>681</v>
      </c>
      <c r="H253" s="223">
        <v>30</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967</v>
      </c>
    </row>
    <row r="254" s="2" customFormat="1" ht="16.5" customHeight="1">
      <c r="A254" s="38"/>
      <c r="B254" s="39"/>
      <c r="C254" s="219" t="s">
        <v>726</v>
      </c>
      <c r="D254" s="219" t="s">
        <v>248</v>
      </c>
      <c r="E254" s="220" t="s">
        <v>7552</v>
      </c>
      <c r="F254" s="221" t="s">
        <v>7553</v>
      </c>
      <c r="G254" s="222" t="s">
        <v>681</v>
      </c>
      <c r="H254" s="223">
        <v>30</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971</v>
      </c>
    </row>
    <row r="255" s="2" customFormat="1" ht="16.5" customHeight="1">
      <c r="A255" s="38"/>
      <c r="B255" s="39"/>
      <c r="C255" s="219" t="s">
        <v>973</v>
      </c>
      <c r="D255" s="219" t="s">
        <v>248</v>
      </c>
      <c r="E255" s="220" t="s">
        <v>7554</v>
      </c>
      <c r="F255" s="221" t="s">
        <v>7555</v>
      </c>
      <c r="G255" s="222" t="s">
        <v>335</v>
      </c>
      <c r="H255" s="223">
        <v>62.780000000000001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975</v>
      </c>
    </row>
    <row r="256" s="12" customFormat="1">
      <c r="A256" s="12"/>
      <c r="B256" s="242"/>
      <c r="C256" s="243"/>
      <c r="D256" s="232" t="s">
        <v>337</v>
      </c>
      <c r="E256" s="244" t="s">
        <v>1</v>
      </c>
      <c r="F256" s="245" t="s">
        <v>7556</v>
      </c>
      <c r="G256" s="243"/>
      <c r="H256" s="244" t="s">
        <v>1</v>
      </c>
      <c r="I256" s="246"/>
      <c r="J256" s="243"/>
      <c r="K256" s="243"/>
      <c r="L256" s="247"/>
      <c r="M256" s="248"/>
      <c r="N256" s="249"/>
      <c r="O256" s="249"/>
      <c r="P256" s="249"/>
      <c r="Q256" s="249"/>
      <c r="R256" s="249"/>
      <c r="S256" s="249"/>
      <c r="T256" s="250"/>
      <c r="U256" s="12"/>
      <c r="V256" s="12"/>
      <c r="W256" s="12"/>
      <c r="X256" s="12"/>
      <c r="Y256" s="12"/>
      <c r="Z256" s="12"/>
      <c r="AA256" s="12"/>
      <c r="AB256" s="12"/>
      <c r="AC256" s="12"/>
      <c r="AD256" s="12"/>
      <c r="AE256" s="12"/>
      <c r="AT256" s="251" t="s">
        <v>337</v>
      </c>
      <c r="AU256" s="251" t="s">
        <v>85</v>
      </c>
      <c r="AV256" s="12" t="s">
        <v>85</v>
      </c>
      <c r="AW256" s="12" t="s">
        <v>33</v>
      </c>
      <c r="AX256" s="12" t="s">
        <v>77</v>
      </c>
      <c r="AY256" s="251" t="s">
        <v>247</v>
      </c>
    </row>
    <row r="257" s="12" customFormat="1">
      <c r="A257" s="12"/>
      <c r="B257" s="242"/>
      <c r="C257" s="243"/>
      <c r="D257" s="232" t="s">
        <v>337</v>
      </c>
      <c r="E257" s="244" t="s">
        <v>1</v>
      </c>
      <c r="F257" s="245" t="s">
        <v>7557</v>
      </c>
      <c r="G257" s="243"/>
      <c r="H257" s="244" t="s">
        <v>1</v>
      </c>
      <c r="I257" s="246"/>
      <c r="J257" s="243"/>
      <c r="K257" s="243"/>
      <c r="L257" s="247"/>
      <c r="M257" s="248"/>
      <c r="N257" s="249"/>
      <c r="O257" s="249"/>
      <c r="P257" s="249"/>
      <c r="Q257" s="249"/>
      <c r="R257" s="249"/>
      <c r="S257" s="249"/>
      <c r="T257" s="250"/>
      <c r="U257" s="12"/>
      <c r="V257" s="12"/>
      <c r="W257" s="12"/>
      <c r="X257" s="12"/>
      <c r="Y257" s="12"/>
      <c r="Z257" s="12"/>
      <c r="AA257" s="12"/>
      <c r="AB257" s="12"/>
      <c r="AC257" s="12"/>
      <c r="AD257" s="12"/>
      <c r="AE257" s="12"/>
      <c r="AT257" s="251" t="s">
        <v>337</v>
      </c>
      <c r="AU257" s="251" t="s">
        <v>85</v>
      </c>
      <c r="AV257" s="12" t="s">
        <v>85</v>
      </c>
      <c r="AW257" s="12" t="s">
        <v>33</v>
      </c>
      <c r="AX257" s="12" t="s">
        <v>77</v>
      </c>
      <c r="AY257" s="251" t="s">
        <v>247</v>
      </c>
    </row>
    <row r="258" s="12" customFormat="1">
      <c r="A258" s="12"/>
      <c r="B258" s="242"/>
      <c r="C258" s="243"/>
      <c r="D258" s="232" t="s">
        <v>337</v>
      </c>
      <c r="E258" s="244" t="s">
        <v>1</v>
      </c>
      <c r="F258" s="245" t="s">
        <v>7558</v>
      </c>
      <c r="G258" s="243"/>
      <c r="H258" s="244" t="s">
        <v>1</v>
      </c>
      <c r="I258" s="246"/>
      <c r="J258" s="243"/>
      <c r="K258" s="243"/>
      <c r="L258" s="247"/>
      <c r="M258" s="248"/>
      <c r="N258" s="249"/>
      <c r="O258" s="249"/>
      <c r="P258" s="249"/>
      <c r="Q258" s="249"/>
      <c r="R258" s="249"/>
      <c r="S258" s="249"/>
      <c r="T258" s="250"/>
      <c r="U258" s="12"/>
      <c r="V258" s="12"/>
      <c r="W258" s="12"/>
      <c r="X258" s="12"/>
      <c r="Y258" s="12"/>
      <c r="Z258" s="12"/>
      <c r="AA258" s="12"/>
      <c r="AB258" s="12"/>
      <c r="AC258" s="12"/>
      <c r="AD258" s="12"/>
      <c r="AE258" s="12"/>
      <c r="AT258" s="251" t="s">
        <v>337</v>
      </c>
      <c r="AU258" s="251" t="s">
        <v>85</v>
      </c>
      <c r="AV258" s="12" t="s">
        <v>85</v>
      </c>
      <c r="AW258" s="12" t="s">
        <v>33</v>
      </c>
      <c r="AX258" s="12" t="s">
        <v>77</v>
      </c>
      <c r="AY258" s="251" t="s">
        <v>247</v>
      </c>
    </row>
    <row r="259" s="13" customFormat="1">
      <c r="A259" s="13"/>
      <c r="B259" s="252"/>
      <c r="C259" s="253"/>
      <c r="D259" s="232" t="s">
        <v>337</v>
      </c>
      <c r="E259" s="254" t="s">
        <v>1</v>
      </c>
      <c r="F259" s="255" t="s">
        <v>7559</v>
      </c>
      <c r="G259" s="253"/>
      <c r="H259" s="256">
        <v>62.780000000000001</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4" customFormat="1">
      <c r="A260" s="14"/>
      <c r="B260" s="263"/>
      <c r="C260" s="264"/>
      <c r="D260" s="232" t="s">
        <v>337</v>
      </c>
      <c r="E260" s="265" t="s">
        <v>1</v>
      </c>
      <c r="F260" s="266" t="s">
        <v>340</v>
      </c>
      <c r="G260" s="264"/>
      <c r="H260" s="267">
        <v>62.780000000000001</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337</v>
      </c>
      <c r="AU260" s="273" t="s">
        <v>85</v>
      </c>
      <c r="AV260" s="14" t="s">
        <v>258</v>
      </c>
      <c r="AW260" s="14" t="s">
        <v>33</v>
      </c>
      <c r="AX260" s="14" t="s">
        <v>85</v>
      </c>
      <c r="AY260" s="273" t="s">
        <v>247</v>
      </c>
    </row>
    <row r="261" s="2" customFormat="1" ht="16.5" customHeight="1">
      <c r="A261" s="38"/>
      <c r="B261" s="39"/>
      <c r="C261" s="219" t="s">
        <v>777</v>
      </c>
      <c r="D261" s="219" t="s">
        <v>248</v>
      </c>
      <c r="E261" s="220" t="s">
        <v>7560</v>
      </c>
      <c r="F261" s="221" t="s">
        <v>7561</v>
      </c>
      <c r="G261" s="222" t="s">
        <v>681</v>
      </c>
      <c r="H261" s="223">
        <v>65</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977</v>
      </c>
    </row>
    <row r="262" s="2" customFormat="1" ht="24.15" customHeight="1">
      <c r="A262" s="38"/>
      <c r="B262" s="39"/>
      <c r="C262" s="219" t="s">
        <v>978</v>
      </c>
      <c r="D262" s="219" t="s">
        <v>248</v>
      </c>
      <c r="E262" s="220" t="s">
        <v>7562</v>
      </c>
      <c r="F262" s="221" t="s">
        <v>7563</v>
      </c>
      <c r="G262" s="222" t="s">
        <v>681</v>
      </c>
      <c r="H262" s="223">
        <v>427</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980</v>
      </c>
    </row>
    <row r="263" s="2" customFormat="1" ht="16.5" customHeight="1">
      <c r="A263" s="38"/>
      <c r="B263" s="39"/>
      <c r="C263" s="219" t="s">
        <v>782</v>
      </c>
      <c r="D263" s="219" t="s">
        <v>248</v>
      </c>
      <c r="E263" s="220" t="s">
        <v>7564</v>
      </c>
      <c r="F263" s="221" t="s">
        <v>7565</v>
      </c>
      <c r="G263" s="222" t="s">
        <v>1966</v>
      </c>
      <c r="H263" s="223">
        <v>5</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983</v>
      </c>
    </row>
    <row r="264" s="2" customFormat="1" ht="21.75" customHeight="1">
      <c r="A264" s="38"/>
      <c r="B264" s="39"/>
      <c r="C264" s="219" t="s">
        <v>985</v>
      </c>
      <c r="D264" s="219" t="s">
        <v>248</v>
      </c>
      <c r="E264" s="220" t="s">
        <v>7566</v>
      </c>
      <c r="F264" s="221" t="s">
        <v>7567</v>
      </c>
      <c r="G264" s="222" t="s">
        <v>681</v>
      </c>
      <c r="H264" s="223">
        <v>427</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988</v>
      </c>
    </row>
    <row r="265" s="2" customFormat="1" ht="24.15" customHeight="1">
      <c r="A265" s="38"/>
      <c r="B265" s="39"/>
      <c r="C265" s="219" t="s">
        <v>789</v>
      </c>
      <c r="D265" s="219" t="s">
        <v>248</v>
      </c>
      <c r="E265" s="220" t="s">
        <v>7568</v>
      </c>
      <c r="F265" s="221" t="s">
        <v>7569</v>
      </c>
      <c r="G265" s="222" t="s">
        <v>681</v>
      </c>
      <c r="H265" s="223">
        <v>397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992</v>
      </c>
    </row>
    <row r="266" s="2" customFormat="1" ht="24.15" customHeight="1">
      <c r="A266" s="38"/>
      <c r="B266" s="39"/>
      <c r="C266" s="219" t="s">
        <v>994</v>
      </c>
      <c r="D266" s="219" t="s">
        <v>248</v>
      </c>
      <c r="E266" s="220" t="s">
        <v>7570</v>
      </c>
      <c r="F266" s="221" t="s">
        <v>7571</v>
      </c>
      <c r="G266" s="222" t="s">
        <v>681</v>
      </c>
      <c r="H266" s="223">
        <v>30</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997</v>
      </c>
    </row>
    <row r="267" s="2" customFormat="1" ht="16.5" customHeight="1">
      <c r="A267" s="38"/>
      <c r="B267" s="39"/>
      <c r="C267" s="219" t="s">
        <v>799</v>
      </c>
      <c r="D267" s="219" t="s">
        <v>248</v>
      </c>
      <c r="E267" s="220" t="s">
        <v>6566</v>
      </c>
      <c r="F267" s="221" t="s">
        <v>7572</v>
      </c>
      <c r="G267" s="222" t="s">
        <v>681</v>
      </c>
      <c r="H267" s="223">
        <v>4</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1001</v>
      </c>
    </row>
    <row r="268" s="2" customFormat="1" ht="16.5" customHeight="1">
      <c r="A268" s="38"/>
      <c r="B268" s="39"/>
      <c r="C268" s="219" t="s">
        <v>1003</v>
      </c>
      <c r="D268" s="219" t="s">
        <v>248</v>
      </c>
      <c r="E268" s="220" t="s">
        <v>7573</v>
      </c>
      <c r="F268" s="221" t="s">
        <v>3789</v>
      </c>
      <c r="G268" s="222" t="s">
        <v>1966</v>
      </c>
      <c r="H268" s="223">
        <v>4</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1006</v>
      </c>
    </row>
    <row r="269" s="2" customFormat="1" ht="21.75" customHeight="1">
      <c r="A269" s="38"/>
      <c r="B269" s="39"/>
      <c r="C269" s="219" t="s">
        <v>806</v>
      </c>
      <c r="D269" s="219" t="s">
        <v>248</v>
      </c>
      <c r="E269" s="220" t="s">
        <v>7574</v>
      </c>
      <c r="F269" s="221" t="s">
        <v>7575</v>
      </c>
      <c r="G269" s="222" t="s">
        <v>335</v>
      </c>
      <c r="H269" s="223">
        <v>23.542999999999999</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1010</v>
      </c>
    </row>
    <row r="270" s="12" customFormat="1">
      <c r="A270" s="12"/>
      <c r="B270" s="242"/>
      <c r="C270" s="243"/>
      <c r="D270" s="232" t="s">
        <v>337</v>
      </c>
      <c r="E270" s="244" t="s">
        <v>1</v>
      </c>
      <c r="F270" s="245" t="s">
        <v>7576</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2" customFormat="1">
      <c r="A271" s="12"/>
      <c r="B271" s="242"/>
      <c r="C271" s="243"/>
      <c r="D271" s="232" t="s">
        <v>337</v>
      </c>
      <c r="E271" s="244" t="s">
        <v>1</v>
      </c>
      <c r="F271" s="245" t="s">
        <v>7577</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2" customFormat="1">
      <c r="A272" s="12"/>
      <c r="B272" s="242"/>
      <c r="C272" s="243"/>
      <c r="D272" s="232" t="s">
        <v>337</v>
      </c>
      <c r="E272" s="244" t="s">
        <v>1</v>
      </c>
      <c r="F272" s="245" t="s">
        <v>7578</v>
      </c>
      <c r="G272" s="243"/>
      <c r="H272" s="244" t="s">
        <v>1</v>
      </c>
      <c r="I272" s="246"/>
      <c r="J272" s="243"/>
      <c r="K272" s="243"/>
      <c r="L272" s="247"/>
      <c r="M272" s="248"/>
      <c r="N272" s="249"/>
      <c r="O272" s="249"/>
      <c r="P272" s="249"/>
      <c r="Q272" s="249"/>
      <c r="R272" s="249"/>
      <c r="S272" s="249"/>
      <c r="T272" s="250"/>
      <c r="U272" s="12"/>
      <c r="V272" s="12"/>
      <c r="W272" s="12"/>
      <c r="X272" s="12"/>
      <c r="Y272" s="12"/>
      <c r="Z272" s="12"/>
      <c r="AA272" s="12"/>
      <c r="AB272" s="12"/>
      <c r="AC272" s="12"/>
      <c r="AD272" s="12"/>
      <c r="AE272" s="12"/>
      <c r="AT272" s="251" t="s">
        <v>337</v>
      </c>
      <c r="AU272" s="251" t="s">
        <v>85</v>
      </c>
      <c r="AV272" s="12" t="s">
        <v>85</v>
      </c>
      <c r="AW272" s="12" t="s">
        <v>33</v>
      </c>
      <c r="AX272" s="12" t="s">
        <v>77</v>
      </c>
      <c r="AY272" s="251" t="s">
        <v>247</v>
      </c>
    </row>
    <row r="273" s="13" customFormat="1">
      <c r="A273" s="13"/>
      <c r="B273" s="252"/>
      <c r="C273" s="253"/>
      <c r="D273" s="232" t="s">
        <v>337</v>
      </c>
      <c r="E273" s="254" t="s">
        <v>1</v>
      </c>
      <c r="F273" s="255" t="s">
        <v>7579</v>
      </c>
      <c r="G273" s="253"/>
      <c r="H273" s="256">
        <v>23.542999999999999</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23.542999999999999</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1012</v>
      </c>
      <c r="D275" s="219" t="s">
        <v>248</v>
      </c>
      <c r="E275" s="220" t="s">
        <v>7580</v>
      </c>
      <c r="F275" s="221" t="s">
        <v>7581</v>
      </c>
      <c r="G275" s="222" t="s">
        <v>335</v>
      </c>
      <c r="H275" s="223">
        <v>235.42500000000001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1015</v>
      </c>
    </row>
    <row r="276" s="12" customFormat="1">
      <c r="A276" s="12"/>
      <c r="B276" s="242"/>
      <c r="C276" s="243"/>
      <c r="D276" s="232" t="s">
        <v>337</v>
      </c>
      <c r="E276" s="244" t="s">
        <v>1</v>
      </c>
      <c r="F276" s="245" t="s">
        <v>7582</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7583</v>
      </c>
      <c r="G277" s="253"/>
      <c r="H277" s="256">
        <v>235.42500000000001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235.42500000000001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812</v>
      </c>
      <c r="D279" s="219" t="s">
        <v>248</v>
      </c>
      <c r="E279" s="220" t="s">
        <v>6571</v>
      </c>
      <c r="F279" s="221" t="s">
        <v>7584</v>
      </c>
      <c r="G279" s="222" t="s">
        <v>267</v>
      </c>
      <c r="H279" s="223">
        <v>18</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1019</v>
      </c>
    </row>
    <row r="280" s="12" customFormat="1">
      <c r="A280" s="12"/>
      <c r="B280" s="242"/>
      <c r="C280" s="243"/>
      <c r="D280" s="232" t="s">
        <v>337</v>
      </c>
      <c r="E280" s="244" t="s">
        <v>1</v>
      </c>
      <c r="F280" s="245" t="s">
        <v>7585</v>
      </c>
      <c r="G280" s="243"/>
      <c r="H280" s="244" t="s">
        <v>1</v>
      </c>
      <c r="I280" s="246"/>
      <c r="J280" s="243"/>
      <c r="K280" s="243"/>
      <c r="L280" s="247"/>
      <c r="M280" s="248"/>
      <c r="N280" s="249"/>
      <c r="O280" s="249"/>
      <c r="P280" s="249"/>
      <c r="Q280" s="249"/>
      <c r="R280" s="249"/>
      <c r="S280" s="249"/>
      <c r="T280" s="250"/>
      <c r="U280" s="12"/>
      <c r="V280" s="12"/>
      <c r="W280" s="12"/>
      <c r="X280" s="12"/>
      <c r="Y280" s="12"/>
      <c r="Z280" s="12"/>
      <c r="AA280" s="12"/>
      <c r="AB280" s="12"/>
      <c r="AC280" s="12"/>
      <c r="AD280" s="12"/>
      <c r="AE280" s="12"/>
      <c r="AT280" s="251" t="s">
        <v>337</v>
      </c>
      <c r="AU280" s="251" t="s">
        <v>85</v>
      </c>
      <c r="AV280" s="12" t="s">
        <v>85</v>
      </c>
      <c r="AW280" s="12" t="s">
        <v>33</v>
      </c>
      <c r="AX280" s="12" t="s">
        <v>77</v>
      </c>
      <c r="AY280" s="251" t="s">
        <v>247</v>
      </c>
    </row>
    <row r="281" s="13" customFormat="1">
      <c r="A281" s="13"/>
      <c r="B281" s="252"/>
      <c r="C281" s="253"/>
      <c r="D281" s="232" t="s">
        <v>337</v>
      </c>
      <c r="E281" s="254" t="s">
        <v>1</v>
      </c>
      <c r="F281" s="255" t="s">
        <v>285</v>
      </c>
      <c r="G281" s="253"/>
      <c r="H281" s="256">
        <v>18</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337</v>
      </c>
      <c r="AU281" s="262" t="s">
        <v>85</v>
      </c>
      <c r="AV281" s="13" t="s">
        <v>87</v>
      </c>
      <c r="AW281" s="13" t="s">
        <v>33</v>
      </c>
      <c r="AX281" s="13" t="s">
        <v>77</v>
      </c>
      <c r="AY281" s="262" t="s">
        <v>247</v>
      </c>
    </row>
    <row r="282" s="14" customFormat="1">
      <c r="A282" s="14"/>
      <c r="B282" s="263"/>
      <c r="C282" s="264"/>
      <c r="D282" s="232" t="s">
        <v>337</v>
      </c>
      <c r="E282" s="265" t="s">
        <v>1</v>
      </c>
      <c r="F282" s="266" t="s">
        <v>340</v>
      </c>
      <c r="G282" s="264"/>
      <c r="H282" s="267">
        <v>18</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337</v>
      </c>
      <c r="AU282" s="273" t="s">
        <v>85</v>
      </c>
      <c r="AV282" s="14" t="s">
        <v>258</v>
      </c>
      <c r="AW282" s="14" t="s">
        <v>33</v>
      </c>
      <c r="AX282" s="14" t="s">
        <v>85</v>
      </c>
      <c r="AY282" s="273" t="s">
        <v>247</v>
      </c>
    </row>
    <row r="283" s="2" customFormat="1" ht="16.5" customHeight="1">
      <c r="A283" s="38"/>
      <c r="B283" s="39"/>
      <c r="C283" s="219" t="s">
        <v>1021</v>
      </c>
      <c r="D283" s="219" t="s">
        <v>248</v>
      </c>
      <c r="E283" s="220" t="s">
        <v>7586</v>
      </c>
      <c r="F283" s="221" t="s">
        <v>7587</v>
      </c>
      <c r="G283" s="222" t="s">
        <v>267</v>
      </c>
      <c r="H283" s="223">
        <v>218.34999999999999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1023</v>
      </c>
    </row>
    <row r="284" s="12" customFormat="1">
      <c r="A284" s="12"/>
      <c r="B284" s="242"/>
      <c r="C284" s="243"/>
      <c r="D284" s="232" t="s">
        <v>337</v>
      </c>
      <c r="E284" s="244" t="s">
        <v>1</v>
      </c>
      <c r="F284" s="245" t="s">
        <v>7588</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7512</v>
      </c>
      <c r="G285" s="253"/>
      <c r="H285" s="256">
        <v>218.34999999999999</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4" customFormat="1">
      <c r="A286" s="14"/>
      <c r="B286" s="263"/>
      <c r="C286" s="264"/>
      <c r="D286" s="232" t="s">
        <v>337</v>
      </c>
      <c r="E286" s="265" t="s">
        <v>1</v>
      </c>
      <c r="F286" s="266" t="s">
        <v>340</v>
      </c>
      <c r="G286" s="264"/>
      <c r="H286" s="267">
        <v>218.34999999999999</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337</v>
      </c>
      <c r="AU286" s="273" t="s">
        <v>85</v>
      </c>
      <c r="AV286" s="14" t="s">
        <v>258</v>
      </c>
      <c r="AW286" s="14" t="s">
        <v>33</v>
      </c>
      <c r="AX286" s="14" t="s">
        <v>85</v>
      </c>
      <c r="AY286" s="273" t="s">
        <v>247</v>
      </c>
    </row>
    <row r="287" s="11" customFormat="1" ht="25.92" customHeight="1">
      <c r="A287" s="11"/>
      <c r="B287" s="205"/>
      <c r="C287" s="206"/>
      <c r="D287" s="207" t="s">
        <v>76</v>
      </c>
      <c r="E287" s="208" t="s">
        <v>245</v>
      </c>
      <c r="F287" s="208" t="s">
        <v>246</v>
      </c>
      <c r="G287" s="206"/>
      <c r="H287" s="206"/>
      <c r="I287" s="209"/>
      <c r="J287" s="210">
        <f>BK287</f>
        <v>0</v>
      </c>
      <c r="K287" s="206"/>
      <c r="L287" s="211"/>
      <c r="M287" s="212"/>
      <c r="N287" s="213"/>
      <c r="O287" s="213"/>
      <c r="P287" s="214">
        <f>P288</f>
        <v>0</v>
      </c>
      <c r="Q287" s="213"/>
      <c r="R287" s="214">
        <f>R288</f>
        <v>0</v>
      </c>
      <c r="S287" s="213"/>
      <c r="T287" s="215">
        <f>T288</f>
        <v>0</v>
      </c>
      <c r="U287" s="11"/>
      <c r="V287" s="11"/>
      <c r="W287" s="11"/>
      <c r="X287" s="11"/>
      <c r="Y287" s="11"/>
      <c r="Z287" s="11"/>
      <c r="AA287" s="11"/>
      <c r="AB287" s="11"/>
      <c r="AC287" s="11"/>
      <c r="AD287" s="11"/>
      <c r="AE287" s="11"/>
      <c r="AR287" s="216" t="s">
        <v>85</v>
      </c>
      <c r="AT287" s="217" t="s">
        <v>76</v>
      </c>
      <c r="AU287" s="217" t="s">
        <v>77</v>
      </c>
      <c r="AY287" s="216" t="s">
        <v>247</v>
      </c>
      <c r="BK287" s="218">
        <f>BK288</f>
        <v>0</v>
      </c>
    </row>
    <row r="288" s="2" customFormat="1" ht="16.5" customHeight="1">
      <c r="A288" s="38"/>
      <c r="B288" s="39"/>
      <c r="C288" s="219" t="s">
        <v>347</v>
      </c>
      <c r="D288" s="219" t="s">
        <v>248</v>
      </c>
      <c r="E288" s="220" t="s">
        <v>305</v>
      </c>
      <c r="F288" s="221" t="s">
        <v>3897</v>
      </c>
      <c r="G288" s="222" t="s">
        <v>2451</v>
      </c>
      <c r="H288" s="223">
        <v>12</v>
      </c>
      <c r="I288" s="224"/>
      <c r="J288" s="225">
        <f>ROUND(I288*H288,2)</f>
        <v>0</v>
      </c>
      <c r="K288" s="221" t="s">
        <v>1</v>
      </c>
      <c r="L288" s="44"/>
      <c r="M288" s="237" t="s">
        <v>1</v>
      </c>
      <c r="N288" s="238" t="s">
        <v>42</v>
      </c>
      <c r="O288" s="239"/>
      <c r="P288" s="240">
        <f>O288*H288</f>
        <v>0</v>
      </c>
      <c r="Q288" s="240">
        <v>0</v>
      </c>
      <c r="R288" s="240">
        <f>Q288*H288</f>
        <v>0</v>
      </c>
      <c r="S288" s="240">
        <v>0</v>
      </c>
      <c r="T288" s="241">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1026</v>
      </c>
    </row>
    <row r="289" s="2" customFormat="1" ht="6.96" customHeight="1">
      <c r="A289" s="38"/>
      <c r="B289" s="66"/>
      <c r="C289" s="67"/>
      <c r="D289" s="67"/>
      <c r="E289" s="67"/>
      <c r="F289" s="67"/>
      <c r="G289" s="67"/>
      <c r="H289" s="67"/>
      <c r="I289" s="67"/>
      <c r="J289" s="67"/>
      <c r="K289" s="67"/>
      <c r="L289" s="44"/>
      <c r="M289" s="38"/>
      <c r="O289" s="38"/>
      <c r="P289" s="38"/>
      <c r="Q289" s="38"/>
      <c r="R289" s="38"/>
      <c r="S289" s="38"/>
      <c r="T289" s="38"/>
      <c r="U289" s="38"/>
      <c r="V289" s="38"/>
      <c r="W289" s="38"/>
      <c r="X289" s="38"/>
      <c r="Y289" s="38"/>
      <c r="Z289" s="38"/>
      <c r="AA289" s="38"/>
      <c r="AB289" s="38"/>
      <c r="AC289" s="38"/>
      <c r="AD289" s="38"/>
      <c r="AE289" s="38"/>
    </row>
  </sheetData>
  <sheetProtection sheet="1" autoFilter="0" formatColumns="0" formatRows="0" objects="1" scenarios="1" spinCount="100000" saltValue="VFOQYsxCXfWumV9VXLK/S6AToCvcLWZMnJ7T6lDyVJzZqpq1rpM/4oOd9m2ddSGd7NlRPrgcw6ky73wRlTkItw==" hashValue="5Wm5oMR+X4HTxV7rJ1p/PHz7/n5oNfSU4G5DvnIVmLf7aH3N6x5+iM3YnWjNjlW01kIMDLJ0nPVbagipjCLZkA==" algorithmName="SHA-512" password="CC35"/>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7064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7589</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ROUND((SUM(BE126:BE171)),  2)</f>
        <v>0</v>
      </c>
      <c r="G35" s="38"/>
      <c r="H35" s="38"/>
      <c r="I35" s="164">
        <v>0.20999999999999999</v>
      </c>
      <c r="J35" s="163">
        <f>ROUND(((SUM(BE126:BE171))*I35),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ROUND((SUM(BF126:BF171)),  2)</f>
        <v>0</v>
      </c>
      <c r="G36" s="38"/>
      <c r="H36" s="38"/>
      <c r="I36" s="164">
        <v>0.14999999999999999</v>
      </c>
      <c r="J36" s="163">
        <f>ROUND(((SUM(BF126:BF171))*I36),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7064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04 - Rozdělovací plot v areálu, náhradní výsadba dřevin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7590</v>
      </c>
      <c r="E100" s="191"/>
      <c r="F100" s="191"/>
      <c r="G100" s="191"/>
      <c r="H100" s="191"/>
      <c r="I100" s="191"/>
      <c r="J100" s="192">
        <f>J135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426</v>
      </c>
      <c r="E101" s="191"/>
      <c r="F101" s="191"/>
      <c r="G101" s="191"/>
      <c r="H101" s="191"/>
      <c r="I101" s="191"/>
      <c r="J101" s="192">
        <f>J138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427</v>
      </c>
      <c r="E102" s="191"/>
      <c r="F102" s="191"/>
      <c r="G102" s="191"/>
      <c r="H102" s="191"/>
      <c r="I102" s="191"/>
      <c r="J102" s="192">
        <f>J142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7591</v>
      </c>
      <c r="E103" s="191"/>
      <c r="F103" s="191"/>
      <c r="G103" s="191"/>
      <c r="H103" s="191"/>
      <c r="I103" s="191"/>
      <c r="J103" s="192">
        <f>J150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330</v>
      </c>
      <c r="E104" s="191"/>
      <c r="F104" s="191"/>
      <c r="G104" s="191"/>
      <c r="H104" s="191"/>
      <c r="I104" s="191"/>
      <c r="J104" s="192">
        <f>J169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7064</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04 - Rozdělovací plot v areálu, náhradní výsadba dřevin</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P127+P135+P138+P142+P150+P169</f>
        <v>0</v>
      </c>
      <c r="Q126" s="104"/>
      <c r="R126" s="202">
        <f>R127+R135+R138+R142+R150+R169</f>
        <v>0</v>
      </c>
      <c r="S126" s="104"/>
      <c r="T126" s="203">
        <f>T127+T135+T138+T142+T150+T169</f>
        <v>0</v>
      </c>
      <c r="U126" s="38"/>
      <c r="V126" s="38"/>
      <c r="W126" s="38"/>
      <c r="X126" s="38"/>
      <c r="Y126" s="38"/>
      <c r="Z126" s="38"/>
      <c r="AA126" s="38"/>
      <c r="AB126" s="38"/>
      <c r="AC126" s="38"/>
      <c r="AD126" s="38"/>
      <c r="AE126" s="38"/>
      <c r="AT126" s="17" t="s">
        <v>76</v>
      </c>
      <c r="AU126" s="17" t="s">
        <v>229</v>
      </c>
      <c r="BK126" s="204">
        <f>BK127+BK135+BK138+BK142+BK150+BK169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SUM(P128:P134)</f>
        <v>0</v>
      </c>
      <c r="Q127" s="213"/>
      <c r="R127" s="214">
        <f>SUM(R128:R134)</f>
        <v>0</v>
      </c>
      <c r="S127" s="213"/>
      <c r="T127" s="215">
        <f>SUM(T128:T134)</f>
        <v>0</v>
      </c>
      <c r="U127" s="11"/>
      <c r="V127" s="11"/>
      <c r="W127" s="11"/>
      <c r="X127" s="11"/>
      <c r="Y127" s="11"/>
      <c r="Z127" s="11"/>
      <c r="AA127" s="11"/>
      <c r="AB127" s="11"/>
      <c r="AC127" s="11"/>
      <c r="AD127" s="11"/>
      <c r="AE127" s="11"/>
      <c r="AR127" s="216" t="s">
        <v>85</v>
      </c>
      <c r="AT127" s="217" t="s">
        <v>76</v>
      </c>
      <c r="AU127" s="217" t="s">
        <v>77</v>
      </c>
      <c r="AY127" s="216" t="s">
        <v>247</v>
      </c>
      <c r="BK127" s="218">
        <f>SUM(BK128:BK134)</f>
        <v>0</v>
      </c>
    </row>
    <row r="128" s="2" customFormat="1" ht="24.15" customHeight="1">
      <c r="A128" s="38"/>
      <c r="B128" s="39"/>
      <c r="C128" s="219" t="s">
        <v>85</v>
      </c>
      <c r="D128" s="219" t="s">
        <v>248</v>
      </c>
      <c r="E128" s="220" t="s">
        <v>7592</v>
      </c>
      <c r="F128" s="221" t="s">
        <v>7593</v>
      </c>
      <c r="G128" s="222" t="s">
        <v>398</v>
      </c>
      <c r="H128" s="223">
        <v>38</v>
      </c>
      <c r="I128" s="224"/>
      <c r="J128" s="225">
        <f>ROUND(I128*H128,2)</f>
        <v>0</v>
      </c>
      <c r="K128" s="221" t="s">
        <v>336</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13" customFormat="1">
      <c r="A129" s="13"/>
      <c r="B129" s="252"/>
      <c r="C129" s="253"/>
      <c r="D129" s="232" t="s">
        <v>337</v>
      </c>
      <c r="E129" s="254" t="s">
        <v>1</v>
      </c>
      <c r="F129" s="255" t="s">
        <v>7594</v>
      </c>
      <c r="G129" s="253"/>
      <c r="H129" s="256">
        <v>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38</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87</v>
      </c>
      <c r="D131" s="219" t="s">
        <v>248</v>
      </c>
      <c r="E131" s="220" t="s">
        <v>7595</v>
      </c>
      <c r="F131" s="221" t="s">
        <v>7596</v>
      </c>
      <c r="G131" s="222" t="s">
        <v>267</v>
      </c>
      <c r="H131" s="223">
        <v>6</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2" customFormat="1">
      <c r="A132" s="38"/>
      <c r="B132" s="39"/>
      <c r="C132" s="40"/>
      <c r="D132" s="232" t="s">
        <v>253</v>
      </c>
      <c r="E132" s="40"/>
      <c r="F132" s="233" t="s">
        <v>7597</v>
      </c>
      <c r="G132" s="40"/>
      <c r="H132" s="40"/>
      <c r="I132" s="234"/>
      <c r="J132" s="40"/>
      <c r="K132" s="40"/>
      <c r="L132" s="44"/>
      <c r="M132" s="235"/>
      <c r="N132" s="236"/>
      <c r="O132" s="91"/>
      <c r="P132" s="91"/>
      <c r="Q132" s="91"/>
      <c r="R132" s="91"/>
      <c r="S132" s="91"/>
      <c r="T132" s="92"/>
      <c r="U132" s="38"/>
      <c r="V132" s="38"/>
      <c r="W132" s="38"/>
      <c r="X132" s="38"/>
      <c r="Y132" s="38"/>
      <c r="Z132" s="38"/>
      <c r="AA132" s="38"/>
      <c r="AB132" s="38"/>
      <c r="AC132" s="38"/>
      <c r="AD132" s="38"/>
      <c r="AE132" s="38"/>
      <c r="AT132" s="17" t="s">
        <v>253</v>
      </c>
      <c r="AU132" s="17" t="s">
        <v>85</v>
      </c>
    </row>
    <row r="133" s="13" customFormat="1">
      <c r="A133" s="13"/>
      <c r="B133" s="252"/>
      <c r="C133" s="253"/>
      <c r="D133" s="232" t="s">
        <v>337</v>
      </c>
      <c r="E133" s="254" t="s">
        <v>1</v>
      </c>
      <c r="F133" s="255" t="s">
        <v>7598</v>
      </c>
      <c r="G133" s="253"/>
      <c r="H133" s="256">
        <v>6</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11" customFormat="1" ht="25.92" customHeight="1">
      <c r="A135" s="11"/>
      <c r="B135" s="205"/>
      <c r="C135" s="206"/>
      <c r="D135" s="207" t="s">
        <v>76</v>
      </c>
      <c r="E135" s="208" t="s">
        <v>285</v>
      </c>
      <c r="F135" s="208" t="s">
        <v>7599</v>
      </c>
      <c r="G135" s="206"/>
      <c r="H135" s="206"/>
      <c r="I135" s="209"/>
      <c r="J135" s="210">
        <f>BK135</f>
        <v>0</v>
      </c>
      <c r="K135" s="206"/>
      <c r="L135" s="211"/>
      <c r="M135" s="212"/>
      <c r="N135" s="213"/>
      <c r="O135" s="213"/>
      <c r="P135" s="214">
        <f>SUM(P136:P137)</f>
        <v>0</v>
      </c>
      <c r="Q135" s="213"/>
      <c r="R135" s="214">
        <f>SUM(R136:R137)</f>
        <v>0</v>
      </c>
      <c r="S135" s="213"/>
      <c r="T135" s="215">
        <f>SUM(T136:T137)</f>
        <v>0</v>
      </c>
      <c r="U135" s="11"/>
      <c r="V135" s="11"/>
      <c r="W135" s="11"/>
      <c r="X135" s="11"/>
      <c r="Y135" s="11"/>
      <c r="Z135" s="11"/>
      <c r="AA135" s="11"/>
      <c r="AB135" s="11"/>
      <c r="AC135" s="11"/>
      <c r="AD135" s="11"/>
      <c r="AE135" s="11"/>
      <c r="AR135" s="216" t="s">
        <v>85</v>
      </c>
      <c r="AT135" s="217" t="s">
        <v>76</v>
      </c>
      <c r="AU135" s="217" t="s">
        <v>77</v>
      </c>
      <c r="AY135" s="216" t="s">
        <v>247</v>
      </c>
      <c r="BK135" s="218">
        <f>SUM(BK136:BK137)</f>
        <v>0</v>
      </c>
    </row>
    <row r="136" s="2" customFormat="1" ht="24.15" customHeight="1">
      <c r="A136" s="38"/>
      <c r="B136" s="39"/>
      <c r="C136" s="219" t="s">
        <v>259</v>
      </c>
      <c r="D136" s="219" t="s">
        <v>248</v>
      </c>
      <c r="E136" s="220" t="s">
        <v>7600</v>
      </c>
      <c r="F136" s="221" t="s">
        <v>7601</v>
      </c>
      <c r="G136" s="222" t="s">
        <v>398</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262</v>
      </c>
    </row>
    <row r="137" s="2" customFormat="1">
      <c r="A137" s="38"/>
      <c r="B137" s="39"/>
      <c r="C137" s="40"/>
      <c r="D137" s="232" t="s">
        <v>253</v>
      </c>
      <c r="E137" s="40"/>
      <c r="F137" s="233" t="s">
        <v>7602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87</v>
      </c>
      <c r="F138" s="208" t="s">
        <v>477</v>
      </c>
      <c r="G138" s="206"/>
      <c r="H138" s="206"/>
      <c r="I138" s="209"/>
      <c r="J138" s="210">
        <f>BK138</f>
        <v>0</v>
      </c>
      <c r="K138" s="206"/>
      <c r="L138" s="211"/>
      <c r="M138" s="212"/>
      <c r="N138" s="213"/>
      <c r="O138" s="213"/>
      <c r="P138" s="214">
        <f>SUM(P139:P141)</f>
        <v>0</v>
      </c>
      <c r="Q138" s="213"/>
      <c r="R138" s="214">
        <f>SUM(R139:R141)</f>
        <v>0</v>
      </c>
      <c r="S138" s="213"/>
      <c r="T138" s="215">
        <f>SUM(T139:T141)</f>
        <v>0</v>
      </c>
      <c r="U138" s="11"/>
      <c r="V138" s="11"/>
      <c r="W138" s="11"/>
      <c r="X138" s="11"/>
      <c r="Y138" s="11"/>
      <c r="Z138" s="11"/>
      <c r="AA138" s="11"/>
      <c r="AB138" s="11"/>
      <c r="AC138" s="11"/>
      <c r="AD138" s="11"/>
      <c r="AE138" s="11"/>
      <c r="AR138" s="216" t="s">
        <v>85</v>
      </c>
      <c r="AT138" s="217" t="s">
        <v>76</v>
      </c>
      <c r="AU138" s="217" t="s">
        <v>77</v>
      </c>
      <c r="AY138" s="216" t="s">
        <v>247</v>
      </c>
      <c r="BK138" s="218">
        <f>SUM(BK139:BK141)</f>
        <v>0</v>
      </c>
    </row>
    <row r="139" s="2" customFormat="1" ht="16.5" customHeight="1">
      <c r="A139" s="38"/>
      <c r="B139" s="39"/>
      <c r="C139" s="219" t="s">
        <v>258</v>
      </c>
      <c r="D139" s="219" t="s">
        <v>248</v>
      </c>
      <c r="E139" s="220" t="s">
        <v>7603</v>
      </c>
      <c r="F139" s="221" t="s">
        <v>7604</v>
      </c>
      <c r="G139" s="222" t="s">
        <v>335</v>
      </c>
      <c r="H139" s="223">
        <v>0.59699999999999998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13" customFormat="1">
      <c r="A140" s="13"/>
      <c r="B140" s="252"/>
      <c r="C140" s="253"/>
      <c r="D140" s="232" t="s">
        <v>337</v>
      </c>
      <c r="E140" s="254" t="s">
        <v>1</v>
      </c>
      <c r="F140" s="255" t="s">
        <v>7605</v>
      </c>
      <c r="G140" s="253"/>
      <c r="H140" s="256">
        <v>0.59699999999999998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0.59699999999999998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259</v>
      </c>
      <c r="F142" s="208" t="s">
        <v>489</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49.05" customHeight="1">
      <c r="A143" s="38"/>
      <c r="B143" s="39"/>
      <c r="C143" s="219" t="s">
        <v>275</v>
      </c>
      <c r="D143" s="219" t="s">
        <v>248</v>
      </c>
      <c r="E143" s="220" t="s">
        <v>7606</v>
      </c>
      <c r="F143" s="221" t="s">
        <v>7607</v>
      </c>
      <c r="G143" s="222" t="s">
        <v>251</v>
      </c>
      <c r="H143" s="223">
        <v>34</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279</v>
      </c>
    </row>
    <row r="144" s="13" customFormat="1">
      <c r="A144" s="13"/>
      <c r="B144" s="252"/>
      <c r="C144" s="253"/>
      <c r="D144" s="232" t="s">
        <v>337</v>
      </c>
      <c r="E144" s="254" t="s">
        <v>1</v>
      </c>
      <c r="F144" s="255" t="s">
        <v>522</v>
      </c>
      <c r="G144" s="253"/>
      <c r="H144" s="256">
        <v>34</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34</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44.25" customHeight="1">
      <c r="A146" s="38"/>
      <c r="B146" s="39"/>
      <c r="C146" s="219" t="s">
        <v>262</v>
      </c>
      <c r="D146" s="219" t="s">
        <v>248</v>
      </c>
      <c r="E146" s="220" t="s">
        <v>7608</v>
      </c>
      <c r="F146" s="221" t="s">
        <v>7609</v>
      </c>
      <c r="G146" s="222" t="s">
        <v>398</v>
      </c>
      <c r="H146" s="223">
        <v>38</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291</v>
      </c>
    </row>
    <row r="147" s="2" customFormat="1">
      <c r="A147" s="38"/>
      <c r="B147" s="39"/>
      <c r="C147" s="40"/>
      <c r="D147" s="232" t="s">
        <v>253</v>
      </c>
      <c r="E147" s="40"/>
      <c r="F147" s="233" t="s">
        <v>7610</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3" customFormat="1">
      <c r="A148" s="13"/>
      <c r="B148" s="252"/>
      <c r="C148" s="253"/>
      <c r="D148" s="232" t="s">
        <v>337</v>
      </c>
      <c r="E148" s="254" t="s">
        <v>1</v>
      </c>
      <c r="F148" s="255" t="s">
        <v>7594</v>
      </c>
      <c r="G148" s="253"/>
      <c r="H148" s="256">
        <v>38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38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799</v>
      </c>
      <c r="F150" s="208" t="s">
        <v>7611</v>
      </c>
      <c r="G150" s="206"/>
      <c r="H150" s="206"/>
      <c r="I150" s="209"/>
      <c r="J150" s="210">
        <f>BK150</f>
        <v>0</v>
      </c>
      <c r="K150" s="206"/>
      <c r="L150" s="211"/>
      <c r="M150" s="212"/>
      <c r="N150" s="213"/>
      <c r="O150" s="213"/>
      <c r="P150" s="214">
        <f>SUM(P151:P168)</f>
        <v>0</v>
      </c>
      <c r="Q150" s="213"/>
      <c r="R150" s="214">
        <f>SUM(R151:R168)</f>
        <v>0</v>
      </c>
      <c r="S150" s="213"/>
      <c r="T150" s="215">
        <f>SUM(T151:T168)</f>
        <v>0</v>
      </c>
      <c r="U150" s="11"/>
      <c r="V150" s="11"/>
      <c r="W150" s="11"/>
      <c r="X150" s="11"/>
      <c r="Y150" s="11"/>
      <c r="Z150" s="11"/>
      <c r="AA150" s="11"/>
      <c r="AB150" s="11"/>
      <c r="AC150" s="11"/>
      <c r="AD150" s="11"/>
      <c r="AE150" s="11"/>
      <c r="AR150" s="216" t="s">
        <v>85</v>
      </c>
      <c r="AT150" s="217" t="s">
        <v>76</v>
      </c>
      <c r="AU150" s="217" t="s">
        <v>77</v>
      </c>
      <c r="AY150" s="216" t="s">
        <v>247</v>
      </c>
      <c r="BK150" s="218">
        <f>SUM(BK151:BK168)</f>
        <v>0</v>
      </c>
    </row>
    <row r="151" s="2" customFormat="1" ht="24.15" customHeight="1">
      <c r="A151" s="38"/>
      <c r="B151" s="39"/>
      <c r="C151" s="219" t="s">
        <v>293</v>
      </c>
      <c r="D151" s="219" t="s">
        <v>248</v>
      </c>
      <c r="E151" s="220" t="s">
        <v>7612</v>
      </c>
      <c r="F151" s="221" t="s">
        <v>7613</v>
      </c>
      <c r="G151" s="222" t="s">
        <v>681</v>
      </c>
      <c r="H151" s="223">
        <v>84.349999999999994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296</v>
      </c>
    </row>
    <row r="152" s="13" customFormat="1">
      <c r="A152" s="13"/>
      <c r="B152" s="252"/>
      <c r="C152" s="253"/>
      <c r="D152" s="232" t="s">
        <v>337</v>
      </c>
      <c r="E152" s="254" t="s">
        <v>1</v>
      </c>
      <c r="F152" s="255" t="s">
        <v>7614</v>
      </c>
      <c r="G152" s="253"/>
      <c r="H152" s="256">
        <v>84.349999999999994</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84.349999999999994</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44.25" customHeight="1">
      <c r="A154" s="38"/>
      <c r="B154" s="39"/>
      <c r="C154" s="219" t="s">
        <v>271</v>
      </c>
      <c r="D154" s="219" t="s">
        <v>248</v>
      </c>
      <c r="E154" s="220" t="s">
        <v>7615</v>
      </c>
      <c r="F154" s="221" t="s">
        <v>7616</v>
      </c>
      <c r="G154" s="222" t="s">
        <v>681</v>
      </c>
      <c r="H154" s="223">
        <v>92.784999999999997</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13" customFormat="1">
      <c r="A155" s="13"/>
      <c r="B155" s="252"/>
      <c r="C155" s="253"/>
      <c r="D155" s="232" t="s">
        <v>337</v>
      </c>
      <c r="E155" s="254" t="s">
        <v>1</v>
      </c>
      <c r="F155" s="255" t="s">
        <v>7617</v>
      </c>
      <c r="G155" s="253"/>
      <c r="H155" s="256">
        <v>92.784999999999997</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92.784999999999997</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24.15" customHeight="1">
      <c r="A157" s="38"/>
      <c r="B157" s="39"/>
      <c r="C157" s="219" t="s">
        <v>299</v>
      </c>
      <c r="D157" s="219" t="s">
        <v>248</v>
      </c>
      <c r="E157" s="220" t="s">
        <v>7618</v>
      </c>
      <c r="F157" s="221" t="s">
        <v>7619</v>
      </c>
      <c r="G157" s="222" t="s">
        <v>681</v>
      </c>
      <c r="H157" s="223">
        <v>278.35500000000002</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285</v>
      </c>
    </row>
    <row r="158" s="13" customFormat="1">
      <c r="A158" s="13"/>
      <c r="B158" s="252"/>
      <c r="C158" s="253"/>
      <c r="D158" s="232" t="s">
        <v>337</v>
      </c>
      <c r="E158" s="254" t="s">
        <v>1</v>
      </c>
      <c r="F158" s="255" t="s">
        <v>7620</v>
      </c>
      <c r="G158" s="253"/>
      <c r="H158" s="256">
        <v>278.35500000000002</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278.35500000000002</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24.15" customHeight="1">
      <c r="A160" s="38"/>
      <c r="B160" s="39"/>
      <c r="C160" s="219" t="s">
        <v>279</v>
      </c>
      <c r="D160" s="219" t="s">
        <v>248</v>
      </c>
      <c r="E160" s="220" t="s">
        <v>7621</v>
      </c>
      <c r="F160" s="221" t="s">
        <v>7622</v>
      </c>
      <c r="G160" s="222" t="s">
        <v>398</v>
      </c>
      <c r="H160" s="223">
        <v>15</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304</v>
      </c>
    </row>
    <row r="161" s="13" customFormat="1">
      <c r="A161" s="13"/>
      <c r="B161" s="252"/>
      <c r="C161" s="253"/>
      <c r="D161" s="232" t="s">
        <v>337</v>
      </c>
      <c r="E161" s="254" t="s">
        <v>1</v>
      </c>
      <c r="F161" s="255" t="s">
        <v>8</v>
      </c>
      <c r="G161" s="253"/>
      <c r="H161" s="256">
        <v>15</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15</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305</v>
      </c>
      <c r="D163" s="219" t="s">
        <v>248</v>
      </c>
      <c r="E163" s="220" t="s">
        <v>7623</v>
      </c>
      <c r="F163" s="221" t="s">
        <v>7624</v>
      </c>
      <c r="G163" s="222" t="s">
        <v>398</v>
      </c>
      <c r="H163" s="223">
        <v>35</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308</v>
      </c>
    </row>
    <row r="164" s="13" customFormat="1">
      <c r="A164" s="13"/>
      <c r="B164" s="252"/>
      <c r="C164" s="253"/>
      <c r="D164" s="232" t="s">
        <v>337</v>
      </c>
      <c r="E164" s="254" t="s">
        <v>1</v>
      </c>
      <c r="F164" s="255" t="s">
        <v>7625</v>
      </c>
      <c r="G164" s="253"/>
      <c r="H164" s="256">
        <v>35</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35</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33" customHeight="1">
      <c r="A166" s="38"/>
      <c r="B166" s="39"/>
      <c r="C166" s="219" t="s">
        <v>291</v>
      </c>
      <c r="D166" s="219" t="s">
        <v>248</v>
      </c>
      <c r="E166" s="220" t="s">
        <v>7626</v>
      </c>
      <c r="F166" s="221" t="s">
        <v>7627</v>
      </c>
      <c r="G166" s="222" t="s">
        <v>398</v>
      </c>
      <c r="H166" s="223">
        <v>10</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311</v>
      </c>
    </row>
    <row r="167" s="13" customFormat="1">
      <c r="A167" s="13"/>
      <c r="B167" s="252"/>
      <c r="C167" s="253"/>
      <c r="D167" s="232" t="s">
        <v>337</v>
      </c>
      <c r="E167" s="254" t="s">
        <v>1</v>
      </c>
      <c r="F167" s="255" t="s">
        <v>7628</v>
      </c>
      <c r="G167" s="253"/>
      <c r="H167" s="256">
        <v>10</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10</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360</v>
      </c>
      <c r="F169" s="208" t="s">
        <v>361</v>
      </c>
      <c r="G169" s="206"/>
      <c r="H169" s="206"/>
      <c r="I169" s="209"/>
      <c r="J169" s="210">
        <f>BK169</f>
        <v>0</v>
      </c>
      <c r="K169" s="206"/>
      <c r="L169" s="211"/>
      <c r="M169" s="212"/>
      <c r="N169" s="213"/>
      <c r="O169" s="213"/>
      <c r="P169" s="214">
        <f>SUM(P170:P171)</f>
        <v>0</v>
      </c>
      <c r="Q169" s="213"/>
      <c r="R169" s="214">
        <f>SUM(R170:R171)</f>
        <v>0</v>
      </c>
      <c r="S169" s="213"/>
      <c r="T169" s="215">
        <f>SUM(T170:T171)</f>
        <v>0</v>
      </c>
      <c r="U169" s="11"/>
      <c r="V169" s="11"/>
      <c r="W169" s="11"/>
      <c r="X169" s="11"/>
      <c r="Y169" s="11"/>
      <c r="Z169" s="11"/>
      <c r="AA169" s="11"/>
      <c r="AB169" s="11"/>
      <c r="AC169" s="11"/>
      <c r="AD169" s="11"/>
      <c r="AE169" s="11"/>
      <c r="AR169" s="216" t="s">
        <v>85</v>
      </c>
      <c r="AT169" s="217" t="s">
        <v>76</v>
      </c>
      <c r="AU169" s="217" t="s">
        <v>77</v>
      </c>
      <c r="AY169" s="216" t="s">
        <v>247</v>
      </c>
      <c r="BK169" s="218">
        <f>SUM(BK170:BK171)</f>
        <v>0</v>
      </c>
    </row>
    <row r="170" s="2" customFormat="1" ht="24.15" customHeight="1">
      <c r="A170" s="38"/>
      <c r="B170" s="39"/>
      <c r="C170" s="219" t="s">
        <v>313</v>
      </c>
      <c r="D170" s="219" t="s">
        <v>248</v>
      </c>
      <c r="E170" s="220" t="s">
        <v>7629</v>
      </c>
      <c r="F170" s="221" t="s">
        <v>7630</v>
      </c>
      <c r="G170" s="222" t="s">
        <v>364</v>
      </c>
      <c r="H170" s="223">
        <v>9.6120000000000001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316</v>
      </c>
    </row>
    <row r="171" s="2" customFormat="1">
      <c r="A171" s="38"/>
      <c r="B171" s="39"/>
      <c r="C171" s="40"/>
      <c r="D171" s="232" t="s">
        <v>253</v>
      </c>
      <c r="E171" s="40"/>
      <c r="F171" s="233" t="s">
        <v>7631</v>
      </c>
      <c r="G171" s="40"/>
      <c r="H171" s="40"/>
      <c r="I171" s="234"/>
      <c r="J171" s="40"/>
      <c r="K171" s="40"/>
      <c r="L171" s="44"/>
      <c r="M171" s="283"/>
      <c r="N171" s="284"/>
      <c r="O171" s="239"/>
      <c r="P171" s="239"/>
      <c r="Q171" s="239"/>
      <c r="R171" s="239"/>
      <c r="S171" s="239"/>
      <c r="T171" s="285"/>
      <c r="U171" s="38"/>
      <c r="V171" s="38"/>
      <c r="W171" s="38"/>
      <c r="X171" s="38"/>
      <c r="Y171" s="38"/>
      <c r="Z171" s="38"/>
      <c r="AA171" s="38"/>
      <c r="AB171" s="38"/>
      <c r="AC171" s="38"/>
      <c r="AD171" s="38"/>
      <c r="AE171" s="38"/>
      <c r="AT171" s="17" t="s">
        <v>253</v>
      </c>
      <c r="AU171" s="17" t="s">
        <v>85</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B2yEsv8R2GQypL6ZxmZ5TbJApxC8KqaNjlvGmOREVH1QNVdhTKGwHFjSVfd8/J35vhiNB4i5H5nF6FZS5p7k8w==" hashValue="LU3GYWvTp3+XCeWCJsL8bFzw2IIQjmXecQCStCCOvIT6eGbvil+QptuuDd5bg56S2a0lnF8+fq2VN1B+ftlFug==" algorithmName="SHA-512" password="CC35"/>
  <autoFilter ref="C125:K1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7064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7632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7633</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ROUND((SUM(BE123:BE191)),  2)</f>
        <v>0</v>
      </c>
      <c r="G35" s="38"/>
      <c r="H35" s="38"/>
      <c r="I35" s="164">
        <v>0.20999999999999999</v>
      </c>
      <c r="J35" s="163">
        <f>ROUND(((SUM(BE123:BE191))*I35),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ROUND((SUM(BF123:BF191)),  2)</f>
        <v>0</v>
      </c>
      <c r="G36" s="38"/>
      <c r="H36" s="38"/>
      <c r="I36" s="164">
        <v>0.14999999999999999</v>
      </c>
      <c r="J36" s="163">
        <f>ROUND(((SUM(BF123:BF191))*I36),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ROUND((SUM(BG123:BG191)),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ROUND((SUM(BH123:BH191)),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ROUND((SUM(BI123:BI191)),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7064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05 - Úprava TS a napojení NN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7634</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7635</v>
      </c>
      <c r="E100" s="191"/>
      <c r="F100" s="191"/>
      <c r="G100" s="191"/>
      <c r="H100" s="191"/>
      <c r="I100" s="191"/>
      <c r="J100" s="192">
        <f>J173</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3903</v>
      </c>
      <c r="E101" s="191"/>
      <c r="F101" s="191"/>
      <c r="G101" s="191"/>
      <c r="H101" s="191"/>
      <c r="I101" s="191"/>
      <c r="J101" s="192">
        <f>J180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7064</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05 - Úprava TS a napojení NN</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P124+P173+P180</f>
        <v>0</v>
      </c>
      <c r="Q123" s="104"/>
      <c r="R123" s="202">
        <f>R124+R173+R180</f>
        <v>0</v>
      </c>
      <c r="S123" s="104"/>
      <c r="T123" s="203">
        <f>T124+T173+T180</f>
        <v>0</v>
      </c>
      <c r="U123" s="38"/>
      <c r="V123" s="38"/>
      <c r="W123" s="38"/>
      <c r="X123" s="38"/>
      <c r="Y123" s="38"/>
      <c r="Z123" s="38"/>
      <c r="AA123" s="38"/>
      <c r="AB123" s="38"/>
      <c r="AC123" s="38"/>
      <c r="AD123" s="38"/>
      <c r="AE123" s="38"/>
      <c r="AT123" s="17" t="s">
        <v>76</v>
      </c>
      <c r="AU123" s="17" t="s">
        <v>229</v>
      </c>
      <c r="BK123" s="204">
        <f>BK124+BK173+BK180</f>
        <v>0</v>
      </c>
    </row>
    <row r="124" s="11" customFormat="1" ht="25.92" customHeight="1">
      <c r="A124" s="11"/>
      <c r="B124" s="205"/>
      <c r="C124" s="206"/>
      <c r="D124" s="207" t="s">
        <v>76</v>
      </c>
      <c r="E124" s="208" t="s">
        <v>3904</v>
      </c>
      <c r="F124" s="208" t="s">
        <v>7636</v>
      </c>
      <c r="G124" s="206"/>
      <c r="H124" s="206"/>
      <c r="I124" s="209"/>
      <c r="J124" s="210">
        <f>BK124</f>
        <v>0</v>
      </c>
      <c r="K124" s="206"/>
      <c r="L124" s="211"/>
      <c r="M124" s="212"/>
      <c r="N124" s="213"/>
      <c r="O124" s="213"/>
      <c r="P124" s="214">
        <f>SUM(P125:P172)</f>
        <v>0</v>
      </c>
      <c r="Q124" s="213"/>
      <c r="R124" s="214">
        <f>SUM(R125:R172)</f>
        <v>0</v>
      </c>
      <c r="S124" s="213"/>
      <c r="T124" s="215">
        <f>SUM(T125:T172)</f>
        <v>0</v>
      </c>
      <c r="U124" s="11"/>
      <c r="V124" s="11"/>
      <c r="W124" s="11"/>
      <c r="X124" s="11"/>
      <c r="Y124" s="11"/>
      <c r="Z124" s="11"/>
      <c r="AA124" s="11"/>
      <c r="AB124" s="11"/>
      <c r="AC124" s="11"/>
      <c r="AD124" s="11"/>
      <c r="AE124" s="11"/>
      <c r="AR124" s="216" t="s">
        <v>85</v>
      </c>
      <c r="AT124" s="217" t="s">
        <v>76</v>
      </c>
      <c r="AU124" s="217" t="s">
        <v>77</v>
      </c>
      <c r="AY124" s="216" t="s">
        <v>247</v>
      </c>
      <c r="BK124" s="218">
        <f>SUM(BK125:BK172)</f>
        <v>0</v>
      </c>
    </row>
    <row r="125" s="2" customFormat="1" ht="24.15" customHeight="1">
      <c r="A125" s="38"/>
      <c r="B125" s="39"/>
      <c r="C125" s="219" t="s">
        <v>85</v>
      </c>
      <c r="D125" s="219" t="s">
        <v>248</v>
      </c>
      <c r="E125" s="220" t="s">
        <v>7637</v>
      </c>
      <c r="F125" s="221" t="s">
        <v>4090</v>
      </c>
      <c r="G125" s="222" t="s">
        <v>1966</v>
      </c>
      <c r="H125" s="223">
        <v>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7638</v>
      </c>
      <c r="F126" s="221" t="s">
        <v>4104</v>
      </c>
      <c r="G126" s="222" t="s">
        <v>681</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7639</v>
      </c>
      <c r="F127" s="221" t="s">
        <v>4106</v>
      </c>
      <c r="G127" s="222" t="s">
        <v>681</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7640</v>
      </c>
      <c r="F128" s="221" t="s">
        <v>4108</v>
      </c>
      <c r="G128" s="222" t="s">
        <v>681</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7641</v>
      </c>
      <c r="F129" s="221" t="s">
        <v>7049</v>
      </c>
      <c r="G129" s="222" t="s">
        <v>681</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7642</v>
      </c>
      <c r="F130" s="221" t="s">
        <v>7643</v>
      </c>
      <c r="G130" s="222" t="s">
        <v>681</v>
      </c>
      <c r="H130" s="223">
        <v>300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7644</v>
      </c>
      <c r="F131" s="221" t="s">
        <v>7645</v>
      </c>
      <c r="G131" s="222" t="s">
        <v>681</v>
      </c>
      <c r="H131" s="223">
        <v>200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7646</v>
      </c>
      <c r="F132" s="221" t="s">
        <v>7647</v>
      </c>
      <c r="G132" s="222" t="s">
        <v>681</v>
      </c>
      <c r="H132" s="223">
        <v>50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16.5" customHeight="1">
      <c r="A133" s="38"/>
      <c r="B133" s="39"/>
      <c r="C133" s="219" t="s">
        <v>299</v>
      </c>
      <c r="D133" s="219" t="s">
        <v>248</v>
      </c>
      <c r="E133" s="220" t="s">
        <v>7648</v>
      </c>
      <c r="F133" s="221" t="s">
        <v>7649</v>
      </c>
      <c r="G133" s="222" t="s">
        <v>681</v>
      </c>
      <c r="H133" s="223">
        <v>200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7650</v>
      </c>
      <c r="F134" s="221" t="s">
        <v>7651</v>
      </c>
      <c r="G134" s="222" t="s">
        <v>681</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16.5" customHeight="1">
      <c r="A135" s="38"/>
      <c r="B135" s="39"/>
      <c r="C135" s="219" t="s">
        <v>305</v>
      </c>
      <c r="D135" s="219" t="s">
        <v>248</v>
      </c>
      <c r="E135" s="220" t="s">
        <v>7652</v>
      </c>
      <c r="F135" s="221" t="s">
        <v>7653</v>
      </c>
      <c r="G135" s="222" t="s">
        <v>681</v>
      </c>
      <c r="H135" s="223">
        <v>30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7654</v>
      </c>
      <c r="F136" s="221" t="s">
        <v>7655</v>
      </c>
      <c r="G136" s="222" t="s">
        <v>681</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7656</v>
      </c>
      <c r="F137" s="221" t="s">
        <v>7657</v>
      </c>
      <c r="G137" s="222" t="s">
        <v>681</v>
      </c>
      <c r="H137" s="223">
        <v>300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7658</v>
      </c>
      <c r="F138" s="221" t="s">
        <v>4130</v>
      </c>
      <c r="G138" s="222" t="s">
        <v>681</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499</v>
      </c>
    </row>
    <row r="139" s="2" customFormat="1" ht="16.5" customHeight="1">
      <c r="A139" s="38"/>
      <c r="B139" s="39"/>
      <c r="C139" s="219" t="s">
        <v>8</v>
      </c>
      <c r="D139" s="219" t="s">
        <v>248</v>
      </c>
      <c r="E139" s="220" t="s">
        <v>7659</v>
      </c>
      <c r="F139" s="221" t="s">
        <v>3907</v>
      </c>
      <c r="G139" s="222" t="s">
        <v>681</v>
      </c>
      <c r="H139" s="223">
        <v>100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508</v>
      </c>
    </row>
    <row r="140" s="2" customFormat="1" ht="16.5" customHeight="1">
      <c r="A140" s="38"/>
      <c r="B140" s="39"/>
      <c r="C140" s="219" t="s">
        <v>264</v>
      </c>
      <c r="D140" s="219" t="s">
        <v>248</v>
      </c>
      <c r="E140" s="220" t="s">
        <v>7660</v>
      </c>
      <c r="F140" s="221" t="s">
        <v>7661</v>
      </c>
      <c r="G140" s="222" t="s">
        <v>681</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513</v>
      </c>
    </row>
    <row r="141" s="2" customFormat="1" ht="16.5" customHeight="1">
      <c r="A141" s="38"/>
      <c r="B141" s="39"/>
      <c r="C141" s="219" t="s">
        <v>281</v>
      </c>
      <c r="D141" s="219" t="s">
        <v>248</v>
      </c>
      <c r="E141" s="220" t="s">
        <v>7662</v>
      </c>
      <c r="F141" s="221" t="s">
        <v>7663</v>
      </c>
      <c r="G141" s="222" t="s">
        <v>681</v>
      </c>
      <c r="H141" s="223">
        <v>20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522</v>
      </c>
    </row>
    <row r="142" s="2" customFormat="1" ht="16.5" customHeight="1">
      <c r="A142" s="38"/>
      <c r="B142" s="39"/>
      <c r="C142" s="219" t="s">
        <v>285</v>
      </c>
      <c r="D142" s="219" t="s">
        <v>248</v>
      </c>
      <c r="E142" s="220" t="s">
        <v>7664</v>
      </c>
      <c r="F142" s="221" t="s">
        <v>7665</v>
      </c>
      <c r="G142" s="222" t="s">
        <v>681</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526</v>
      </c>
    </row>
    <row r="143" s="2" customFormat="1" ht="16.5" customHeight="1">
      <c r="A143" s="38"/>
      <c r="B143" s="39"/>
      <c r="C143" s="219" t="s">
        <v>528</v>
      </c>
      <c r="D143" s="219" t="s">
        <v>248</v>
      </c>
      <c r="E143" s="220" t="s">
        <v>7666</v>
      </c>
      <c r="F143" s="221" t="s">
        <v>7667</v>
      </c>
      <c r="G143" s="222" t="s">
        <v>681</v>
      </c>
      <c r="H143" s="223">
        <v>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531</v>
      </c>
    </row>
    <row r="144" s="2" customFormat="1" ht="16.5" customHeight="1">
      <c r="A144" s="38"/>
      <c r="B144" s="39"/>
      <c r="C144" s="219" t="s">
        <v>304</v>
      </c>
      <c r="D144" s="219" t="s">
        <v>248</v>
      </c>
      <c r="E144" s="220" t="s">
        <v>7668</v>
      </c>
      <c r="F144" s="221" t="s">
        <v>7053</v>
      </c>
      <c r="G144" s="222" t="s">
        <v>681</v>
      </c>
      <c r="H144" s="223">
        <v>70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536</v>
      </c>
    </row>
    <row r="145" s="2" customFormat="1" ht="16.5" customHeight="1">
      <c r="A145" s="38"/>
      <c r="B145" s="39"/>
      <c r="C145" s="219" t="s">
        <v>7</v>
      </c>
      <c r="D145" s="219" t="s">
        <v>248</v>
      </c>
      <c r="E145" s="220" t="s">
        <v>7669</v>
      </c>
      <c r="F145" s="221" t="s">
        <v>4251</v>
      </c>
      <c r="G145" s="222" t="s">
        <v>681</v>
      </c>
      <c r="H145" s="223">
        <v>200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541</v>
      </c>
    </row>
    <row r="146" s="2" customFormat="1" ht="16.5" customHeight="1">
      <c r="A146" s="38"/>
      <c r="B146" s="39"/>
      <c r="C146" s="219" t="s">
        <v>308</v>
      </c>
      <c r="D146" s="219" t="s">
        <v>248</v>
      </c>
      <c r="E146" s="220" t="s">
        <v>7670</v>
      </c>
      <c r="F146" s="221" t="s">
        <v>4134</v>
      </c>
      <c r="G146" s="222" t="s">
        <v>681</v>
      </c>
      <c r="H146" s="223">
        <v>430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550</v>
      </c>
    </row>
    <row r="147" s="2" customFormat="1" ht="16.5" customHeight="1">
      <c r="A147" s="38"/>
      <c r="B147" s="39"/>
      <c r="C147" s="219" t="s">
        <v>557</v>
      </c>
      <c r="D147" s="219" t="s">
        <v>248</v>
      </c>
      <c r="E147" s="220" t="s">
        <v>7671</v>
      </c>
      <c r="F147" s="221" t="s">
        <v>4136</v>
      </c>
      <c r="G147" s="222" t="s">
        <v>1966</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560</v>
      </c>
    </row>
    <row r="148" s="2" customFormat="1" ht="24.15" customHeight="1">
      <c r="A148" s="38"/>
      <c r="B148" s="39"/>
      <c r="C148" s="219" t="s">
        <v>311</v>
      </c>
      <c r="D148" s="219" t="s">
        <v>248</v>
      </c>
      <c r="E148" s="220" t="s">
        <v>7672</v>
      </c>
      <c r="F148" s="221" t="s">
        <v>4138</v>
      </c>
      <c r="G148" s="222" t="s">
        <v>1966</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566</v>
      </c>
    </row>
    <row r="149" s="2" customFormat="1" ht="24.15" customHeight="1">
      <c r="A149" s="38"/>
      <c r="B149" s="39"/>
      <c r="C149" s="219" t="s">
        <v>572</v>
      </c>
      <c r="D149" s="219" t="s">
        <v>248</v>
      </c>
      <c r="E149" s="220" t="s">
        <v>7673</v>
      </c>
      <c r="F149" s="221" t="s">
        <v>7674</v>
      </c>
      <c r="G149" s="222" t="s">
        <v>1966</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575</v>
      </c>
    </row>
    <row r="150" s="2" customFormat="1" ht="33" customHeight="1">
      <c r="A150" s="38"/>
      <c r="B150" s="39"/>
      <c r="C150" s="219" t="s">
        <v>316</v>
      </c>
      <c r="D150" s="219" t="s">
        <v>248</v>
      </c>
      <c r="E150" s="220" t="s">
        <v>7675</v>
      </c>
      <c r="F150" s="221" t="s">
        <v>7676</v>
      </c>
      <c r="G150" s="222" t="s">
        <v>1966</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582</v>
      </c>
    </row>
    <row r="151" s="2" customFormat="1" ht="24.15" customHeight="1">
      <c r="A151" s="38"/>
      <c r="B151" s="39"/>
      <c r="C151" s="219" t="s">
        <v>589</v>
      </c>
      <c r="D151" s="219" t="s">
        <v>248</v>
      </c>
      <c r="E151" s="220" t="s">
        <v>7677</v>
      </c>
      <c r="F151" s="221" t="s">
        <v>7678</v>
      </c>
      <c r="G151" s="222" t="s">
        <v>1966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592</v>
      </c>
    </row>
    <row r="152" s="2" customFormat="1" ht="33" customHeight="1">
      <c r="A152" s="38"/>
      <c r="B152" s="39"/>
      <c r="C152" s="219" t="s">
        <v>499</v>
      </c>
      <c r="D152" s="219" t="s">
        <v>248</v>
      </c>
      <c r="E152" s="220" t="s">
        <v>7679</v>
      </c>
      <c r="F152" s="221" t="s">
        <v>7680</v>
      </c>
      <c r="G152" s="222" t="s">
        <v>1966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599</v>
      </c>
    </row>
    <row r="153" s="2" customFormat="1" ht="16.5" customHeight="1">
      <c r="A153" s="38"/>
      <c r="B153" s="39"/>
      <c r="C153" s="219" t="s">
        <v>603</v>
      </c>
      <c r="D153" s="219" t="s">
        <v>248</v>
      </c>
      <c r="E153" s="220" t="s">
        <v>7681</v>
      </c>
      <c r="F153" s="221" t="s">
        <v>7682</v>
      </c>
      <c r="G153" s="222" t="s">
        <v>1966</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606</v>
      </c>
    </row>
    <row r="154" s="2" customFormat="1" ht="16.5" customHeight="1">
      <c r="A154" s="38"/>
      <c r="B154" s="39"/>
      <c r="C154" s="219" t="s">
        <v>508</v>
      </c>
      <c r="D154" s="219" t="s">
        <v>248</v>
      </c>
      <c r="E154" s="220" t="s">
        <v>7683</v>
      </c>
      <c r="F154" s="221" t="s">
        <v>7684</v>
      </c>
      <c r="G154" s="222" t="s">
        <v>681</v>
      </c>
      <c r="H154" s="223">
        <v>10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612</v>
      </c>
    </row>
    <row r="155" s="2" customFormat="1" ht="16.5" customHeight="1">
      <c r="A155" s="38"/>
      <c r="B155" s="39"/>
      <c r="C155" s="219" t="s">
        <v>616</v>
      </c>
      <c r="D155" s="219" t="s">
        <v>248</v>
      </c>
      <c r="E155" s="220" t="s">
        <v>7685</v>
      </c>
      <c r="F155" s="221" t="s">
        <v>4256</v>
      </c>
      <c r="G155" s="222" t="s">
        <v>681</v>
      </c>
      <c r="H155" s="223">
        <v>10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619</v>
      </c>
    </row>
    <row r="156" s="2" customFormat="1" ht="16.5" customHeight="1">
      <c r="A156" s="38"/>
      <c r="B156" s="39"/>
      <c r="C156" s="219" t="s">
        <v>513</v>
      </c>
      <c r="D156" s="219" t="s">
        <v>248</v>
      </c>
      <c r="E156" s="220" t="s">
        <v>7686</v>
      </c>
      <c r="F156" s="221" t="s">
        <v>4260</v>
      </c>
      <c r="G156" s="222" t="s">
        <v>681</v>
      </c>
      <c r="H156" s="223">
        <v>10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624</v>
      </c>
    </row>
    <row r="157" s="2" customFormat="1" ht="16.5" customHeight="1">
      <c r="A157" s="38"/>
      <c r="B157" s="39"/>
      <c r="C157" s="219" t="s">
        <v>627</v>
      </c>
      <c r="D157" s="219" t="s">
        <v>248</v>
      </c>
      <c r="E157" s="220" t="s">
        <v>7687</v>
      </c>
      <c r="F157" s="221" t="s">
        <v>4262</v>
      </c>
      <c r="G157" s="222" t="s">
        <v>681</v>
      </c>
      <c r="H157" s="223">
        <v>20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630</v>
      </c>
    </row>
    <row r="158" s="2" customFormat="1" ht="16.5" customHeight="1">
      <c r="A158" s="38"/>
      <c r="B158" s="39"/>
      <c r="C158" s="219" t="s">
        <v>522</v>
      </c>
      <c r="D158" s="219" t="s">
        <v>248</v>
      </c>
      <c r="E158" s="220" t="s">
        <v>7688</v>
      </c>
      <c r="F158" s="221" t="s">
        <v>4264</v>
      </c>
      <c r="G158" s="222" t="s">
        <v>1966</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634</v>
      </c>
    </row>
    <row r="159" s="2" customFormat="1" ht="16.5" customHeight="1">
      <c r="A159" s="38"/>
      <c r="B159" s="39"/>
      <c r="C159" s="219" t="s">
        <v>636</v>
      </c>
      <c r="D159" s="219" t="s">
        <v>248</v>
      </c>
      <c r="E159" s="220" t="s">
        <v>7689</v>
      </c>
      <c r="F159" s="221" t="s">
        <v>7690</v>
      </c>
      <c r="G159" s="222" t="s">
        <v>1966</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639</v>
      </c>
    </row>
    <row r="160" s="2" customFormat="1" ht="16.5" customHeight="1">
      <c r="A160" s="38"/>
      <c r="B160" s="39"/>
      <c r="C160" s="219" t="s">
        <v>526</v>
      </c>
      <c r="D160" s="219" t="s">
        <v>248</v>
      </c>
      <c r="E160" s="220" t="s">
        <v>7691</v>
      </c>
      <c r="F160" s="221" t="s">
        <v>7692</v>
      </c>
      <c r="G160" s="222" t="s">
        <v>1966</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649</v>
      </c>
    </row>
    <row r="161" s="2" customFormat="1" ht="16.5" customHeight="1">
      <c r="A161" s="38"/>
      <c r="B161" s="39"/>
      <c r="C161" s="219" t="s">
        <v>663</v>
      </c>
      <c r="D161" s="219" t="s">
        <v>248</v>
      </c>
      <c r="E161" s="220" t="s">
        <v>7693</v>
      </c>
      <c r="F161" s="221" t="s">
        <v>7055</v>
      </c>
      <c r="G161" s="222" t="s">
        <v>1966</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666</v>
      </c>
    </row>
    <row r="162" s="2" customFormat="1" ht="16.5" customHeight="1">
      <c r="A162" s="38"/>
      <c r="B162" s="39"/>
      <c r="C162" s="219" t="s">
        <v>531</v>
      </c>
      <c r="D162" s="219" t="s">
        <v>248</v>
      </c>
      <c r="E162" s="220" t="s">
        <v>7694</v>
      </c>
      <c r="F162" s="221" t="s">
        <v>7695</v>
      </c>
      <c r="G162" s="222" t="s">
        <v>1966</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674</v>
      </c>
    </row>
    <row r="163" s="2" customFormat="1" ht="16.5" customHeight="1">
      <c r="A163" s="38"/>
      <c r="B163" s="39"/>
      <c r="C163" s="219" t="s">
        <v>678</v>
      </c>
      <c r="D163" s="219" t="s">
        <v>248</v>
      </c>
      <c r="E163" s="220" t="s">
        <v>7696</v>
      </c>
      <c r="F163" s="221" t="s">
        <v>7697</v>
      </c>
      <c r="G163" s="222" t="s">
        <v>1966</v>
      </c>
      <c r="H163" s="223">
        <v>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682</v>
      </c>
    </row>
    <row r="164" s="2" customFormat="1" ht="16.5" customHeight="1">
      <c r="A164" s="38"/>
      <c r="B164" s="39"/>
      <c r="C164" s="219" t="s">
        <v>536</v>
      </c>
      <c r="D164" s="219" t="s">
        <v>248</v>
      </c>
      <c r="E164" s="220" t="s">
        <v>7698</v>
      </c>
      <c r="F164" s="221" t="s">
        <v>3913</v>
      </c>
      <c r="G164" s="222" t="s">
        <v>1966</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705</v>
      </c>
    </row>
    <row r="165" s="2" customFormat="1" ht="16.5" customHeight="1">
      <c r="A165" s="38"/>
      <c r="B165" s="39"/>
      <c r="C165" s="219" t="s">
        <v>723</v>
      </c>
      <c r="D165" s="219" t="s">
        <v>248</v>
      </c>
      <c r="E165" s="220" t="s">
        <v>7699</v>
      </c>
      <c r="F165" s="221" t="s">
        <v>7700</v>
      </c>
      <c r="G165" s="222" t="s">
        <v>681</v>
      </c>
      <c r="H165" s="223">
        <v>100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726</v>
      </c>
    </row>
    <row r="166" s="2" customFormat="1" ht="16.5" customHeight="1">
      <c r="A166" s="38"/>
      <c r="B166" s="39"/>
      <c r="C166" s="219" t="s">
        <v>541</v>
      </c>
      <c r="D166" s="219" t="s">
        <v>248</v>
      </c>
      <c r="E166" s="220" t="s">
        <v>7701</v>
      </c>
      <c r="F166" s="221" t="s">
        <v>7702</v>
      </c>
      <c r="G166" s="222" t="s">
        <v>681</v>
      </c>
      <c r="H166" s="223">
        <v>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777</v>
      </c>
    </row>
    <row r="167" s="2" customFormat="1" ht="16.5" customHeight="1">
      <c r="A167" s="38"/>
      <c r="B167" s="39"/>
      <c r="C167" s="219" t="s">
        <v>779</v>
      </c>
      <c r="D167" s="219" t="s">
        <v>248</v>
      </c>
      <c r="E167" s="220" t="s">
        <v>7703</v>
      </c>
      <c r="F167" s="221" t="s">
        <v>7704</v>
      </c>
      <c r="G167" s="222" t="s">
        <v>1966</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782</v>
      </c>
    </row>
    <row r="168" s="2" customFormat="1" ht="16.5" customHeight="1">
      <c r="A168" s="38"/>
      <c r="B168" s="39"/>
      <c r="C168" s="219" t="s">
        <v>550</v>
      </c>
      <c r="D168" s="219" t="s">
        <v>248</v>
      </c>
      <c r="E168" s="220" t="s">
        <v>7705</v>
      </c>
      <c r="F168" s="221" t="s">
        <v>7706</v>
      </c>
      <c r="G168" s="222" t="s">
        <v>1966</v>
      </c>
      <c r="H168" s="223">
        <v>8</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789</v>
      </c>
    </row>
    <row r="169" s="2" customFormat="1" ht="16.5" customHeight="1">
      <c r="A169" s="38"/>
      <c r="B169" s="39"/>
      <c r="C169" s="219" t="s">
        <v>796</v>
      </c>
      <c r="D169" s="219" t="s">
        <v>248</v>
      </c>
      <c r="E169" s="220" t="s">
        <v>7707</v>
      </c>
      <c r="F169" s="221" t="s">
        <v>4146</v>
      </c>
      <c r="G169" s="222" t="s">
        <v>3934</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16.5" customHeight="1">
      <c r="A170" s="38"/>
      <c r="B170" s="39"/>
      <c r="C170" s="219" t="s">
        <v>560</v>
      </c>
      <c r="D170" s="219" t="s">
        <v>248</v>
      </c>
      <c r="E170" s="220" t="s">
        <v>7708</v>
      </c>
      <c r="F170" s="221" t="s">
        <v>3915</v>
      </c>
      <c r="G170" s="222" t="s">
        <v>1475</v>
      </c>
      <c r="H170" s="223">
        <v>30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16.5" customHeight="1">
      <c r="A171" s="38"/>
      <c r="B171" s="39"/>
      <c r="C171" s="219" t="s">
        <v>566</v>
      </c>
      <c r="D171" s="219" t="s">
        <v>248</v>
      </c>
      <c r="E171" s="220" t="s">
        <v>7709</v>
      </c>
      <c r="F171" s="221" t="s">
        <v>3917</v>
      </c>
      <c r="G171" s="222" t="s">
        <v>3934</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812</v>
      </c>
    </row>
    <row r="172" s="2" customFormat="1" ht="21.75" customHeight="1">
      <c r="A172" s="38"/>
      <c r="B172" s="39"/>
      <c r="C172" s="219" t="s">
        <v>824</v>
      </c>
      <c r="D172" s="219" t="s">
        <v>248</v>
      </c>
      <c r="E172" s="220" t="s">
        <v>7710</v>
      </c>
      <c r="F172" s="221" t="s">
        <v>3919</v>
      </c>
      <c r="G172" s="222" t="s">
        <v>3934</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347</v>
      </c>
    </row>
    <row r="173" s="11" customFormat="1" ht="25.92" customHeight="1">
      <c r="A173" s="11"/>
      <c r="B173" s="205"/>
      <c r="C173" s="206"/>
      <c r="D173" s="207" t="s">
        <v>76</v>
      </c>
      <c r="E173" s="208" t="s">
        <v>3920</v>
      </c>
      <c r="F173" s="208" t="s">
        <v>7711</v>
      </c>
      <c r="G173" s="206"/>
      <c r="H173" s="206"/>
      <c r="I173" s="209"/>
      <c r="J173" s="210">
        <f>BK173</f>
        <v>0</v>
      </c>
      <c r="K173" s="206"/>
      <c r="L173" s="211"/>
      <c r="M173" s="212"/>
      <c r="N173" s="213"/>
      <c r="O173" s="213"/>
      <c r="P173" s="214">
        <f>SUM(P174:P179)</f>
        <v>0</v>
      </c>
      <c r="Q173" s="213"/>
      <c r="R173" s="214">
        <f>SUM(R174:R179)</f>
        <v>0</v>
      </c>
      <c r="S173" s="213"/>
      <c r="T173" s="215">
        <f>SUM(T174:T179)</f>
        <v>0</v>
      </c>
      <c r="U173" s="11"/>
      <c r="V173" s="11"/>
      <c r="W173" s="11"/>
      <c r="X173" s="11"/>
      <c r="Y173" s="11"/>
      <c r="Z173" s="11"/>
      <c r="AA173" s="11"/>
      <c r="AB173" s="11"/>
      <c r="AC173" s="11"/>
      <c r="AD173" s="11"/>
      <c r="AE173" s="11"/>
      <c r="AR173" s="216" t="s">
        <v>85</v>
      </c>
      <c r="AT173" s="217" t="s">
        <v>76</v>
      </c>
      <c r="AU173" s="217" t="s">
        <v>77</v>
      </c>
      <c r="AY173" s="216" t="s">
        <v>247</v>
      </c>
      <c r="BK173" s="218">
        <f>SUM(BK174:BK179)</f>
        <v>0</v>
      </c>
    </row>
    <row r="174" s="2" customFormat="1" ht="24.15" customHeight="1">
      <c r="A174" s="38"/>
      <c r="B174" s="39"/>
      <c r="C174" s="219" t="s">
        <v>834</v>
      </c>
      <c r="D174" s="219" t="s">
        <v>248</v>
      </c>
      <c r="E174" s="220" t="s">
        <v>7712</v>
      </c>
      <c r="F174" s="221" t="s">
        <v>7713</v>
      </c>
      <c r="G174" s="222" t="s">
        <v>1966</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355</v>
      </c>
    </row>
    <row r="175" s="2" customFormat="1" ht="24.15" customHeight="1">
      <c r="A175" s="38"/>
      <c r="B175" s="39"/>
      <c r="C175" s="219" t="s">
        <v>582</v>
      </c>
      <c r="D175" s="219" t="s">
        <v>248</v>
      </c>
      <c r="E175" s="220" t="s">
        <v>7714</v>
      </c>
      <c r="F175" s="221" t="s">
        <v>7715</v>
      </c>
      <c r="G175" s="222" t="s">
        <v>1966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831</v>
      </c>
    </row>
    <row r="176" s="2" customFormat="1" ht="33" customHeight="1">
      <c r="A176" s="38"/>
      <c r="B176" s="39"/>
      <c r="C176" s="219" t="s">
        <v>843</v>
      </c>
      <c r="D176" s="219" t="s">
        <v>248</v>
      </c>
      <c r="E176" s="220" t="s">
        <v>7716</v>
      </c>
      <c r="F176" s="221" t="s">
        <v>7717</v>
      </c>
      <c r="G176" s="222" t="s">
        <v>1966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837</v>
      </c>
    </row>
    <row r="177" s="2" customFormat="1" ht="44.25" customHeight="1">
      <c r="A177" s="38"/>
      <c r="B177" s="39"/>
      <c r="C177" s="219" t="s">
        <v>592</v>
      </c>
      <c r="D177" s="219" t="s">
        <v>248</v>
      </c>
      <c r="E177" s="220" t="s">
        <v>7718</v>
      </c>
      <c r="F177" s="221" t="s">
        <v>7719</v>
      </c>
      <c r="G177" s="222" t="s">
        <v>1966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840</v>
      </c>
    </row>
    <row r="178" s="2" customFormat="1" ht="44.25" customHeight="1">
      <c r="A178" s="38"/>
      <c r="B178" s="39"/>
      <c r="C178" s="219" t="s">
        <v>852</v>
      </c>
      <c r="D178" s="219" t="s">
        <v>248</v>
      </c>
      <c r="E178" s="220" t="s">
        <v>7720</v>
      </c>
      <c r="F178" s="221" t="s">
        <v>7721</v>
      </c>
      <c r="G178" s="222" t="s">
        <v>1966</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846</v>
      </c>
    </row>
    <row r="179" s="2" customFormat="1" ht="257.25" customHeight="1">
      <c r="A179" s="38"/>
      <c r="B179" s="39"/>
      <c r="C179" s="219" t="s">
        <v>599</v>
      </c>
      <c r="D179" s="219" t="s">
        <v>248</v>
      </c>
      <c r="E179" s="220" t="s">
        <v>7722</v>
      </c>
      <c r="F179" s="221" t="s">
        <v>7723</v>
      </c>
      <c r="G179" s="222" t="s">
        <v>2002</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850</v>
      </c>
    </row>
    <row r="180" s="11" customFormat="1" ht="25.92" customHeight="1">
      <c r="A180" s="11"/>
      <c r="B180" s="205"/>
      <c r="C180" s="206"/>
      <c r="D180" s="207" t="s">
        <v>76</v>
      </c>
      <c r="E180" s="208" t="s">
        <v>3930</v>
      </c>
      <c r="F180" s="208" t="s">
        <v>3931</v>
      </c>
      <c r="G180" s="206"/>
      <c r="H180" s="206"/>
      <c r="I180" s="209"/>
      <c r="J180" s="210">
        <f>BK180</f>
        <v>0</v>
      </c>
      <c r="K180" s="206"/>
      <c r="L180" s="211"/>
      <c r="M180" s="212"/>
      <c r="N180" s="213"/>
      <c r="O180" s="213"/>
      <c r="P180" s="214">
        <f>SUM(P181:P191)</f>
        <v>0</v>
      </c>
      <c r="Q180" s="213"/>
      <c r="R180" s="214">
        <f>SUM(R181:R191)</f>
        <v>0</v>
      </c>
      <c r="S180" s="213"/>
      <c r="T180" s="215">
        <f>SUM(T181:T191)</f>
        <v>0</v>
      </c>
      <c r="U180" s="11"/>
      <c r="V180" s="11"/>
      <c r="W180" s="11"/>
      <c r="X180" s="11"/>
      <c r="Y180" s="11"/>
      <c r="Z180" s="11"/>
      <c r="AA180" s="11"/>
      <c r="AB180" s="11"/>
      <c r="AC180" s="11"/>
      <c r="AD180" s="11"/>
      <c r="AE180" s="11"/>
      <c r="AR180" s="216" t="s">
        <v>85</v>
      </c>
      <c r="AT180" s="217" t="s">
        <v>76</v>
      </c>
      <c r="AU180" s="217" t="s">
        <v>77</v>
      </c>
      <c r="AY180" s="216" t="s">
        <v>247</v>
      </c>
      <c r="BK180" s="218">
        <f>SUM(BK181:BK191)</f>
        <v>0</v>
      </c>
    </row>
    <row r="181" s="2" customFormat="1" ht="16.5" customHeight="1">
      <c r="A181" s="38"/>
      <c r="B181" s="39"/>
      <c r="C181" s="219" t="s">
        <v>661</v>
      </c>
      <c r="D181" s="219" t="s">
        <v>248</v>
      </c>
      <c r="E181" s="220" t="s">
        <v>7724</v>
      </c>
      <c r="F181" s="221" t="s">
        <v>3933</v>
      </c>
      <c r="G181" s="222" t="s">
        <v>3934</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855</v>
      </c>
    </row>
    <row r="182" s="2" customFormat="1" ht="24.15" customHeight="1">
      <c r="A182" s="38"/>
      <c r="B182" s="39"/>
      <c r="C182" s="219" t="s">
        <v>619</v>
      </c>
      <c r="D182" s="219" t="s">
        <v>248</v>
      </c>
      <c r="E182" s="220" t="s">
        <v>7725</v>
      </c>
      <c r="F182" s="221" t="s">
        <v>7726</v>
      </c>
      <c r="G182" s="222" t="s">
        <v>3934</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858</v>
      </c>
    </row>
    <row r="183" s="2" customFormat="1" ht="16.5" customHeight="1">
      <c r="A183" s="38"/>
      <c r="B183" s="39"/>
      <c r="C183" s="219" t="s">
        <v>814</v>
      </c>
      <c r="D183" s="219" t="s">
        <v>248</v>
      </c>
      <c r="E183" s="220" t="s">
        <v>7727</v>
      </c>
      <c r="F183" s="221" t="s">
        <v>2843</v>
      </c>
      <c r="G183" s="222" t="s">
        <v>2002</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864</v>
      </c>
    </row>
    <row r="184" s="2" customFormat="1" ht="16.5" customHeight="1">
      <c r="A184" s="38"/>
      <c r="B184" s="39"/>
      <c r="C184" s="219" t="s">
        <v>624</v>
      </c>
      <c r="D184" s="219" t="s">
        <v>248</v>
      </c>
      <c r="E184" s="220" t="s">
        <v>7728</v>
      </c>
      <c r="F184" s="221" t="s">
        <v>3936</v>
      </c>
      <c r="G184" s="222" t="s">
        <v>2451</v>
      </c>
      <c r="H184" s="223">
        <v>20</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871</v>
      </c>
    </row>
    <row r="185" s="2" customFormat="1" ht="24.15" customHeight="1">
      <c r="A185" s="38"/>
      <c r="B185" s="39"/>
      <c r="C185" s="219" t="s">
        <v>912</v>
      </c>
      <c r="D185" s="219" t="s">
        <v>248</v>
      </c>
      <c r="E185" s="220" t="s">
        <v>7729</v>
      </c>
      <c r="F185" s="221" t="s">
        <v>7730</v>
      </c>
      <c r="G185" s="222" t="s">
        <v>2451</v>
      </c>
      <c r="H185" s="223">
        <v>32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884</v>
      </c>
    </row>
    <row r="186" s="2" customFormat="1" ht="16.5" customHeight="1">
      <c r="A186" s="38"/>
      <c r="B186" s="39"/>
      <c r="C186" s="219" t="s">
        <v>630</v>
      </c>
      <c r="D186" s="219" t="s">
        <v>248</v>
      </c>
      <c r="E186" s="220" t="s">
        <v>7731</v>
      </c>
      <c r="F186" s="221" t="s">
        <v>7732</v>
      </c>
      <c r="G186" s="222" t="s">
        <v>2451</v>
      </c>
      <c r="H186" s="223">
        <v>10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890</v>
      </c>
    </row>
    <row r="187" s="2" customFormat="1" ht="16.5" customHeight="1">
      <c r="A187" s="38"/>
      <c r="B187" s="39"/>
      <c r="C187" s="219" t="s">
        <v>920</v>
      </c>
      <c r="D187" s="219" t="s">
        <v>248</v>
      </c>
      <c r="E187" s="220" t="s">
        <v>7733</v>
      </c>
      <c r="F187" s="221" t="s">
        <v>7734</v>
      </c>
      <c r="G187" s="222" t="s">
        <v>2451</v>
      </c>
      <c r="H187" s="223">
        <v>4</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902</v>
      </c>
    </row>
    <row r="188" s="2" customFormat="1" ht="24.15" customHeight="1">
      <c r="A188" s="38"/>
      <c r="B188" s="39"/>
      <c r="C188" s="219" t="s">
        <v>634</v>
      </c>
      <c r="D188" s="219" t="s">
        <v>248</v>
      </c>
      <c r="E188" s="220" t="s">
        <v>7735</v>
      </c>
      <c r="F188" s="221" t="s">
        <v>7736</v>
      </c>
      <c r="G188" s="222" t="s">
        <v>2451</v>
      </c>
      <c r="H188" s="223">
        <v>6</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906</v>
      </c>
    </row>
    <row r="189" s="2" customFormat="1" ht="16.5" customHeight="1">
      <c r="A189" s="38"/>
      <c r="B189" s="39"/>
      <c r="C189" s="219" t="s">
        <v>924</v>
      </c>
      <c r="D189" s="219" t="s">
        <v>248</v>
      </c>
      <c r="E189" s="220" t="s">
        <v>7737</v>
      </c>
      <c r="F189" s="221" t="s">
        <v>3938</v>
      </c>
      <c r="G189" s="222" t="s">
        <v>3934</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910</v>
      </c>
    </row>
    <row r="190" s="2" customFormat="1" ht="16.5" customHeight="1">
      <c r="A190" s="38"/>
      <c r="B190" s="39"/>
      <c r="C190" s="219" t="s">
        <v>639</v>
      </c>
      <c r="D190" s="219" t="s">
        <v>248</v>
      </c>
      <c r="E190" s="220" t="s">
        <v>7738</v>
      </c>
      <c r="F190" s="221" t="s">
        <v>3940</v>
      </c>
      <c r="G190" s="222" t="s">
        <v>3934</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1127</v>
      </c>
    </row>
    <row r="191" s="2" customFormat="1" ht="16.5" customHeight="1">
      <c r="A191" s="38"/>
      <c r="B191" s="39"/>
      <c r="C191" s="219" t="s">
        <v>933</v>
      </c>
      <c r="D191" s="219" t="s">
        <v>248</v>
      </c>
      <c r="E191" s="220" t="s">
        <v>7739</v>
      </c>
      <c r="F191" s="221" t="s">
        <v>3897</v>
      </c>
      <c r="G191" s="222" t="s">
        <v>3934</v>
      </c>
      <c r="H191" s="223">
        <v>1</v>
      </c>
      <c r="I191" s="224"/>
      <c r="J191" s="225">
        <f>ROUND(I191*H191,2)</f>
        <v>0</v>
      </c>
      <c r="K191" s="221" t="s">
        <v>1</v>
      </c>
      <c r="L191" s="44"/>
      <c r="M191" s="237" t="s">
        <v>1</v>
      </c>
      <c r="N191" s="238" t="s">
        <v>42</v>
      </c>
      <c r="O191" s="239"/>
      <c r="P191" s="240">
        <f>O191*H191</f>
        <v>0</v>
      </c>
      <c r="Q191" s="240">
        <v>0</v>
      </c>
      <c r="R191" s="240">
        <f>Q191*H191</f>
        <v>0</v>
      </c>
      <c r="S191" s="240">
        <v>0</v>
      </c>
      <c r="T191" s="241">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915</v>
      </c>
    </row>
    <row r="192" s="2" customFormat="1" ht="6.96" customHeight="1">
      <c r="A192" s="38"/>
      <c r="B192" s="66"/>
      <c r="C192" s="67"/>
      <c r="D192" s="67"/>
      <c r="E192" s="67"/>
      <c r="F192" s="67"/>
      <c r="G192" s="67"/>
      <c r="H192" s="67"/>
      <c r="I192" s="67"/>
      <c r="J192" s="67"/>
      <c r="K192" s="67"/>
      <c r="L192" s="44"/>
      <c r="M192" s="38"/>
      <c r="O192" s="38"/>
      <c r="P192" s="38"/>
      <c r="Q192" s="38"/>
      <c r="R192" s="38"/>
      <c r="S192" s="38"/>
      <c r="T192" s="38"/>
      <c r="U192" s="38"/>
      <c r="V192" s="38"/>
      <c r="W192" s="38"/>
      <c r="X192" s="38"/>
      <c r="Y192" s="38"/>
      <c r="Z192" s="38"/>
      <c r="AA192" s="38"/>
      <c r="AB192" s="38"/>
      <c r="AC192" s="38"/>
      <c r="AD192" s="38"/>
      <c r="AE192" s="38"/>
    </row>
  </sheetData>
  <sheetProtection sheet="1" autoFilter="0" formatColumns="0" formatRows="0" objects="1" scenarios="1" spinCount="100000" saltValue="2H0ekAUx9ywkaGglyA4NGAQMwBBJHdWk+Z/Y5AvborgbS/lwNOtCFjBJLLlU1xqleilfJttZjhT0oFwootj7fw==" hashValue="cpK7u+iFDVDZwm/AhIhfcNv9VBs2sg3PygAAlKLpgNM2DnM3SSZ9lCAkPXCpom5RqcTiCLvQM9R/wz9Lj7pAtg==" algorithmName="SHA-512" password="CC35"/>
  <autoFilter ref="C122:K19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7740</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7741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7742</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ROUND(J124,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ROUND((SUM(BE124:BE189)),  2)</f>
        <v>0</v>
      </c>
      <c r="G35" s="38"/>
      <c r="H35" s="38"/>
      <c r="I35" s="164">
        <v>0.20999999999999999</v>
      </c>
      <c r="J35" s="163">
        <f>ROUND(((SUM(BE124:BE189))*I35),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ROUND((SUM(BF124:BF189)),  2)</f>
        <v>0</v>
      </c>
      <c r="G36" s="38"/>
      <c r="H36" s="38"/>
      <c r="I36" s="164">
        <v>0.14999999999999999</v>
      </c>
      <c r="J36" s="163">
        <f>ROUND(((SUM(BF124:BF189))*I36),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ROUND((SUM(BG124:BG189)),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ROUND((SUM(BH124:BH189)),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ROUND((SUM(BI124:BI189)),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7740</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04.1 - Systém FVE - budova A+B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J124</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7743</v>
      </c>
      <c r="E99" s="191"/>
      <c r="F99" s="191"/>
      <c r="G99" s="191"/>
      <c r="H99" s="191"/>
      <c r="I99" s="191"/>
      <c r="J99" s="192">
        <f>J125</f>
        <v>0</v>
      </c>
      <c r="K99" s="189"/>
      <c r="L99" s="193"/>
      <c r="S99" s="9"/>
      <c r="T99" s="9"/>
      <c r="U99" s="9"/>
      <c r="V99" s="9"/>
      <c r="W99" s="9"/>
      <c r="X99" s="9"/>
      <c r="Y99" s="9"/>
      <c r="Z99" s="9"/>
      <c r="AA99" s="9"/>
      <c r="AB99" s="9"/>
      <c r="AC99" s="9"/>
      <c r="AD99" s="9"/>
      <c r="AE99" s="9"/>
    </row>
    <row r="100" s="9" customFormat="1" ht="24.96" customHeight="1">
      <c r="A100" s="9"/>
      <c r="B100" s="188"/>
      <c r="C100" s="189"/>
      <c r="D100" s="190" t="s">
        <v>7744</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7745</v>
      </c>
      <c r="E101" s="191"/>
      <c r="F101" s="191"/>
      <c r="G101" s="191"/>
      <c r="H101" s="191"/>
      <c r="I101" s="191"/>
      <c r="J101" s="192">
        <f>J177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7746</v>
      </c>
      <c r="E102" s="191"/>
      <c r="F102" s="191"/>
      <c r="G102" s="191"/>
      <c r="H102" s="191"/>
      <c r="I102" s="191"/>
      <c r="J102" s="192">
        <f>J181</f>
        <v>0</v>
      </c>
      <c r="K102" s="189"/>
      <c r="L102" s="193"/>
      <c r="S102" s="9"/>
      <c r="T102" s="9"/>
      <c r="U102" s="9"/>
      <c r="V102" s="9"/>
      <c r="W102" s="9"/>
      <c r="X102" s="9"/>
      <c r="Y102" s="9"/>
      <c r="Z102" s="9"/>
      <c r="AA102" s="9"/>
      <c r="AB102" s="9"/>
      <c r="AC102" s="9"/>
      <c r="AD102" s="9"/>
      <c r="AE102" s="9"/>
    </row>
    <row r="103" s="2" customFormat="1" ht="21.84" customHeight="1">
      <c r="A103" s="38"/>
      <c r="B103" s="39"/>
      <c r="C103" s="40"/>
      <c r="D103" s="40"/>
      <c r="E103" s="40"/>
      <c r="F103" s="40"/>
      <c r="G103" s="40"/>
      <c r="H103" s="40"/>
      <c r="I103" s="40"/>
      <c r="J103" s="40"/>
      <c r="K103" s="40"/>
      <c r="L103" s="63"/>
      <c r="S103" s="38"/>
      <c r="T103" s="38"/>
      <c r="U103" s="38"/>
      <c r="V103" s="38"/>
      <c r="W103" s="38"/>
      <c r="X103" s="38"/>
      <c r="Y103" s="38"/>
      <c r="Z103" s="38"/>
      <c r="AA103" s="38"/>
      <c r="AB103" s="38"/>
      <c r="AC103" s="38"/>
      <c r="AD103" s="38"/>
      <c r="AE103" s="38"/>
    </row>
    <row r="104" s="2" customFormat="1" ht="6.96" customHeight="1">
      <c r="A104" s="38"/>
      <c r="B104" s="66"/>
      <c r="C104" s="67"/>
      <c r="D104" s="67"/>
      <c r="E104" s="67"/>
      <c r="F104" s="67"/>
      <c r="G104" s="67"/>
      <c r="H104" s="67"/>
      <c r="I104" s="67"/>
      <c r="J104" s="67"/>
      <c r="K104" s="67"/>
      <c r="L104" s="63"/>
      <c r="S104" s="38"/>
      <c r="T104" s="38"/>
      <c r="U104" s="38"/>
      <c r="V104" s="38"/>
      <c r="W104" s="38"/>
      <c r="X104" s="38"/>
      <c r="Y104" s="38"/>
      <c r="Z104" s="38"/>
      <c r="AA104" s="38"/>
      <c r="AB104" s="38"/>
      <c r="AC104" s="38"/>
      <c r="AD104" s="38"/>
      <c r="AE104" s="38"/>
    </row>
    <row r="108" s="2" customFormat="1" ht="6.96" customHeight="1">
      <c r="A108" s="38"/>
      <c r="B108" s="68"/>
      <c r="C108" s="69"/>
      <c r="D108" s="69"/>
      <c r="E108" s="69"/>
      <c r="F108" s="69"/>
      <c r="G108" s="69"/>
      <c r="H108" s="69"/>
      <c r="I108" s="69"/>
      <c r="J108" s="69"/>
      <c r="K108" s="69"/>
      <c r="L108" s="63"/>
      <c r="S108" s="38"/>
      <c r="T108" s="38"/>
      <c r="U108" s="38"/>
      <c r="V108" s="38"/>
      <c r="W108" s="38"/>
      <c r="X108" s="38"/>
      <c r="Y108" s="38"/>
      <c r="Z108" s="38"/>
      <c r="AA108" s="38"/>
      <c r="AB108" s="38"/>
      <c r="AC108" s="38"/>
      <c r="AD108" s="38"/>
      <c r="AE108" s="38"/>
    </row>
    <row r="109" s="2" customFormat="1" ht="24.96" customHeight="1">
      <c r="A109" s="38"/>
      <c r="B109" s="39"/>
      <c r="C109" s="23" t="s">
        <v>232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6.96"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2" customHeight="1">
      <c r="A111" s="38"/>
      <c r="B111" s="39"/>
      <c r="C111" s="32" t="s">
        <v>16</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6.5" customHeight="1">
      <c r="A112" s="38"/>
      <c r="B112" s="39"/>
      <c r="C112" s="40"/>
      <c r="D112" s="40"/>
      <c r="E112" s="183" t="str">
        <f>E7</f>
        <v>SPŠE PARDUBICE - REKONSTRUKCE AREÁLU DO NOVÉHO</v>
      </c>
      <c r="F112" s="32"/>
      <c r="G112" s="32"/>
      <c r="H112" s="32"/>
      <c r="I112" s="40"/>
      <c r="J112" s="40"/>
      <c r="K112" s="40"/>
      <c r="L112" s="63"/>
      <c r="S112" s="38"/>
      <c r="T112" s="38"/>
      <c r="U112" s="38"/>
      <c r="V112" s="38"/>
      <c r="W112" s="38"/>
      <c r="X112" s="38"/>
      <c r="Y112" s="38"/>
      <c r="Z112" s="38"/>
      <c r="AA112" s="38"/>
      <c r="AB112" s="38"/>
      <c r="AC112" s="38"/>
      <c r="AD112" s="38"/>
      <c r="AE112" s="38"/>
    </row>
    <row r="113" s="1" customFormat="1" ht="12" customHeight="1">
      <c r="B113" s="21"/>
      <c r="C113" s="32" t="s">
        <v>222</v>
      </c>
      <c r="D113" s="22"/>
      <c r="E113" s="22"/>
      <c r="F113" s="22"/>
      <c r="G113" s="22"/>
      <c r="H113" s="22"/>
      <c r="I113" s="22"/>
      <c r="J113" s="22"/>
      <c r="K113" s="22"/>
      <c r="L113" s="20"/>
    </row>
    <row r="114" s="2" customFormat="1" ht="16.5" customHeight="1">
      <c r="A114" s="38"/>
      <c r="B114" s="39"/>
      <c r="C114" s="40"/>
      <c r="D114" s="40"/>
      <c r="E114" s="183" t="s">
        <v>7740</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325</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76" t="str">
        <f>E11</f>
        <v>04.1 - Systém FVE - budova A+B</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20</v>
      </c>
      <c r="D118" s="40"/>
      <c r="E118" s="40"/>
      <c r="F118" s="27" t="str">
        <f>F14</f>
        <v>Pardubice</v>
      </c>
      <c r="G118" s="40"/>
      <c r="H118" s="40"/>
      <c r="I118" s="32" t="s">
        <v>22</v>
      </c>
      <c r="J118" s="79" t="str">
        <f>IF(J14="","",J14)</f>
        <v>9. 9. 2024</v>
      </c>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5.15" customHeight="1">
      <c r="A120" s="38"/>
      <c r="B120" s="39"/>
      <c r="C120" s="32" t="s">
        <v>24</v>
      </c>
      <c r="D120" s="40"/>
      <c r="E120" s="40"/>
      <c r="F120" s="27" t="str">
        <f>E17</f>
        <v>SPŠE a VOŠ Pardubice</v>
      </c>
      <c r="G120" s="40"/>
      <c r="H120" s="40"/>
      <c r="I120" s="32" t="s">
        <v>31</v>
      </c>
      <c r="J120" s="36" t="str">
        <f>E23</f>
        <v xml:space="preserve"> </v>
      </c>
      <c r="K120" s="40"/>
      <c r="L120" s="63"/>
      <c r="S120" s="38"/>
      <c r="T120" s="38"/>
      <c r="U120" s="38"/>
      <c r="V120" s="38"/>
      <c r="W120" s="38"/>
      <c r="X120" s="38"/>
      <c r="Y120" s="38"/>
      <c r="Z120" s="38"/>
      <c r="AA120" s="38"/>
      <c r="AB120" s="38"/>
      <c r="AC120" s="38"/>
      <c r="AD120" s="38"/>
      <c r="AE120" s="38"/>
    </row>
    <row r="121" s="2" customFormat="1" ht="15.15" customHeight="1">
      <c r="A121" s="38"/>
      <c r="B121" s="39"/>
      <c r="C121" s="32" t="s">
        <v>29</v>
      </c>
      <c r="D121" s="40"/>
      <c r="E121" s="40"/>
      <c r="F121" s="27" t="str">
        <f>IF(E20="","",E20)</f>
        <v>Vyplň údaj</v>
      </c>
      <c r="G121" s="40"/>
      <c r="H121" s="40"/>
      <c r="I121" s="32" t="s">
        <v>34</v>
      </c>
      <c r="J121" s="36" t="str">
        <f>E26</f>
        <v xml:space="preserve"> </v>
      </c>
      <c r="K121" s="40"/>
      <c r="L121" s="63"/>
      <c r="S121" s="38"/>
      <c r="T121" s="38"/>
      <c r="U121" s="38"/>
      <c r="V121" s="38"/>
      <c r="W121" s="38"/>
      <c r="X121" s="38"/>
      <c r="Y121" s="38"/>
      <c r="Z121" s="38"/>
      <c r="AA121" s="38"/>
      <c r="AB121" s="38"/>
      <c r="AC121" s="38"/>
      <c r="AD121" s="38"/>
      <c r="AE121" s="38"/>
    </row>
    <row r="122" s="2" customFormat="1" ht="10.32"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10" customFormat="1" ht="29.28" customHeight="1">
      <c r="A123" s="194"/>
      <c r="B123" s="195"/>
      <c r="C123" s="196" t="s">
        <v>233</v>
      </c>
      <c r="D123" s="197" t="s">
        <v>62</v>
      </c>
      <c r="E123" s="197" t="s">
        <v>58</v>
      </c>
      <c r="F123" s="197" t="s">
        <v>59</v>
      </c>
      <c r="G123" s="197" t="s">
        <v>234</v>
      </c>
      <c r="H123" s="197" t="s">
        <v>235</v>
      </c>
      <c r="I123" s="197" t="s">
        <v>236</v>
      </c>
      <c r="J123" s="197" t="s">
        <v>227</v>
      </c>
      <c r="K123" s="198" t="s">
        <v>237</v>
      </c>
      <c r="L123" s="199"/>
      <c r="M123" s="100" t="s">
        <v>1</v>
      </c>
      <c r="N123" s="101" t="s">
        <v>41</v>
      </c>
      <c r="O123" s="101" t="s">
        <v>238</v>
      </c>
      <c r="P123" s="101" t="s">
        <v>239</v>
      </c>
      <c r="Q123" s="101" t="s">
        <v>240</v>
      </c>
      <c r="R123" s="101" t="s">
        <v>241</v>
      </c>
      <c r="S123" s="101" t="s">
        <v>242</v>
      </c>
      <c r="T123" s="102" t="s">
        <v>243</v>
      </c>
      <c r="U123" s="194"/>
      <c r="V123" s="194"/>
      <c r="W123" s="194"/>
      <c r="X123" s="194"/>
      <c r="Y123" s="194"/>
      <c r="Z123" s="194"/>
      <c r="AA123" s="194"/>
      <c r="AB123" s="194"/>
      <c r="AC123" s="194"/>
      <c r="AD123" s="194"/>
      <c r="AE123" s="194"/>
    </row>
    <row r="124" s="2" customFormat="1" ht="22.8" customHeight="1">
      <c r="A124" s="38"/>
      <c r="B124" s="39"/>
      <c r="C124" s="107" t="s">
        <v>244</v>
      </c>
      <c r="D124" s="40"/>
      <c r="E124" s="40"/>
      <c r="F124" s="40"/>
      <c r="G124" s="40"/>
      <c r="H124" s="40"/>
      <c r="I124" s="40"/>
      <c r="J124" s="200">
        <f>BK124</f>
        <v>0</v>
      </c>
      <c r="K124" s="40"/>
      <c r="L124" s="44"/>
      <c r="M124" s="103"/>
      <c r="N124" s="201"/>
      <c r="O124" s="104"/>
      <c r="P124" s="202">
        <f>P125+P167+P177+P181</f>
        <v>0</v>
      </c>
      <c r="Q124" s="104"/>
      <c r="R124" s="202">
        <f>R125+R167+R177+R181</f>
        <v>0</v>
      </c>
      <c r="S124" s="104"/>
      <c r="T124" s="203">
        <f>T125+T167+T177+T181</f>
        <v>0</v>
      </c>
      <c r="U124" s="38"/>
      <c r="V124" s="38"/>
      <c r="W124" s="38"/>
      <c r="X124" s="38"/>
      <c r="Y124" s="38"/>
      <c r="Z124" s="38"/>
      <c r="AA124" s="38"/>
      <c r="AB124" s="38"/>
      <c r="AC124" s="38"/>
      <c r="AD124" s="38"/>
      <c r="AE124" s="38"/>
      <c r="AT124" s="17" t="s">
        <v>76</v>
      </c>
      <c r="AU124" s="17" t="s">
        <v>229</v>
      </c>
      <c r="BK124" s="204">
        <f>BK125+BK167+BK177+BK181</f>
        <v>0</v>
      </c>
    </row>
    <row r="125" s="11" customFormat="1" ht="25.92" customHeight="1">
      <c r="A125" s="11"/>
      <c r="B125" s="205"/>
      <c r="C125" s="206"/>
      <c r="D125" s="207" t="s">
        <v>76</v>
      </c>
      <c r="E125" s="208" t="s">
        <v>7747</v>
      </c>
      <c r="F125" s="208" t="s">
        <v>7748</v>
      </c>
      <c r="G125" s="206"/>
      <c r="H125" s="206"/>
      <c r="I125" s="209"/>
      <c r="J125" s="210">
        <f>BK125</f>
        <v>0</v>
      </c>
      <c r="K125" s="206"/>
      <c r="L125" s="211"/>
      <c r="M125" s="212"/>
      <c r="N125" s="213"/>
      <c r="O125" s="213"/>
      <c r="P125" s="214">
        <f>SUM(P126:P166)</f>
        <v>0</v>
      </c>
      <c r="Q125" s="213"/>
      <c r="R125" s="214">
        <f>SUM(R126:R166)</f>
        <v>0</v>
      </c>
      <c r="S125" s="213"/>
      <c r="T125" s="215">
        <f>SUM(T126:T166)</f>
        <v>0</v>
      </c>
      <c r="U125" s="11"/>
      <c r="V125" s="11"/>
      <c r="W125" s="11"/>
      <c r="X125" s="11"/>
      <c r="Y125" s="11"/>
      <c r="Z125" s="11"/>
      <c r="AA125" s="11"/>
      <c r="AB125" s="11"/>
      <c r="AC125" s="11"/>
      <c r="AD125" s="11"/>
      <c r="AE125" s="11"/>
      <c r="AR125" s="216" t="s">
        <v>85</v>
      </c>
      <c r="AT125" s="217" t="s">
        <v>76</v>
      </c>
      <c r="AU125" s="217" t="s">
        <v>77</v>
      </c>
      <c r="AY125" s="216" t="s">
        <v>247</v>
      </c>
      <c r="BK125" s="218">
        <f>SUM(BK126:BK166)</f>
        <v>0</v>
      </c>
    </row>
    <row r="126" s="2" customFormat="1" ht="16.5" customHeight="1">
      <c r="A126" s="38"/>
      <c r="B126" s="39"/>
      <c r="C126" s="219" t="s">
        <v>85</v>
      </c>
      <c r="D126" s="219" t="s">
        <v>248</v>
      </c>
      <c r="E126" s="220" t="s">
        <v>7749</v>
      </c>
      <c r="F126" s="221" t="s">
        <v>7750</v>
      </c>
      <c r="G126" s="222" t="s">
        <v>1966</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87</v>
      </c>
    </row>
    <row r="127" s="2" customFormat="1" ht="24.15" customHeight="1">
      <c r="A127" s="38"/>
      <c r="B127" s="39"/>
      <c r="C127" s="219" t="s">
        <v>87</v>
      </c>
      <c r="D127" s="219" t="s">
        <v>248</v>
      </c>
      <c r="E127" s="220" t="s">
        <v>7751</v>
      </c>
      <c r="F127" s="221" t="s">
        <v>4090</v>
      </c>
      <c r="G127" s="222" t="s">
        <v>1966</v>
      </c>
      <c r="H127" s="223">
        <v>4</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258</v>
      </c>
    </row>
    <row r="128" s="2" customFormat="1" ht="24.15" customHeight="1">
      <c r="A128" s="38"/>
      <c r="B128" s="39"/>
      <c r="C128" s="219" t="s">
        <v>259</v>
      </c>
      <c r="D128" s="219" t="s">
        <v>248</v>
      </c>
      <c r="E128" s="220" t="s">
        <v>7752</v>
      </c>
      <c r="F128" s="221" t="s">
        <v>4102</v>
      </c>
      <c r="G128" s="222" t="s">
        <v>681</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ht="24.15" customHeight="1">
      <c r="A129" s="38"/>
      <c r="B129" s="39"/>
      <c r="C129" s="219" t="s">
        <v>258</v>
      </c>
      <c r="D129" s="219" t="s">
        <v>248</v>
      </c>
      <c r="E129" s="220" t="s">
        <v>7753</v>
      </c>
      <c r="F129" s="221" t="s">
        <v>4104</v>
      </c>
      <c r="G129" s="222" t="s">
        <v>681</v>
      </c>
      <c r="H129" s="223">
        <v>20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271</v>
      </c>
    </row>
    <row r="130" s="2" customFormat="1" ht="24.15" customHeight="1">
      <c r="A130" s="38"/>
      <c r="B130" s="39"/>
      <c r="C130" s="219" t="s">
        <v>275</v>
      </c>
      <c r="D130" s="219" t="s">
        <v>248</v>
      </c>
      <c r="E130" s="220" t="s">
        <v>7754</v>
      </c>
      <c r="F130" s="221" t="s">
        <v>4106</v>
      </c>
      <c r="G130" s="222" t="s">
        <v>681</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279</v>
      </c>
    </row>
    <row r="131" s="2" customFormat="1" ht="24.15" customHeight="1">
      <c r="A131" s="38"/>
      <c r="B131" s="39"/>
      <c r="C131" s="219" t="s">
        <v>262</v>
      </c>
      <c r="D131" s="219" t="s">
        <v>248</v>
      </c>
      <c r="E131" s="220" t="s">
        <v>7755</v>
      </c>
      <c r="F131" s="221" t="s">
        <v>4108</v>
      </c>
      <c r="G131" s="222" t="s">
        <v>681</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291</v>
      </c>
    </row>
    <row r="132" s="2" customFormat="1" ht="16.5" customHeight="1">
      <c r="A132" s="38"/>
      <c r="B132" s="39"/>
      <c r="C132" s="219" t="s">
        <v>293</v>
      </c>
      <c r="D132" s="219" t="s">
        <v>248</v>
      </c>
      <c r="E132" s="220" t="s">
        <v>7756</v>
      </c>
      <c r="F132" s="221" t="s">
        <v>4112</v>
      </c>
      <c r="G132" s="222" t="s">
        <v>681</v>
      </c>
      <c r="H132" s="223">
        <v>10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296</v>
      </c>
    </row>
    <row r="133" s="2" customFormat="1" ht="16.5" customHeight="1">
      <c r="A133" s="38"/>
      <c r="B133" s="39"/>
      <c r="C133" s="219" t="s">
        <v>271</v>
      </c>
      <c r="D133" s="219" t="s">
        <v>248</v>
      </c>
      <c r="E133" s="220" t="s">
        <v>7757</v>
      </c>
      <c r="F133" s="221" t="s">
        <v>4114</v>
      </c>
      <c r="G133" s="222" t="s">
        <v>681</v>
      </c>
      <c r="H133" s="223">
        <v>10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16.5" customHeight="1">
      <c r="A134" s="38"/>
      <c r="B134" s="39"/>
      <c r="C134" s="219" t="s">
        <v>299</v>
      </c>
      <c r="D134" s="219" t="s">
        <v>248</v>
      </c>
      <c r="E134" s="220" t="s">
        <v>7758</v>
      </c>
      <c r="F134" s="221" t="s">
        <v>4116</v>
      </c>
      <c r="G134" s="222" t="s">
        <v>681</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24.15" customHeight="1">
      <c r="A135" s="38"/>
      <c r="B135" s="39"/>
      <c r="C135" s="219" t="s">
        <v>279</v>
      </c>
      <c r="D135" s="219" t="s">
        <v>248</v>
      </c>
      <c r="E135" s="220" t="s">
        <v>7759</v>
      </c>
      <c r="F135" s="221" t="s">
        <v>4232</v>
      </c>
      <c r="G135" s="222" t="s">
        <v>681</v>
      </c>
      <c r="H135" s="223">
        <v>150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24.15" customHeight="1">
      <c r="A136" s="38"/>
      <c r="B136" s="39"/>
      <c r="C136" s="219" t="s">
        <v>305</v>
      </c>
      <c r="D136" s="219" t="s">
        <v>248</v>
      </c>
      <c r="E136" s="220" t="s">
        <v>7760</v>
      </c>
      <c r="F136" s="221" t="s">
        <v>4234</v>
      </c>
      <c r="G136" s="222" t="s">
        <v>681</v>
      </c>
      <c r="H136" s="223">
        <v>150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2" customFormat="1" ht="24.15" customHeight="1">
      <c r="A137" s="38"/>
      <c r="B137" s="39"/>
      <c r="C137" s="219" t="s">
        <v>291</v>
      </c>
      <c r="D137" s="219" t="s">
        <v>248</v>
      </c>
      <c r="E137" s="220" t="s">
        <v>7761</v>
      </c>
      <c r="F137" s="221" t="s">
        <v>4236</v>
      </c>
      <c r="G137" s="222" t="s">
        <v>681</v>
      </c>
      <c r="H137" s="223">
        <v>100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311</v>
      </c>
    </row>
    <row r="138" s="2" customFormat="1" ht="16.5" customHeight="1">
      <c r="A138" s="38"/>
      <c r="B138" s="39"/>
      <c r="C138" s="219" t="s">
        <v>279</v>
      </c>
      <c r="D138" s="219" t="s">
        <v>248</v>
      </c>
      <c r="E138" s="220" t="s">
        <v>7762</v>
      </c>
      <c r="F138" s="221" t="s">
        <v>4126</v>
      </c>
      <c r="G138" s="222" t="s">
        <v>681</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316</v>
      </c>
    </row>
    <row r="139" s="2" customFormat="1" ht="16.5" customHeight="1">
      <c r="A139" s="38"/>
      <c r="B139" s="39"/>
      <c r="C139" s="219" t="s">
        <v>305</v>
      </c>
      <c r="D139" s="219" t="s">
        <v>248</v>
      </c>
      <c r="E139" s="220" t="s">
        <v>7763</v>
      </c>
      <c r="F139" s="221" t="s">
        <v>4128</v>
      </c>
      <c r="G139" s="222" t="s">
        <v>681</v>
      </c>
      <c r="H139" s="223">
        <v>30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499</v>
      </c>
    </row>
    <row r="140" s="2" customFormat="1" ht="16.5" customHeight="1">
      <c r="A140" s="38"/>
      <c r="B140" s="39"/>
      <c r="C140" s="219" t="s">
        <v>291</v>
      </c>
      <c r="D140" s="219" t="s">
        <v>248</v>
      </c>
      <c r="E140" s="220" t="s">
        <v>7764</v>
      </c>
      <c r="F140" s="221" t="s">
        <v>4130</v>
      </c>
      <c r="G140" s="222" t="s">
        <v>681</v>
      </c>
      <c r="H140" s="223">
        <v>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508</v>
      </c>
    </row>
    <row r="141" s="2" customFormat="1" ht="16.5" customHeight="1">
      <c r="A141" s="38"/>
      <c r="B141" s="39"/>
      <c r="C141" s="219" t="s">
        <v>313</v>
      </c>
      <c r="D141" s="219" t="s">
        <v>248</v>
      </c>
      <c r="E141" s="220" t="s">
        <v>7765</v>
      </c>
      <c r="F141" s="221" t="s">
        <v>4241</v>
      </c>
      <c r="G141" s="222" t="s">
        <v>681</v>
      </c>
      <c r="H141" s="223">
        <v>10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513</v>
      </c>
    </row>
    <row r="142" s="2" customFormat="1" ht="16.5" customHeight="1">
      <c r="A142" s="38"/>
      <c r="B142" s="39"/>
      <c r="C142" s="219" t="s">
        <v>305</v>
      </c>
      <c r="D142" s="219" t="s">
        <v>248</v>
      </c>
      <c r="E142" s="220" t="s">
        <v>7766</v>
      </c>
      <c r="F142" s="221" t="s">
        <v>4249</v>
      </c>
      <c r="G142" s="222" t="s">
        <v>681</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522</v>
      </c>
    </row>
    <row r="143" s="2" customFormat="1" ht="16.5" customHeight="1">
      <c r="A143" s="38"/>
      <c r="B143" s="39"/>
      <c r="C143" s="219" t="s">
        <v>291</v>
      </c>
      <c r="D143" s="219" t="s">
        <v>248</v>
      </c>
      <c r="E143" s="220" t="s">
        <v>7767</v>
      </c>
      <c r="F143" s="221" t="s">
        <v>7768</v>
      </c>
      <c r="G143" s="222" t="s">
        <v>681</v>
      </c>
      <c r="H143" s="223">
        <v>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526</v>
      </c>
    </row>
    <row r="144" s="2" customFormat="1" ht="16.5" customHeight="1">
      <c r="A144" s="38"/>
      <c r="B144" s="39"/>
      <c r="C144" s="219" t="s">
        <v>313</v>
      </c>
      <c r="D144" s="219" t="s">
        <v>248</v>
      </c>
      <c r="E144" s="220" t="s">
        <v>7769</v>
      </c>
      <c r="F144" s="221" t="s">
        <v>7661</v>
      </c>
      <c r="G144" s="222" t="s">
        <v>681</v>
      </c>
      <c r="H144" s="223">
        <v>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531</v>
      </c>
    </row>
    <row r="145" s="2" customFormat="1" ht="24.15" customHeight="1">
      <c r="A145" s="38"/>
      <c r="B145" s="39"/>
      <c r="C145" s="219" t="s">
        <v>296</v>
      </c>
      <c r="D145" s="219" t="s">
        <v>248</v>
      </c>
      <c r="E145" s="220" t="s">
        <v>7770</v>
      </c>
      <c r="F145" s="221" t="s">
        <v>7771</v>
      </c>
      <c r="G145" s="222" t="s">
        <v>681</v>
      </c>
      <c r="H145" s="223">
        <v>900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536</v>
      </c>
    </row>
    <row r="146" s="2" customFormat="1" ht="21.75" customHeight="1">
      <c r="A146" s="38"/>
      <c r="B146" s="39"/>
      <c r="C146" s="219" t="s">
        <v>291</v>
      </c>
      <c r="D146" s="219" t="s">
        <v>248</v>
      </c>
      <c r="E146" s="220" t="s">
        <v>7772</v>
      </c>
      <c r="F146" s="221" t="s">
        <v>7773</v>
      </c>
      <c r="G146" s="222" t="s">
        <v>681</v>
      </c>
      <c r="H146" s="223">
        <v>900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541</v>
      </c>
    </row>
    <row r="147" s="2" customFormat="1" ht="16.5" customHeight="1">
      <c r="A147" s="38"/>
      <c r="B147" s="39"/>
      <c r="C147" s="219" t="s">
        <v>313</v>
      </c>
      <c r="D147" s="219" t="s">
        <v>248</v>
      </c>
      <c r="E147" s="220" t="s">
        <v>7774</v>
      </c>
      <c r="F147" s="221" t="s">
        <v>4251</v>
      </c>
      <c r="G147" s="222" t="s">
        <v>681</v>
      </c>
      <c r="H147" s="223">
        <v>100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550</v>
      </c>
    </row>
    <row r="148" s="2" customFormat="1" ht="16.5" customHeight="1">
      <c r="A148" s="38"/>
      <c r="B148" s="39"/>
      <c r="C148" s="219" t="s">
        <v>296</v>
      </c>
      <c r="D148" s="219" t="s">
        <v>248</v>
      </c>
      <c r="E148" s="220" t="s">
        <v>7775</v>
      </c>
      <c r="F148" s="221" t="s">
        <v>4134</v>
      </c>
      <c r="G148" s="222" t="s">
        <v>681</v>
      </c>
      <c r="H148" s="223">
        <v>100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560</v>
      </c>
    </row>
    <row r="149" s="2" customFormat="1" ht="16.5" customHeight="1">
      <c r="A149" s="38"/>
      <c r="B149" s="39"/>
      <c r="C149" s="219" t="s">
        <v>8</v>
      </c>
      <c r="D149" s="219" t="s">
        <v>248</v>
      </c>
      <c r="E149" s="220" t="s">
        <v>7776</v>
      </c>
      <c r="F149" s="221" t="s">
        <v>4136</v>
      </c>
      <c r="G149" s="222" t="s">
        <v>1966</v>
      </c>
      <c r="H149" s="223">
        <v>6</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566</v>
      </c>
    </row>
    <row r="150" s="2" customFormat="1" ht="21.75" customHeight="1">
      <c r="A150" s="38"/>
      <c r="B150" s="39"/>
      <c r="C150" s="219" t="s">
        <v>313</v>
      </c>
      <c r="D150" s="219" t="s">
        <v>248</v>
      </c>
      <c r="E150" s="220" t="s">
        <v>6833</v>
      </c>
      <c r="F150" s="221" t="s">
        <v>6834</v>
      </c>
      <c r="G150" s="222" t="s">
        <v>1966</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575</v>
      </c>
    </row>
    <row r="151" s="2" customFormat="1" ht="24.15" customHeight="1">
      <c r="A151" s="38"/>
      <c r="B151" s="39"/>
      <c r="C151" s="219" t="s">
        <v>296</v>
      </c>
      <c r="D151" s="219" t="s">
        <v>248</v>
      </c>
      <c r="E151" s="220" t="s">
        <v>6835</v>
      </c>
      <c r="F151" s="221" t="s">
        <v>6836</v>
      </c>
      <c r="G151" s="222" t="s">
        <v>1966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582</v>
      </c>
    </row>
    <row r="152" s="2" customFormat="1" ht="24.15" customHeight="1">
      <c r="A152" s="38"/>
      <c r="B152" s="39"/>
      <c r="C152" s="219" t="s">
        <v>8</v>
      </c>
      <c r="D152" s="219" t="s">
        <v>248</v>
      </c>
      <c r="E152" s="220" t="s">
        <v>7777</v>
      </c>
      <c r="F152" s="221" t="s">
        <v>4138</v>
      </c>
      <c r="G152" s="222" t="s">
        <v>1966</v>
      </c>
      <c r="H152" s="223">
        <v>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592</v>
      </c>
    </row>
    <row r="153" s="2" customFormat="1" ht="21.75" customHeight="1">
      <c r="A153" s="38"/>
      <c r="B153" s="39"/>
      <c r="C153" s="219" t="s">
        <v>264</v>
      </c>
      <c r="D153" s="219" t="s">
        <v>248</v>
      </c>
      <c r="E153" s="220" t="s">
        <v>7778</v>
      </c>
      <c r="F153" s="221" t="s">
        <v>7779</v>
      </c>
      <c r="G153" s="222" t="s">
        <v>1966</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599</v>
      </c>
    </row>
    <row r="154" s="2" customFormat="1" ht="16.5" customHeight="1">
      <c r="A154" s="38"/>
      <c r="B154" s="39"/>
      <c r="C154" s="219" t="s">
        <v>296</v>
      </c>
      <c r="D154" s="219" t="s">
        <v>248</v>
      </c>
      <c r="E154" s="220" t="s">
        <v>7780</v>
      </c>
      <c r="F154" s="221" t="s">
        <v>4256</v>
      </c>
      <c r="G154" s="222" t="s">
        <v>681</v>
      </c>
      <c r="H154" s="223">
        <v>60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606</v>
      </c>
    </row>
    <row r="155" s="2" customFormat="1" ht="16.5" customHeight="1">
      <c r="A155" s="38"/>
      <c r="B155" s="39"/>
      <c r="C155" s="219" t="s">
        <v>8</v>
      </c>
      <c r="D155" s="219" t="s">
        <v>248</v>
      </c>
      <c r="E155" s="220" t="s">
        <v>7781</v>
      </c>
      <c r="F155" s="221" t="s">
        <v>4258</v>
      </c>
      <c r="G155" s="222" t="s">
        <v>681</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612</v>
      </c>
    </row>
    <row r="156" s="2" customFormat="1" ht="16.5" customHeight="1">
      <c r="A156" s="38"/>
      <c r="B156" s="39"/>
      <c r="C156" s="219" t="s">
        <v>264</v>
      </c>
      <c r="D156" s="219" t="s">
        <v>248</v>
      </c>
      <c r="E156" s="220" t="s">
        <v>7782</v>
      </c>
      <c r="F156" s="221" t="s">
        <v>4260</v>
      </c>
      <c r="G156" s="222" t="s">
        <v>681</v>
      </c>
      <c r="H156" s="223">
        <v>50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619</v>
      </c>
    </row>
    <row r="157" s="2" customFormat="1" ht="16.5" customHeight="1">
      <c r="A157" s="38"/>
      <c r="B157" s="39"/>
      <c r="C157" s="219" t="s">
        <v>281</v>
      </c>
      <c r="D157" s="219" t="s">
        <v>248</v>
      </c>
      <c r="E157" s="220" t="s">
        <v>7783</v>
      </c>
      <c r="F157" s="221" t="s">
        <v>4262</v>
      </c>
      <c r="G157" s="222" t="s">
        <v>681</v>
      </c>
      <c r="H157" s="223">
        <v>40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624</v>
      </c>
    </row>
    <row r="158" s="2" customFormat="1" ht="16.5" customHeight="1">
      <c r="A158" s="38"/>
      <c r="B158" s="39"/>
      <c r="C158" s="219" t="s">
        <v>8</v>
      </c>
      <c r="D158" s="219" t="s">
        <v>248</v>
      </c>
      <c r="E158" s="220" t="s">
        <v>7784</v>
      </c>
      <c r="F158" s="221" t="s">
        <v>4264</v>
      </c>
      <c r="G158" s="222" t="s">
        <v>1966</v>
      </c>
      <c r="H158" s="223">
        <v>20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630</v>
      </c>
    </row>
    <row r="159" s="2" customFormat="1" ht="16.5" customHeight="1">
      <c r="A159" s="38"/>
      <c r="B159" s="39"/>
      <c r="C159" s="219" t="s">
        <v>264</v>
      </c>
      <c r="D159" s="219" t="s">
        <v>248</v>
      </c>
      <c r="E159" s="220" t="s">
        <v>7785</v>
      </c>
      <c r="F159" s="221" t="s">
        <v>7786</v>
      </c>
      <c r="G159" s="222" t="s">
        <v>1966</v>
      </c>
      <c r="H159" s="223">
        <v>144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634</v>
      </c>
    </row>
    <row r="160" s="2" customFormat="1" ht="16.5" customHeight="1">
      <c r="A160" s="38"/>
      <c r="B160" s="39"/>
      <c r="C160" s="219" t="s">
        <v>281</v>
      </c>
      <c r="D160" s="219" t="s">
        <v>248</v>
      </c>
      <c r="E160" s="220" t="s">
        <v>7787</v>
      </c>
      <c r="F160" s="221" t="s">
        <v>7697</v>
      </c>
      <c r="G160" s="222" t="s">
        <v>1966</v>
      </c>
      <c r="H160" s="223">
        <v>2</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639</v>
      </c>
    </row>
    <row r="161" s="2" customFormat="1" ht="16.5" customHeight="1">
      <c r="A161" s="38"/>
      <c r="B161" s="39"/>
      <c r="C161" s="219" t="s">
        <v>285</v>
      </c>
      <c r="D161" s="219" t="s">
        <v>248</v>
      </c>
      <c r="E161" s="220" t="s">
        <v>7788</v>
      </c>
      <c r="F161" s="221" t="s">
        <v>4266</v>
      </c>
      <c r="G161" s="222" t="s">
        <v>1966</v>
      </c>
      <c r="H161" s="223">
        <v>4</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649</v>
      </c>
    </row>
    <row r="162" s="2" customFormat="1" ht="16.5" customHeight="1">
      <c r="A162" s="38"/>
      <c r="B162" s="39"/>
      <c r="C162" s="219" t="s">
        <v>264</v>
      </c>
      <c r="D162" s="219" t="s">
        <v>248</v>
      </c>
      <c r="E162" s="220" t="s">
        <v>7789</v>
      </c>
      <c r="F162" s="221" t="s">
        <v>3913</v>
      </c>
      <c r="G162" s="222" t="s">
        <v>1966</v>
      </c>
      <c r="H162" s="223">
        <v>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16.5" customHeight="1">
      <c r="A163" s="38"/>
      <c r="B163" s="39"/>
      <c r="C163" s="219" t="s">
        <v>281</v>
      </c>
      <c r="D163" s="219" t="s">
        <v>248</v>
      </c>
      <c r="E163" s="220" t="s">
        <v>7790</v>
      </c>
      <c r="F163" s="221" t="s">
        <v>4146</v>
      </c>
      <c r="G163" s="222" t="s">
        <v>3934</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674</v>
      </c>
    </row>
    <row r="164" s="2" customFormat="1" ht="16.5" customHeight="1">
      <c r="A164" s="38"/>
      <c r="B164" s="39"/>
      <c r="C164" s="219" t="s">
        <v>285</v>
      </c>
      <c r="D164" s="219" t="s">
        <v>248</v>
      </c>
      <c r="E164" s="220" t="s">
        <v>7791</v>
      </c>
      <c r="F164" s="221" t="s">
        <v>3915</v>
      </c>
      <c r="G164" s="222" t="s">
        <v>1475</v>
      </c>
      <c r="H164" s="223">
        <v>30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682</v>
      </c>
    </row>
    <row r="165" s="2" customFormat="1" ht="16.5" customHeight="1">
      <c r="A165" s="38"/>
      <c r="B165" s="39"/>
      <c r="C165" s="219" t="s">
        <v>304</v>
      </c>
      <c r="D165" s="219" t="s">
        <v>248</v>
      </c>
      <c r="E165" s="220" t="s">
        <v>7792</v>
      </c>
      <c r="F165" s="221" t="s">
        <v>3917</v>
      </c>
      <c r="G165" s="222" t="s">
        <v>251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705</v>
      </c>
    </row>
    <row r="166" s="2" customFormat="1" ht="21.75" customHeight="1">
      <c r="A166" s="38"/>
      <c r="B166" s="39"/>
      <c r="C166" s="219" t="s">
        <v>7</v>
      </c>
      <c r="D166" s="219" t="s">
        <v>248</v>
      </c>
      <c r="E166" s="220" t="s">
        <v>7793</v>
      </c>
      <c r="F166" s="221" t="s">
        <v>3919</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726</v>
      </c>
    </row>
    <row r="167" s="11" customFormat="1" ht="25.92" customHeight="1">
      <c r="A167" s="11"/>
      <c r="B167" s="205"/>
      <c r="C167" s="206"/>
      <c r="D167" s="207" t="s">
        <v>76</v>
      </c>
      <c r="E167" s="208" t="s">
        <v>7794</v>
      </c>
      <c r="F167" s="208" t="s">
        <v>7795</v>
      </c>
      <c r="G167" s="206"/>
      <c r="H167" s="206"/>
      <c r="I167" s="209"/>
      <c r="J167" s="210">
        <f>BK167</f>
        <v>0</v>
      </c>
      <c r="K167" s="206"/>
      <c r="L167" s="211"/>
      <c r="M167" s="212"/>
      <c r="N167" s="213"/>
      <c r="O167" s="213"/>
      <c r="P167" s="214">
        <f>SUM(P168:P176)</f>
        <v>0</v>
      </c>
      <c r="Q167" s="213"/>
      <c r="R167" s="214">
        <f>SUM(R168:R176)</f>
        <v>0</v>
      </c>
      <c r="S167" s="213"/>
      <c r="T167" s="215">
        <f>SUM(T168:T176)</f>
        <v>0</v>
      </c>
      <c r="U167" s="11"/>
      <c r="V167" s="11"/>
      <c r="W167" s="11"/>
      <c r="X167" s="11"/>
      <c r="Y167" s="11"/>
      <c r="Z167" s="11"/>
      <c r="AA167" s="11"/>
      <c r="AB167" s="11"/>
      <c r="AC167" s="11"/>
      <c r="AD167" s="11"/>
      <c r="AE167" s="11"/>
      <c r="AR167" s="216" t="s">
        <v>85</v>
      </c>
      <c r="AT167" s="217" t="s">
        <v>76</v>
      </c>
      <c r="AU167" s="217" t="s">
        <v>77</v>
      </c>
      <c r="AY167" s="216" t="s">
        <v>247</v>
      </c>
      <c r="BK167" s="218">
        <f>SUM(BK168:BK176)</f>
        <v>0</v>
      </c>
    </row>
    <row r="168" s="2" customFormat="1" ht="24.15" customHeight="1">
      <c r="A168" s="38"/>
      <c r="B168" s="39"/>
      <c r="C168" s="219" t="s">
        <v>557</v>
      </c>
      <c r="D168" s="219" t="s">
        <v>248</v>
      </c>
      <c r="E168" s="220" t="s">
        <v>7796</v>
      </c>
      <c r="F168" s="221" t="s">
        <v>7797</v>
      </c>
      <c r="G168" s="222" t="s">
        <v>1966</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777</v>
      </c>
    </row>
    <row r="169" s="2" customFormat="1" ht="16.5" customHeight="1">
      <c r="A169" s="38"/>
      <c r="B169" s="39"/>
      <c r="C169" s="219" t="s">
        <v>311</v>
      </c>
      <c r="D169" s="219" t="s">
        <v>248</v>
      </c>
      <c r="E169" s="220" t="s">
        <v>7798</v>
      </c>
      <c r="F169" s="221" t="s">
        <v>7799</v>
      </c>
      <c r="G169" s="222" t="s">
        <v>1966</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782</v>
      </c>
    </row>
    <row r="170" s="2" customFormat="1" ht="16.5" customHeight="1">
      <c r="A170" s="38"/>
      <c r="B170" s="39"/>
      <c r="C170" s="219" t="s">
        <v>572</v>
      </c>
      <c r="D170" s="219" t="s">
        <v>248</v>
      </c>
      <c r="E170" s="220" t="s">
        <v>7800</v>
      </c>
      <c r="F170" s="221" t="s">
        <v>7801</v>
      </c>
      <c r="G170" s="222" t="s">
        <v>1966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789</v>
      </c>
    </row>
    <row r="171" s="2" customFormat="1" ht="24.15" customHeight="1">
      <c r="A171" s="38"/>
      <c r="B171" s="39"/>
      <c r="C171" s="219" t="s">
        <v>316</v>
      </c>
      <c r="D171" s="219" t="s">
        <v>248</v>
      </c>
      <c r="E171" s="220" t="s">
        <v>7802</v>
      </c>
      <c r="F171" s="221" t="s">
        <v>7803</v>
      </c>
      <c r="G171" s="222" t="s">
        <v>1966</v>
      </c>
      <c r="H171" s="223">
        <v>222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799</v>
      </c>
    </row>
    <row r="172" s="2" customFormat="1" ht="16.5" customHeight="1">
      <c r="A172" s="38"/>
      <c r="B172" s="39"/>
      <c r="C172" s="219" t="s">
        <v>589</v>
      </c>
      <c r="D172" s="219" t="s">
        <v>248</v>
      </c>
      <c r="E172" s="220" t="s">
        <v>7804</v>
      </c>
      <c r="F172" s="221" t="s">
        <v>7805</v>
      </c>
      <c r="G172" s="222" t="s">
        <v>1966</v>
      </c>
      <c r="H172" s="223">
        <v>222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806</v>
      </c>
    </row>
    <row r="173" s="2" customFormat="1" ht="24.15" customHeight="1">
      <c r="A173" s="38"/>
      <c r="B173" s="39"/>
      <c r="C173" s="219" t="s">
        <v>603</v>
      </c>
      <c r="D173" s="219" t="s">
        <v>248</v>
      </c>
      <c r="E173" s="220" t="s">
        <v>7806</v>
      </c>
      <c r="F173" s="221" t="s">
        <v>7807</v>
      </c>
      <c r="G173" s="222" t="s">
        <v>1966</v>
      </c>
      <c r="H173" s="223">
        <v>222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347</v>
      </c>
    </row>
    <row r="174" s="2" customFormat="1" ht="156.75" customHeight="1">
      <c r="A174" s="38"/>
      <c r="B174" s="39"/>
      <c r="C174" s="219" t="s">
        <v>508</v>
      </c>
      <c r="D174" s="219" t="s">
        <v>248</v>
      </c>
      <c r="E174" s="220" t="s">
        <v>7808</v>
      </c>
      <c r="F174" s="221" t="s">
        <v>7809</v>
      </c>
      <c r="G174" s="222" t="s">
        <v>1966</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355</v>
      </c>
    </row>
    <row r="175" s="2" customFormat="1">
      <c r="A175" s="38"/>
      <c r="B175" s="39"/>
      <c r="C175" s="40"/>
      <c r="D175" s="232" t="s">
        <v>253</v>
      </c>
      <c r="E175" s="40"/>
      <c r="F175" s="233" t="s">
        <v>7810</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16.5" customHeight="1">
      <c r="A176" s="38"/>
      <c r="B176" s="39"/>
      <c r="C176" s="219" t="s">
        <v>513</v>
      </c>
      <c r="D176" s="219" t="s">
        <v>248</v>
      </c>
      <c r="E176" s="220" t="s">
        <v>7811</v>
      </c>
      <c r="F176" s="221" t="s">
        <v>3917</v>
      </c>
      <c r="G176" s="222" t="s">
        <v>251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831</v>
      </c>
    </row>
    <row r="177" s="11" customFormat="1" ht="25.92" customHeight="1">
      <c r="A177" s="11"/>
      <c r="B177" s="205"/>
      <c r="C177" s="206"/>
      <c r="D177" s="207" t="s">
        <v>76</v>
      </c>
      <c r="E177" s="208" t="s">
        <v>7812</v>
      </c>
      <c r="F177" s="208" t="s">
        <v>7813</v>
      </c>
      <c r="G177" s="206"/>
      <c r="H177" s="206"/>
      <c r="I177" s="209"/>
      <c r="J177" s="210">
        <f>BK177</f>
        <v>0</v>
      </c>
      <c r="K177" s="206"/>
      <c r="L177" s="211"/>
      <c r="M177" s="212"/>
      <c r="N177" s="213"/>
      <c r="O177" s="213"/>
      <c r="P177" s="214">
        <f>SUM(P178:P180)</f>
        <v>0</v>
      </c>
      <c r="Q177" s="213"/>
      <c r="R177" s="214">
        <f>SUM(R178:R180)</f>
        <v>0</v>
      </c>
      <c r="S177" s="213"/>
      <c r="T177" s="215">
        <f>SUM(T178:T180)</f>
        <v>0</v>
      </c>
      <c r="U177" s="11"/>
      <c r="V177" s="11"/>
      <c r="W177" s="11"/>
      <c r="X177" s="11"/>
      <c r="Y177" s="11"/>
      <c r="Z177" s="11"/>
      <c r="AA177" s="11"/>
      <c r="AB177" s="11"/>
      <c r="AC177" s="11"/>
      <c r="AD177" s="11"/>
      <c r="AE177" s="11"/>
      <c r="AR177" s="216" t="s">
        <v>85</v>
      </c>
      <c r="AT177" s="217" t="s">
        <v>76</v>
      </c>
      <c r="AU177" s="217" t="s">
        <v>77</v>
      </c>
      <c r="AY177" s="216" t="s">
        <v>247</v>
      </c>
      <c r="BK177" s="218">
        <f>SUM(BK178:BK180)</f>
        <v>0</v>
      </c>
    </row>
    <row r="178" s="2" customFormat="1" ht="33" customHeight="1">
      <c r="A178" s="38"/>
      <c r="B178" s="39"/>
      <c r="C178" s="219" t="s">
        <v>636</v>
      </c>
      <c r="D178" s="219" t="s">
        <v>248</v>
      </c>
      <c r="E178" s="220" t="s">
        <v>7814</v>
      </c>
      <c r="F178" s="221" t="s">
        <v>7815</v>
      </c>
      <c r="G178" s="222" t="s">
        <v>1966</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837</v>
      </c>
    </row>
    <row r="179" s="2" customFormat="1" ht="24.15" customHeight="1">
      <c r="A179" s="38"/>
      <c r="B179" s="39"/>
      <c r="C179" s="219" t="s">
        <v>526</v>
      </c>
      <c r="D179" s="219" t="s">
        <v>248</v>
      </c>
      <c r="E179" s="220" t="s">
        <v>7816</v>
      </c>
      <c r="F179" s="221" t="s">
        <v>7817</v>
      </c>
      <c r="G179" s="222" t="s">
        <v>1966</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840</v>
      </c>
    </row>
    <row r="180" s="2" customFormat="1" ht="24.15" customHeight="1">
      <c r="A180" s="38"/>
      <c r="B180" s="39"/>
      <c r="C180" s="219" t="s">
        <v>663</v>
      </c>
      <c r="D180" s="219" t="s">
        <v>248</v>
      </c>
      <c r="E180" s="220" t="s">
        <v>7818</v>
      </c>
      <c r="F180" s="221" t="s">
        <v>7819</v>
      </c>
      <c r="G180" s="222" t="s">
        <v>1966</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846</v>
      </c>
    </row>
    <row r="181" s="11" customFormat="1" ht="25.92" customHeight="1">
      <c r="A181" s="11"/>
      <c r="B181" s="205"/>
      <c r="C181" s="206"/>
      <c r="D181" s="207" t="s">
        <v>76</v>
      </c>
      <c r="E181" s="208" t="s">
        <v>7820</v>
      </c>
      <c r="F181" s="208" t="s">
        <v>7821</v>
      </c>
      <c r="G181" s="206"/>
      <c r="H181" s="206"/>
      <c r="I181" s="209"/>
      <c r="J181" s="210">
        <f>BK181</f>
        <v>0</v>
      </c>
      <c r="K181" s="206"/>
      <c r="L181" s="211"/>
      <c r="M181" s="212"/>
      <c r="N181" s="213"/>
      <c r="O181" s="213"/>
      <c r="P181" s="214">
        <f>SUM(P182:P189)</f>
        <v>0</v>
      </c>
      <c r="Q181" s="213"/>
      <c r="R181" s="214">
        <f>SUM(R182:R189)</f>
        <v>0</v>
      </c>
      <c r="S181" s="213"/>
      <c r="T181" s="215">
        <f>SUM(T182:T189)</f>
        <v>0</v>
      </c>
      <c r="U181" s="11"/>
      <c r="V181" s="11"/>
      <c r="W181" s="11"/>
      <c r="X181" s="11"/>
      <c r="Y181" s="11"/>
      <c r="Z181" s="11"/>
      <c r="AA181" s="11"/>
      <c r="AB181" s="11"/>
      <c r="AC181" s="11"/>
      <c r="AD181" s="11"/>
      <c r="AE181" s="11"/>
      <c r="AR181" s="216" t="s">
        <v>85</v>
      </c>
      <c r="AT181" s="217" t="s">
        <v>76</v>
      </c>
      <c r="AU181" s="217" t="s">
        <v>77</v>
      </c>
      <c r="AY181" s="216" t="s">
        <v>247</v>
      </c>
      <c r="BK181" s="218">
        <f>SUM(BK182:BK189)</f>
        <v>0</v>
      </c>
    </row>
    <row r="182" s="2" customFormat="1" ht="16.5" customHeight="1">
      <c r="A182" s="38"/>
      <c r="B182" s="39"/>
      <c r="C182" s="219" t="s">
        <v>779</v>
      </c>
      <c r="D182" s="219" t="s">
        <v>248</v>
      </c>
      <c r="E182" s="220" t="s">
        <v>7822</v>
      </c>
      <c r="F182" s="221" t="s">
        <v>3933</v>
      </c>
      <c r="G182" s="222" t="s">
        <v>3934</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855</v>
      </c>
    </row>
    <row r="183" s="2" customFormat="1" ht="16.5" customHeight="1">
      <c r="A183" s="38"/>
      <c r="B183" s="39"/>
      <c r="C183" s="219" t="s">
        <v>550</v>
      </c>
      <c r="D183" s="219" t="s">
        <v>248</v>
      </c>
      <c r="E183" s="220" t="s">
        <v>7823</v>
      </c>
      <c r="F183" s="221" t="s">
        <v>7824</v>
      </c>
      <c r="G183" s="222" t="s">
        <v>3934</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858</v>
      </c>
    </row>
    <row r="184" s="2" customFormat="1" ht="16.5" customHeight="1">
      <c r="A184" s="38"/>
      <c r="B184" s="39"/>
      <c r="C184" s="219" t="s">
        <v>796</v>
      </c>
      <c r="D184" s="219" t="s">
        <v>248</v>
      </c>
      <c r="E184" s="220" t="s">
        <v>7825</v>
      </c>
      <c r="F184" s="221" t="s">
        <v>2843</v>
      </c>
      <c r="G184" s="222" t="s">
        <v>2002</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864</v>
      </c>
    </row>
    <row r="185" s="2" customFormat="1" ht="16.5" customHeight="1">
      <c r="A185" s="38"/>
      <c r="B185" s="39"/>
      <c r="C185" s="219" t="s">
        <v>560</v>
      </c>
      <c r="D185" s="219" t="s">
        <v>248</v>
      </c>
      <c r="E185" s="220" t="s">
        <v>7826</v>
      </c>
      <c r="F185" s="221" t="s">
        <v>7392</v>
      </c>
      <c r="G185" s="222" t="s">
        <v>364</v>
      </c>
      <c r="H185" s="223">
        <v>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871</v>
      </c>
    </row>
    <row r="186" s="2" customFormat="1" ht="16.5" customHeight="1">
      <c r="A186" s="38"/>
      <c r="B186" s="39"/>
      <c r="C186" s="219" t="s">
        <v>809</v>
      </c>
      <c r="D186" s="219" t="s">
        <v>248</v>
      </c>
      <c r="E186" s="220" t="s">
        <v>7827</v>
      </c>
      <c r="F186" s="221" t="s">
        <v>3936</v>
      </c>
      <c r="G186" s="222" t="s">
        <v>2451</v>
      </c>
      <c r="H186" s="223">
        <v>40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884</v>
      </c>
    </row>
    <row r="187" s="2" customFormat="1" ht="16.5" customHeight="1">
      <c r="A187" s="38"/>
      <c r="B187" s="39"/>
      <c r="C187" s="219" t="s">
        <v>566</v>
      </c>
      <c r="D187" s="219" t="s">
        <v>248</v>
      </c>
      <c r="E187" s="220" t="s">
        <v>7828</v>
      </c>
      <c r="F187" s="221" t="s">
        <v>7829</v>
      </c>
      <c r="G187" s="222" t="s">
        <v>3934</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890</v>
      </c>
    </row>
    <row r="188" s="2" customFormat="1" ht="16.5" customHeight="1">
      <c r="A188" s="38"/>
      <c r="B188" s="39"/>
      <c r="C188" s="219" t="s">
        <v>824</v>
      </c>
      <c r="D188" s="219" t="s">
        <v>248</v>
      </c>
      <c r="E188" s="220" t="s">
        <v>7830</v>
      </c>
      <c r="F188" s="221" t="s">
        <v>3940</v>
      </c>
      <c r="G188" s="222" t="s">
        <v>3934</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902</v>
      </c>
    </row>
    <row r="189" s="2" customFormat="1" ht="16.5" customHeight="1">
      <c r="A189" s="38"/>
      <c r="B189" s="39"/>
      <c r="C189" s="219" t="s">
        <v>575</v>
      </c>
      <c r="D189" s="219" t="s">
        <v>248</v>
      </c>
      <c r="E189" s="220" t="s">
        <v>7831</v>
      </c>
      <c r="F189" s="221" t="s">
        <v>3897</v>
      </c>
      <c r="G189" s="222" t="s">
        <v>3934</v>
      </c>
      <c r="H189" s="223">
        <v>1</v>
      </c>
      <c r="I189" s="224"/>
      <c r="J189" s="225">
        <f>ROUND(I189*H189,2)</f>
        <v>0</v>
      </c>
      <c r="K189" s="221" t="s">
        <v>1</v>
      </c>
      <c r="L189" s="44"/>
      <c r="M189" s="237" t="s">
        <v>1</v>
      </c>
      <c r="N189" s="238" t="s">
        <v>42</v>
      </c>
      <c r="O189" s="239"/>
      <c r="P189" s="240">
        <f>O189*H189</f>
        <v>0</v>
      </c>
      <c r="Q189" s="240">
        <v>0</v>
      </c>
      <c r="R189" s="240">
        <f>Q189*H189</f>
        <v>0</v>
      </c>
      <c r="S189" s="240">
        <v>0</v>
      </c>
      <c r="T189" s="241">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906</v>
      </c>
    </row>
    <row r="190" s="2" customFormat="1" ht="6.96" customHeight="1">
      <c r="A190" s="38"/>
      <c r="B190" s="66"/>
      <c r="C190" s="67"/>
      <c r="D190" s="67"/>
      <c r="E190" s="67"/>
      <c r="F190" s="67"/>
      <c r="G190" s="67"/>
      <c r="H190" s="67"/>
      <c r="I190" s="67"/>
      <c r="J190" s="67"/>
      <c r="K190" s="67"/>
      <c r="L190" s="44"/>
      <c r="M190" s="38"/>
      <c r="O190" s="38"/>
      <c r="P190" s="38"/>
      <c r="Q190" s="38"/>
      <c r="R190" s="38"/>
      <c r="S190" s="38"/>
      <c r="T190" s="38"/>
      <c r="U190" s="38"/>
      <c r="V190" s="38"/>
      <c r="W190" s="38"/>
      <c r="X190" s="38"/>
      <c r="Y190" s="38"/>
      <c r="Z190" s="38"/>
      <c r="AA190" s="38"/>
      <c r="AB190" s="38"/>
      <c r="AC190" s="38"/>
      <c r="AD190" s="38"/>
      <c r="AE190" s="38"/>
    </row>
  </sheetData>
  <sheetProtection sheet="1" autoFilter="0" formatColumns="0" formatRows="0" objects="1" scenarios="1" spinCount="100000" saltValue="Tb//qaHZnRLHgmIhiMnk9LGQQgP1l/fmddtSewccKLre2pVf7SdIAuzdoGcOLv/bFt0zjaqch4BgalO7BqAdcw==" hashValue="nLoTQqMWt9D4jjuNpJBN3qjdmS5Zqt+/ZkbzD721MKRjPCW/qqS0CrT2apCN3dz2vmJfneBSOLQXCgvtx1unFQ==" algorithmName="SHA-512" password="CC35"/>
  <autoFilter ref="C123:K18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JN rozpočty</dc:creator>
  <cp:lastModifiedBy>JN rozpočty</cp:lastModifiedBy>
  <dcterms:created xsi:type="dcterms:W3CDTF">2024-10-04T13:38:34Z</dcterms:created>
  <dcterms:modified xsi:type="dcterms:W3CDTF">2024-10-04T13:40:25Z</dcterms:modified>
</cp:coreProperties>
</file>