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Pol'!$A$1:$U$283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73" i="12" l="1"/>
  <c r="F39" i="1" s="1"/>
  <c r="BA169" i="12"/>
  <c r="BA168" i="12"/>
  <c r="BA167" i="12"/>
  <c r="BA166" i="12"/>
  <c r="BA165" i="12"/>
  <c r="BA164" i="12"/>
  <c r="BA163" i="12"/>
  <c r="BA162" i="12"/>
  <c r="BA159" i="12"/>
  <c r="BA158" i="12"/>
  <c r="BA155" i="12"/>
  <c r="BA154" i="12"/>
  <c r="BA153" i="12"/>
  <c r="BA150" i="12"/>
  <c r="BA149" i="12"/>
  <c r="BA136" i="12"/>
  <c r="BA135" i="12"/>
  <c r="BA134" i="12"/>
  <c r="BA133" i="12"/>
  <c r="BA132" i="12"/>
  <c r="BA131" i="12"/>
  <c r="BA130" i="12"/>
  <c r="BA129" i="12"/>
  <c r="BA128" i="12"/>
  <c r="BA127" i="12"/>
  <c r="BA126" i="12"/>
  <c r="BA125" i="12"/>
  <c r="BA124" i="12"/>
  <c r="BA123" i="12"/>
  <c r="BA122" i="12"/>
  <c r="BA121" i="12"/>
  <c r="BA120" i="12"/>
  <c r="BA119" i="12"/>
  <c r="BA118" i="12"/>
  <c r="BA117" i="12"/>
  <c r="BA116" i="12"/>
  <c r="BA115" i="12"/>
  <c r="BA114" i="12"/>
  <c r="BA113" i="12"/>
  <c r="BA112" i="12"/>
  <c r="BA111" i="12"/>
  <c r="BA110" i="12"/>
  <c r="BA109" i="12"/>
  <c r="BA108" i="12"/>
  <c r="BA107" i="12"/>
  <c r="BA106" i="12"/>
  <c r="BA105" i="12"/>
  <c r="BA104" i="12"/>
  <c r="BA103" i="12"/>
  <c r="BA102" i="12"/>
  <c r="BA101" i="12"/>
  <c r="BA100" i="12"/>
  <c r="BA99" i="12"/>
  <c r="BA98" i="12"/>
  <c r="BA97" i="12"/>
  <c r="BA35" i="12"/>
  <c r="BA21" i="12"/>
  <c r="F9" i="12"/>
  <c r="G9" i="12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2" i="12"/>
  <c r="G22" i="12"/>
  <c r="M22" i="12" s="1"/>
  <c r="I22" i="12"/>
  <c r="K22" i="12"/>
  <c r="O22" i="12"/>
  <c r="Q22" i="12"/>
  <c r="U22" i="12"/>
  <c r="F23" i="12"/>
  <c r="G23" i="12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0" i="12"/>
  <c r="G30" i="12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6" i="12"/>
  <c r="G36" i="12"/>
  <c r="M36" i="12" s="1"/>
  <c r="I36" i="12"/>
  <c r="K36" i="12"/>
  <c r="O36" i="12"/>
  <c r="Q36" i="12"/>
  <c r="U36" i="12"/>
  <c r="F37" i="12"/>
  <c r="G37" i="12" s="1"/>
  <c r="M37" i="12" s="1"/>
  <c r="I37" i="12"/>
  <c r="K37" i="12"/>
  <c r="O37" i="12"/>
  <c r="Q37" i="12"/>
  <c r="U37" i="12"/>
  <c r="F39" i="12"/>
  <c r="G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1" i="12"/>
  <c r="G41" i="12" s="1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5" i="12"/>
  <c r="G45" i="12" s="1"/>
  <c r="M45" i="12" s="1"/>
  <c r="I45" i="12"/>
  <c r="K45" i="12"/>
  <c r="O45" i="12"/>
  <c r="Q45" i="12"/>
  <c r="U45" i="12"/>
  <c r="F46" i="12"/>
  <c r="G46" i="12" s="1"/>
  <c r="M46" i="12" s="1"/>
  <c r="I46" i="12"/>
  <c r="K46" i="12"/>
  <c r="O46" i="12"/>
  <c r="Q46" i="12"/>
  <c r="U46" i="12"/>
  <c r="F47" i="12"/>
  <c r="G47" i="12" s="1"/>
  <c r="M47" i="12" s="1"/>
  <c r="I47" i="12"/>
  <c r="K47" i="12"/>
  <c r="O47" i="12"/>
  <c r="Q47" i="12"/>
  <c r="U47" i="12"/>
  <c r="F48" i="12"/>
  <c r="G48" i="12" s="1"/>
  <c r="M48" i="12" s="1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F52" i="12"/>
  <c r="G52" i="12" s="1"/>
  <c r="M52" i="12" s="1"/>
  <c r="I52" i="12"/>
  <c r="K52" i="12"/>
  <c r="O52" i="12"/>
  <c r="Q52" i="12"/>
  <c r="U52" i="12"/>
  <c r="F53" i="12"/>
  <c r="G53" i="12" s="1"/>
  <c r="M53" i="12" s="1"/>
  <c r="I53" i="12"/>
  <c r="K53" i="12"/>
  <c r="O53" i="12"/>
  <c r="Q53" i="12"/>
  <c r="U53" i="12"/>
  <c r="F54" i="12"/>
  <c r="G54" i="12" s="1"/>
  <c r="M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 s="1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 s="1"/>
  <c r="M61" i="12" s="1"/>
  <c r="I61" i="12"/>
  <c r="K61" i="12"/>
  <c r="O61" i="12"/>
  <c r="Q61" i="12"/>
  <c r="U61" i="12"/>
  <c r="F62" i="12"/>
  <c r="G62" i="12" s="1"/>
  <c r="M62" i="12" s="1"/>
  <c r="I62" i="12"/>
  <c r="K62" i="12"/>
  <c r="O62" i="12"/>
  <c r="Q62" i="12"/>
  <c r="U62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69" i="12"/>
  <c r="G69" i="12" s="1"/>
  <c r="M69" i="12" s="1"/>
  <c r="I69" i="12"/>
  <c r="K69" i="12"/>
  <c r="O69" i="12"/>
  <c r="Q69" i="12"/>
  <c r="U69" i="12"/>
  <c r="F70" i="12"/>
  <c r="G70" i="12" s="1"/>
  <c r="M70" i="12" s="1"/>
  <c r="I70" i="12"/>
  <c r="K70" i="12"/>
  <c r="O70" i="12"/>
  <c r="Q70" i="12"/>
  <c r="U70" i="12"/>
  <c r="F71" i="12"/>
  <c r="G71" i="12" s="1"/>
  <c r="M71" i="12" s="1"/>
  <c r="I71" i="12"/>
  <c r="K71" i="12"/>
  <c r="O71" i="12"/>
  <c r="Q71" i="12"/>
  <c r="U71" i="12"/>
  <c r="F73" i="12"/>
  <c r="G73" i="12" s="1"/>
  <c r="M73" i="12" s="1"/>
  <c r="I73" i="12"/>
  <c r="I72" i="12" s="1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5" i="12"/>
  <c r="G75" i="12" s="1"/>
  <c r="M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79" i="12"/>
  <c r="G79" i="12" s="1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2" i="12"/>
  <c r="G82" i="12"/>
  <c r="M82" i="12" s="1"/>
  <c r="I82" i="12"/>
  <c r="K82" i="12"/>
  <c r="O82" i="12"/>
  <c r="Q82" i="12"/>
  <c r="U82" i="12"/>
  <c r="F83" i="12"/>
  <c r="G83" i="12" s="1"/>
  <c r="M83" i="12" s="1"/>
  <c r="I83" i="12"/>
  <c r="K83" i="12"/>
  <c r="O83" i="12"/>
  <c r="Q83" i="12"/>
  <c r="U83" i="12"/>
  <c r="F84" i="12"/>
  <c r="G84" i="12"/>
  <c r="M84" i="12" s="1"/>
  <c r="I84" i="12"/>
  <c r="K84" i="12"/>
  <c r="O84" i="12"/>
  <c r="Q84" i="12"/>
  <c r="U84" i="12"/>
  <c r="F85" i="12"/>
  <c r="G85" i="12" s="1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7" i="12"/>
  <c r="G87" i="12" s="1"/>
  <c r="M87" i="12" s="1"/>
  <c r="I87" i="12"/>
  <c r="K87" i="12"/>
  <c r="O87" i="12"/>
  <c r="Q87" i="12"/>
  <c r="U87" i="12"/>
  <c r="F88" i="12"/>
  <c r="G88" i="12" s="1"/>
  <c r="M88" i="12" s="1"/>
  <c r="I88" i="12"/>
  <c r="K88" i="12"/>
  <c r="O88" i="12"/>
  <c r="Q88" i="12"/>
  <c r="U88" i="12"/>
  <c r="F89" i="12"/>
  <c r="G89" i="12" s="1"/>
  <c r="M89" i="12" s="1"/>
  <c r="I89" i="12"/>
  <c r="K89" i="12"/>
  <c r="O89" i="12"/>
  <c r="Q89" i="12"/>
  <c r="U89" i="12"/>
  <c r="F90" i="12"/>
  <c r="G90" i="12"/>
  <c r="M90" i="12" s="1"/>
  <c r="I90" i="12"/>
  <c r="K90" i="12"/>
  <c r="O90" i="12"/>
  <c r="Q90" i="12"/>
  <c r="U90" i="12"/>
  <c r="F91" i="12"/>
  <c r="G91" i="12" s="1"/>
  <c r="M91" i="12" s="1"/>
  <c r="I91" i="12"/>
  <c r="K91" i="12"/>
  <c r="O91" i="12"/>
  <c r="Q91" i="12"/>
  <c r="U91" i="12"/>
  <c r="F92" i="12"/>
  <c r="G92" i="12"/>
  <c r="M92" i="12" s="1"/>
  <c r="I92" i="12"/>
  <c r="K92" i="12"/>
  <c r="O92" i="12"/>
  <c r="Q92" i="12"/>
  <c r="U92" i="12"/>
  <c r="F94" i="12"/>
  <c r="G94" i="12" s="1"/>
  <c r="I94" i="12"/>
  <c r="K94" i="12"/>
  <c r="O94" i="12"/>
  <c r="Q94" i="12"/>
  <c r="U94" i="12"/>
  <c r="F95" i="12"/>
  <c r="G95" i="12" s="1"/>
  <c r="M95" i="12" s="1"/>
  <c r="I95" i="12"/>
  <c r="K95" i="12"/>
  <c r="O95" i="12"/>
  <c r="Q95" i="12"/>
  <c r="U95" i="12"/>
  <c r="F96" i="12"/>
  <c r="G96" i="12" s="1"/>
  <c r="M96" i="12" s="1"/>
  <c r="I96" i="12"/>
  <c r="K96" i="12"/>
  <c r="O96" i="12"/>
  <c r="Q96" i="12"/>
  <c r="U96" i="12"/>
  <c r="F137" i="12"/>
  <c r="G137" i="12" s="1"/>
  <c r="M137" i="12" s="1"/>
  <c r="I137" i="12"/>
  <c r="K137" i="12"/>
  <c r="O137" i="12"/>
  <c r="Q137" i="12"/>
  <c r="U137" i="12"/>
  <c r="F138" i="12"/>
  <c r="G138" i="12" s="1"/>
  <c r="M138" i="12" s="1"/>
  <c r="I138" i="12"/>
  <c r="K138" i="12"/>
  <c r="O138" i="12"/>
  <c r="Q138" i="12"/>
  <c r="U138" i="12"/>
  <c r="F139" i="12"/>
  <c r="G139" i="12" s="1"/>
  <c r="M139" i="12" s="1"/>
  <c r="I139" i="12"/>
  <c r="K139" i="12"/>
  <c r="O139" i="12"/>
  <c r="Q139" i="12"/>
  <c r="U139" i="12"/>
  <c r="F141" i="12"/>
  <c r="G141" i="12" s="1"/>
  <c r="I141" i="12"/>
  <c r="K141" i="12"/>
  <c r="O141" i="12"/>
  <c r="Q141" i="12"/>
  <c r="U141" i="12"/>
  <c r="F142" i="12"/>
  <c r="G142" i="12" s="1"/>
  <c r="M142" i="12" s="1"/>
  <c r="I142" i="12"/>
  <c r="K142" i="12"/>
  <c r="O142" i="12"/>
  <c r="Q142" i="12"/>
  <c r="U142" i="12"/>
  <c r="F143" i="12"/>
  <c r="G143" i="12" s="1"/>
  <c r="M143" i="12" s="1"/>
  <c r="I143" i="12"/>
  <c r="K143" i="12"/>
  <c r="O143" i="12"/>
  <c r="Q143" i="12"/>
  <c r="U143" i="12"/>
  <c r="F144" i="12"/>
  <c r="G144" i="12" s="1"/>
  <c r="M144" i="12" s="1"/>
  <c r="I144" i="12"/>
  <c r="K144" i="12"/>
  <c r="O144" i="12"/>
  <c r="Q144" i="12"/>
  <c r="U144" i="12"/>
  <c r="F145" i="12"/>
  <c r="G145" i="12" s="1"/>
  <c r="M145" i="12" s="1"/>
  <c r="I145" i="12"/>
  <c r="K145" i="12"/>
  <c r="O145" i="12"/>
  <c r="Q145" i="12"/>
  <c r="U145" i="12"/>
  <c r="F146" i="12"/>
  <c r="G146" i="12" s="1"/>
  <c r="M146" i="12" s="1"/>
  <c r="I146" i="12"/>
  <c r="K146" i="12"/>
  <c r="O146" i="12"/>
  <c r="Q146" i="12"/>
  <c r="U146" i="12"/>
  <c r="F147" i="12"/>
  <c r="G147" i="12" s="1"/>
  <c r="M147" i="12" s="1"/>
  <c r="I147" i="12"/>
  <c r="K147" i="12"/>
  <c r="O147" i="12"/>
  <c r="Q147" i="12"/>
  <c r="U147" i="12"/>
  <c r="F148" i="12"/>
  <c r="G148" i="12" s="1"/>
  <c r="M148" i="12" s="1"/>
  <c r="I148" i="12"/>
  <c r="K148" i="12"/>
  <c r="O148" i="12"/>
  <c r="Q148" i="12"/>
  <c r="U148" i="12"/>
  <c r="F151" i="12"/>
  <c r="G151" i="12" s="1"/>
  <c r="M151" i="12" s="1"/>
  <c r="I151" i="12"/>
  <c r="K151" i="12"/>
  <c r="O151" i="12"/>
  <c r="Q151" i="12"/>
  <c r="U151" i="12"/>
  <c r="F152" i="12"/>
  <c r="G152" i="12" s="1"/>
  <c r="M152" i="12" s="1"/>
  <c r="I152" i="12"/>
  <c r="K152" i="12"/>
  <c r="O152" i="12"/>
  <c r="Q152" i="12"/>
  <c r="U152" i="12"/>
  <c r="F156" i="12"/>
  <c r="G156" i="12" s="1"/>
  <c r="M156" i="12" s="1"/>
  <c r="I156" i="12"/>
  <c r="K156" i="12"/>
  <c r="O156" i="12"/>
  <c r="Q156" i="12"/>
  <c r="U156" i="12"/>
  <c r="F157" i="12"/>
  <c r="G157" i="12" s="1"/>
  <c r="M157" i="12" s="1"/>
  <c r="I157" i="12"/>
  <c r="K157" i="12"/>
  <c r="O157" i="12"/>
  <c r="Q157" i="12"/>
  <c r="U157" i="12"/>
  <c r="F160" i="12"/>
  <c r="G160" i="12" s="1"/>
  <c r="M160" i="12" s="1"/>
  <c r="I160" i="12"/>
  <c r="K160" i="12"/>
  <c r="O160" i="12"/>
  <c r="Q160" i="12"/>
  <c r="U160" i="12"/>
  <c r="F161" i="12"/>
  <c r="G161" i="12" s="1"/>
  <c r="M161" i="12" s="1"/>
  <c r="I161" i="12"/>
  <c r="K161" i="12"/>
  <c r="O161" i="12"/>
  <c r="Q161" i="12"/>
  <c r="U161" i="12"/>
  <c r="F170" i="12"/>
  <c r="G170" i="12" s="1"/>
  <c r="M170" i="12" s="1"/>
  <c r="I170" i="12"/>
  <c r="K170" i="12"/>
  <c r="O170" i="12"/>
  <c r="Q170" i="12"/>
  <c r="U170" i="12"/>
  <c r="F171" i="12"/>
  <c r="G171" i="12" s="1"/>
  <c r="M171" i="12" s="1"/>
  <c r="I171" i="12"/>
  <c r="K171" i="12"/>
  <c r="O171" i="12"/>
  <c r="Q171" i="12"/>
  <c r="U171" i="12"/>
  <c r="F172" i="12"/>
  <c r="G172" i="12" s="1"/>
  <c r="M172" i="12" s="1"/>
  <c r="I172" i="12"/>
  <c r="K172" i="12"/>
  <c r="O172" i="12"/>
  <c r="Q172" i="12"/>
  <c r="U172" i="12"/>
  <c r="F173" i="12"/>
  <c r="G173" i="12" s="1"/>
  <c r="M173" i="12" s="1"/>
  <c r="I173" i="12"/>
  <c r="K173" i="12"/>
  <c r="O173" i="12"/>
  <c r="Q173" i="12"/>
  <c r="U173" i="12"/>
  <c r="F175" i="12"/>
  <c r="G175" i="12" s="1"/>
  <c r="I175" i="12"/>
  <c r="K175" i="12"/>
  <c r="O175" i="12"/>
  <c r="Q175" i="12"/>
  <c r="U175" i="12"/>
  <c r="F176" i="12"/>
  <c r="G176" i="12" s="1"/>
  <c r="M176" i="12" s="1"/>
  <c r="I176" i="12"/>
  <c r="K176" i="12"/>
  <c r="O176" i="12"/>
  <c r="Q176" i="12"/>
  <c r="U176" i="12"/>
  <c r="F177" i="12"/>
  <c r="G177" i="12" s="1"/>
  <c r="M177" i="12" s="1"/>
  <c r="I177" i="12"/>
  <c r="K177" i="12"/>
  <c r="O177" i="12"/>
  <c r="Q177" i="12"/>
  <c r="U177" i="12"/>
  <c r="F178" i="12"/>
  <c r="G178" i="12" s="1"/>
  <c r="M178" i="12" s="1"/>
  <c r="I178" i="12"/>
  <c r="K178" i="12"/>
  <c r="O178" i="12"/>
  <c r="Q178" i="12"/>
  <c r="U178" i="12"/>
  <c r="F179" i="12"/>
  <c r="G179" i="12" s="1"/>
  <c r="M179" i="12" s="1"/>
  <c r="I179" i="12"/>
  <c r="K179" i="12"/>
  <c r="O179" i="12"/>
  <c r="Q179" i="12"/>
  <c r="U179" i="12"/>
  <c r="F180" i="12"/>
  <c r="G180" i="12" s="1"/>
  <c r="M180" i="12" s="1"/>
  <c r="I180" i="12"/>
  <c r="K180" i="12"/>
  <c r="O180" i="12"/>
  <c r="Q180" i="12"/>
  <c r="U180" i="12"/>
  <c r="F181" i="12"/>
  <c r="G181" i="12" s="1"/>
  <c r="M181" i="12" s="1"/>
  <c r="I181" i="12"/>
  <c r="K181" i="12"/>
  <c r="O181" i="12"/>
  <c r="Q181" i="12"/>
  <c r="U181" i="12"/>
  <c r="F182" i="12"/>
  <c r="G182" i="12" s="1"/>
  <c r="M182" i="12" s="1"/>
  <c r="I182" i="12"/>
  <c r="K182" i="12"/>
  <c r="O182" i="12"/>
  <c r="Q182" i="12"/>
  <c r="U182" i="12"/>
  <c r="F183" i="12"/>
  <c r="G183" i="12" s="1"/>
  <c r="M183" i="12" s="1"/>
  <c r="I183" i="12"/>
  <c r="K183" i="12"/>
  <c r="O183" i="12"/>
  <c r="Q183" i="12"/>
  <c r="U183" i="12"/>
  <c r="F184" i="12"/>
  <c r="G184" i="12" s="1"/>
  <c r="M184" i="12" s="1"/>
  <c r="I184" i="12"/>
  <c r="K184" i="12"/>
  <c r="O184" i="12"/>
  <c r="Q184" i="12"/>
  <c r="U184" i="12"/>
  <c r="F185" i="12"/>
  <c r="G185" i="12" s="1"/>
  <c r="M185" i="12" s="1"/>
  <c r="I185" i="12"/>
  <c r="K185" i="12"/>
  <c r="O185" i="12"/>
  <c r="Q185" i="12"/>
  <c r="U185" i="12"/>
  <c r="F186" i="12"/>
  <c r="G186" i="12" s="1"/>
  <c r="M186" i="12" s="1"/>
  <c r="I186" i="12"/>
  <c r="K186" i="12"/>
  <c r="O186" i="12"/>
  <c r="Q186" i="12"/>
  <c r="U186" i="12"/>
  <c r="F187" i="12"/>
  <c r="G187" i="12" s="1"/>
  <c r="M187" i="12" s="1"/>
  <c r="I187" i="12"/>
  <c r="K187" i="12"/>
  <c r="O187" i="12"/>
  <c r="Q187" i="12"/>
  <c r="U187" i="12"/>
  <c r="F188" i="12"/>
  <c r="G188" i="12" s="1"/>
  <c r="M188" i="12" s="1"/>
  <c r="I188" i="12"/>
  <c r="K188" i="12"/>
  <c r="O188" i="12"/>
  <c r="Q188" i="12"/>
  <c r="U188" i="12"/>
  <c r="F189" i="12"/>
  <c r="G189" i="12" s="1"/>
  <c r="M189" i="12" s="1"/>
  <c r="I189" i="12"/>
  <c r="K189" i="12"/>
  <c r="O189" i="12"/>
  <c r="Q189" i="12"/>
  <c r="U189" i="12"/>
  <c r="F190" i="12"/>
  <c r="G190" i="12" s="1"/>
  <c r="M190" i="12" s="1"/>
  <c r="I190" i="12"/>
  <c r="K190" i="12"/>
  <c r="O190" i="12"/>
  <c r="Q190" i="12"/>
  <c r="U190" i="12"/>
  <c r="F191" i="12"/>
  <c r="G191" i="12" s="1"/>
  <c r="M191" i="12" s="1"/>
  <c r="I191" i="12"/>
  <c r="K191" i="12"/>
  <c r="O191" i="12"/>
  <c r="Q191" i="12"/>
  <c r="U191" i="12"/>
  <c r="F192" i="12"/>
  <c r="G192" i="12" s="1"/>
  <c r="M192" i="12" s="1"/>
  <c r="I192" i="12"/>
  <c r="K192" i="12"/>
  <c r="O192" i="12"/>
  <c r="Q192" i="12"/>
  <c r="U192" i="12"/>
  <c r="F193" i="12"/>
  <c r="G193" i="12" s="1"/>
  <c r="M193" i="12" s="1"/>
  <c r="I193" i="12"/>
  <c r="K193" i="12"/>
  <c r="O193" i="12"/>
  <c r="Q193" i="12"/>
  <c r="U193" i="12"/>
  <c r="F194" i="12"/>
  <c r="G194" i="12" s="1"/>
  <c r="M194" i="12" s="1"/>
  <c r="I194" i="12"/>
  <c r="K194" i="12"/>
  <c r="O194" i="12"/>
  <c r="Q194" i="12"/>
  <c r="U194" i="12"/>
  <c r="F195" i="12"/>
  <c r="G195" i="12" s="1"/>
  <c r="M195" i="12" s="1"/>
  <c r="I195" i="12"/>
  <c r="K195" i="12"/>
  <c r="O195" i="12"/>
  <c r="Q195" i="12"/>
  <c r="U195" i="12"/>
  <c r="F196" i="12"/>
  <c r="G196" i="12" s="1"/>
  <c r="M196" i="12" s="1"/>
  <c r="I196" i="12"/>
  <c r="K196" i="12"/>
  <c r="O196" i="12"/>
  <c r="Q196" i="12"/>
  <c r="U196" i="12"/>
  <c r="F197" i="12"/>
  <c r="G197" i="12" s="1"/>
  <c r="M197" i="12" s="1"/>
  <c r="I197" i="12"/>
  <c r="K197" i="12"/>
  <c r="O197" i="12"/>
  <c r="Q197" i="12"/>
  <c r="U197" i="12"/>
  <c r="F198" i="12"/>
  <c r="G198" i="12" s="1"/>
  <c r="M198" i="12" s="1"/>
  <c r="I198" i="12"/>
  <c r="K198" i="12"/>
  <c r="O198" i="12"/>
  <c r="Q198" i="12"/>
  <c r="U198" i="12"/>
  <c r="F199" i="12"/>
  <c r="G199" i="12" s="1"/>
  <c r="M199" i="12" s="1"/>
  <c r="I199" i="12"/>
  <c r="K199" i="12"/>
  <c r="O199" i="12"/>
  <c r="Q199" i="12"/>
  <c r="U199" i="12"/>
  <c r="F200" i="12"/>
  <c r="G200" i="12" s="1"/>
  <c r="M200" i="12" s="1"/>
  <c r="I200" i="12"/>
  <c r="K200" i="12"/>
  <c r="O200" i="12"/>
  <c r="Q200" i="12"/>
  <c r="U200" i="12"/>
  <c r="F201" i="12"/>
  <c r="G201" i="12" s="1"/>
  <c r="M201" i="12" s="1"/>
  <c r="I201" i="12"/>
  <c r="K201" i="12"/>
  <c r="O201" i="12"/>
  <c r="Q201" i="12"/>
  <c r="U201" i="12"/>
  <c r="F202" i="12"/>
  <c r="G202" i="12" s="1"/>
  <c r="M202" i="12" s="1"/>
  <c r="I202" i="12"/>
  <c r="K202" i="12"/>
  <c r="O202" i="12"/>
  <c r="Q202" i="12"/>
  <c r="U202" i="12"/>
  <c r="F203" i="12"/>
  <c r="G203" i="12" s="1"/>
  <c r="M203" i="12" s="1"/>
  <c r="I203" i="12"/>
  <c r="K203" i="12"/>
  <c r="O203" i="12"/>
  <c r="Q203" i="12"/>
  <c r="U203" i="12"/>
  <c r="F204" i="12"/>
  <c r="G204" i="12" s="1"/>
  <c r="M204" i="12" s="1"/>
  <c r="I204" i="12"/>
  <c r="K204" i="12"/>
  <c r="O204" i="12"/>
  <c r="Q204" i="12"/>
  <c r="U204" i="12"/>
  <c r="F206" i="12"/>
  <c r="G206" i="12"/>
  <c r="M206" i="12" s="1"/>
  <c r="I206" i="12"/>
  <c r="K206" i="12"/>
  <c r="O206" i="12"/>
  <c r="Q206" i="12"/>
  <c r="U206" i="12"/>
  <c r="F207" i="12"/>
  <c r="G207" i="12" s="1"/>
  <c r="M207" i="12" s="1"/>
  <c r="I207" i="12"/>
  <c r="K207" i="12"/>
  <c r="O207" i="12"/>
  <c r="Q207" i="12"/>
  <c r="U207" i="12"/>
  <c r="F208" i="12"/>
  <c r="G208" i="12"/>
  <c r="M208" i="12" s="1"/>
  <c r="I208" i="12"/>
  <c r="K208" i="12"/>
  <c r="O208" i="12"/>
  <c r="Q208" i="12"/>
  <c r="U208" i="12"/>
  <c r="F209" i="12"/>
  <c r="G209" i="12" s="1"/>
  <c r="M209" i="12" s="1"/>
  <c r="I209" i="12"/>
  <c r="K209" i="12"/>
  <c r="O209" i="12"/>
  <c r="Q209" i="12"/>
  <c r="U209" i="12"/>
  <c r="F210" i="12"/>
  <c r="G210" i="12" s="1"/>
  <c r="M210" i="12" s="1"/>
  <c r="I210" i="12"/>
  <c r="K210" i="12"/>
  <c r="O210" i="12"/>
  <c r="Q210" i="12"/>
  <c r="U210" i="12"/>
  <c r="F211" i="12"/>
  <c r="G211" i="12" s="1"/>
  <c r="M211" i="12" s="1"/>
  <c r="I211" i="12"/>
  <c r="K211" i="12"/>
  <c r="O211" i="12"/>
  <c r="Q211" i="12"/>
  <c r="U211" i="12"/>
  <c r="F212" i="12"/>
  <c r="G212" i="12"/>
  <c r="M212" i="12" s="1"/>
  <c r="I212" i="12"/>
  <c r="K212" i="12"/>
  <c r="O212" i="12"/>
  <c r="Q212" i="12"/>
  <c r="U212" i="12"/>
  <c r="F213" i="12"/>
  <c r="G213" i="12" s="1"/>
  <c r="M213" i="12" s="1"/>
  <c r="I213" i="12"/>
  <c r="K213" i="12"/>
  <c r="O213" i="12"/>
  <c r="Q213" i="12"/>
  <c r="U213" i="12"/>
  <c r="F214" i="12"/>
  <c r="G214" i="12"/>
  <c r="M214" i="12" s="1"/>
  <c r="I214" i="12"/>
  <c r="K214" i="12"/>
  <c r="O214" i="12"/>
  <c r="Q214" i="12"/>
  <c r="U214" i="12"/>
  <c r="F215" i="12"/>
  <c r="G215" i="12" s="1"/>
  <c r="M215" i="12" s="1"/>
  <c r="I215" i="12"/>
  <c r="K215" i="12"/>
  <c r="O215" i="12"/>
  <c r="Q215" i="12"/>
  <c r="U215" i="12"/>
  <c r="F216" i="12"/>
  <c r="G216" i="12"/>
  <c r="M216" i="12" s="1"/>
  <c r="I216" i="12"/>
  <c r="K216" i="12"/>
  <c r="O216" i="12"/>
  <c r="Q216" i="12"/>
  <c r="U216" i="12"/>
  <c r="F217" i="12"/>
  <c r="G217" i="12" s="1"/>
  <c r="M217" i="12" s="1"/>
  <c r="I217" i="12"/>
  <c r="K217" i="12"/>
  <c r="O217" i="12"/>
  <c r="Q217" i="12"/>
  <c r="U217" i="12"/>
  <c r="F218" i="12"/>
  <c r="G218" i="12" s="1"/>
  <c r="M218" i="12" s="1"/>
  <c r="I218" i="12"/>
  <c r="K218" i="12"/>
  <c r="O218" i="12"/>
  <c r="Q218" i="12"/>
  <c r="U218" i="12"/>
  <c r="F219" i="12"/>
  <c r="G219" i="12" s="1"/>
  <c r="M219" i="12" s="1"/>
  <c r="I219" i="12"/>
  <c r="K219" i="12"/>
  <c r="O219" i="12"/>
  <c r="Q219" i="12"/>
  <c r="U219" i="12"/>
  <c r="F220" i="12"/>
  <c r="G220" i="12"/>
  <c r="M220" i="12" s="1"/>
  <c r="I220" i="12"/>
  <c r="K220" i="12"/>
  <c r="O220" i="12"/>
  <c r="Q220" i="12"/>
  <c r="U220" i="12"/>
  <c r="F221" i="12"/>
  <c r="G221" i="12" s="1"/>
  <c r="M221" i="12" s="1"/>
  <c r="I221" i="12"/>
  <c r="K221" i="12"/>
  <c r="O221" i="12"/>
  <c r="Q221" i="12"/>
  <c r="U221" i="12"/>
  <c r="F222" i="12"/>
  <c r="G222" i="12"/>
  <c r="M222" i="12" s="1"/>
  <c r="I222" i="12"/>
  <c r="K222" i="12"/>
  <c r="O222" i="12"/>
  <c r="Q222" i="12"/>
  <c r="U222" i="12"/>
  <c r="F223" i="12"/>
  <c r="G223" i="12" s="1"/>
  <c r="M223" i="12" s="1"/>
  <c r="I223" i="12"/>
  <c r="K223" i="12"/>
  <c r="O223" i="12"/>
  <c r="Q223" i="12"/>
  <c r="U223" i="12"/>
  <c r="F224" i="12"/>
  <c r="G224" i="12"/>
  <c r="M224" i="12" s="1"/>
  <c r="I224" i="12"/>
  <c r="K224" i="12"/>
  <c r="O224" i="12"/>
  <c r="Q224" i="12"/>
  <c r="U224" i="12"/>
  <c r="F225" i="12"/>
  <c r="G225" i="12" s="1"/>
  <c r="M225" i="12" s="1"/>
  <c r="I225" i="12"/>
  <c r="K225" i="12"/>
  <c r="O225" i="12"/>
  <c r="Q225" i="12"/>
  <c r="U225" i="12"/>
  <c r="F226" i="12"/>
  <c r="G226" i="12" s="1"/>
  <c r="M226" i="12" s="1"/>
  <c r="I226" i="12"/>
  <c r="K226" i="12"/>
  <c r="O226" i="12"/>
  <c r="Q226" i="12"/>
  <c r="U226" i="12"/>
  <c r="F227" i="12"/>
  <c r="G227" i="12" s="1"/>
  <c r="M227" i="12" s="1"/>
  <c r="I227" i="12"/>
  <c r="K227" i="12"/>
  <c r="O227" i="12"/>
  <c r="Q227" i="12"/>
  <c r="U227" i="12"/>
  <c r="F228" i="12"/>
  <c r="G228" i="12"/>
  <c r="M228" i="12" s="1"/>
  <c r="I228" i="12"/>
  <c r="K228" i="12"/>
  <c r="O228" i="12"/>
  <c r="Q228" i="12"/>
  <c r="U228" i="12"/>
  <c r="F229" i="12"/>
  <c r="G229" i="12" s="1"/>
  <c r="M229" i="12" s="1"/>
  <c r="I229" i="12"/>
  <c r="K229" i="12"/>
  <c r="O229" i="12"/>
  <c r="Q229" i="12"/>
  <c r="U229" i="12"/>
  <c r="F230" i="12"/>
  <c r="G230" i="12"/>
  <c r="M230" i="12" s="1"/>
  <c r="I230" i="12"/>
  <c r="K230" i="12"/>
  <c r="O230" i="12"/>
  <c r="Q230" i="12"/>
  <c r="U230" i="12"/>
  <c r="F231" i="12"/>
  <c r="G231" i="12" s="1"/>
  <c r="M231" i="12" s="1"/>
  <c r="I231" i="12"/>
  <c r="K231" i="12"/>
  <c r="O231" i="12"/>
  <c r="Q231" i="12"/>
  <c r="U231" i="12"/>
  <c r="F232" i="12"/>
  <c r="G232" i="12"/>
  <c r="M232" i="12" s="1"/>
  <c r="I232" i="12"/>
  <c r="K232" i="12"/>
  <c r="O232" i="12"/>
  <c r="Q232" i="12"/>
  <c r="U232" i="12"/>
  <c r="F233" i="12"/>
  <c r="G233" i="12" s="1"/>
  <c r="M233" i="12" s="1"/>
  <c r="I233" i="12"/>
  <c r="K233" i="12"/>
  <c r="O233" i="12"/>
  <c r="Q233" i="12"/>
  <c r="U233" i="12"/>
  <c r="F234" i="12"/>
  <c r="G234" i="12" s="1"/>
  <c r="M234" i="12" s="1"/>
  <c r="I234" i="12"/>
  <c r="K234" i="12"/>
  <c r="O234" i="12"/>
  <c r="Q234" i="12"/>
  <c r="U234" i="12"/>
  <c r="F235" i="12"/>
  <c r="G235" i="12" s="1"/>
  <c r="M235" i="12" s="1"/>
  <c r="I235" i="12"/>
  <c r="K235" i="12"/>
  <c r="O235" i="12"/>
  <c r="Q235" i="12"/>
  <c r="U235" i="12"/>
  <c r="F236" i="12"/>
  <c r="G236" i="12"/>
  <c r="M236" i="12" s="1"/>
  <c r="I236" i="12"/>
  <c r="K236" i="12"/>
  <c r="O236" i="12"/>
  <c r="Q236" i="12"/>
  <c r="U236" i="12"/>
  <c r="F237" i="12"/>
  <c r="G237" i="12" s="1"/>
  <c r="M237" i="12" s="1"/>
  <c r="I237" i="12"/>
  <c r="K237" i="12"/>
  <c r="O237" i="12"/>
  <c r="Q237" i="12"/>
  <c r="U237" i="12"/>
  <c r="F238" i="12"/>
  <c r="G238" i="12"/>
  <c r="M238" i="12" s="1"/>
  <c r="I238" i="12"/>
  <c r="K238" i="12"/>
  <c r="O238" i="12"/>
  <c r="Q238" i="12"/>
  <c r="U238" i="12"/>
  <c r="F239" i="12"/>
  <c r="G239" i="12" s="1"/>
  <c r="M239" i="12" s="1"/>
  <c r="I239" i="12"/>
  <c r="K239" i="12"/>
  <c r="O239" i="12"/>
  <c r="Q239" i="12"/>
  <c r="U239" i="12"/>
  <c r="F240" i="12"/>
  <c r="G240" i="12"/>
  <c r="M240" i="12" s="1"/>
  <c r="I240" i="12"/>
  <c r="K240" i="12"/>
  <c r="O240" i="12"/>
  <c r="Q240" i="12"/>
  <c r="U240" i="12"/>
  <c r="F241" i="12"/>
  <c r="G241" i="12" s="1"/>
  <c r="M241" i="12" s="1"/>
  <c r="I241" i="12"/>
  <c r="K241" i="12"/>
  <c r="O241" i="12"/>
  <c r="Q241" i="12"/>
  <c r="U241" i="12"/>
  <c r="F242" i="12"/>
  <c r="G242" i="12" s="1"/>
  <c r="M242" i="12" s="1"/>
  <c r="I242" i="12"/>
  <c r="K242" i="12"/>
  <c r="O242" i="12"/>
  <c r="Q242" i="12"/>
  <c r="U242" i="12"/>
  <c r="F243" i="12"/>
  <c r="G243" i="12" s="1"/>
  <c r="M243" i="12" s="1"/>
  <c r="I243" i="12"/>
  <c r="K243" i="12"/>
  <c r="O243" i="12"/>
  <c r="Q243" i="12"/>
  <c r="U243" i="12"/>
  <c r="F244" i="12"/>
  <c r="G244" i="12"/>
  <c r="M244" i="12" s="1"/>
  <c r="I244" i="12"/>
  <c r="K244" i="12"/>
  <c r="O244" i="12"/>
  <c r="Q244" i="12"/>
  <c r="U244" i="12"/>
  <c r="F245" i="12"/>
  <c r="G245" i="12" s="1"/>
  <c r="M245" i="12" s="1"/>
  <c r="I245" i="12"/>
  <c r="K245" i="12"/>
  <c r="O245" i="12"/>
  <c r="Q245" i="12"/>
  <c r="U245" i="12"/>
  <c r="F246" i="12"/>
  <c r="G246" i="12"/>
  <c r="M246" i="12" s="1"/>
  <c r="I246" i="12"/>
  <c r="K246" i="12"/>
  <c r="O246" i="12"/>
  <c r="Q246" i="12"/>
  <c r="U246" i="12"/>
  <c r="F247" i="12"/>
  <c r="G247" i="12" s="1"/>
  <c r="M247" i="12" s="1"/>
  <c r="I247" i="12"/>
  <c r="K247" i="12"/>
  <c r="O247" i="12"/>
  <c r="Q247" i="12"/>
  <c r="U247" i="12"/>
  <c r="F249" i="12"/>
  <c r="G249" i="12"/>
  <c r="G248" i="12" s="1"/>
  <c r="I55" i="1" s="1"/>
  <c r="I249" i="12"/>
  <c r="K249" i="12"/>
  <c r="O249" i="12"/>
  <c r="Q249" i="12"/>
  <c r="U249" i="12"/>
  <c r="F250" i="12"/>
  <c r="G250" i="12"/>
  <c r="M250" i="12" s="1"/>
  <c r="I250" i="12"/>
  <c r="K250" i="12"/>
  <c r="O250" i="12"/>
  <c r="Q250" i="12"/>
  <c r="U250" i="12"/>
  <c r="F251" i="12"/>
  <c r="G251" i="12"/>
  <c r="M251" i="12" s="1"/>
  <c r="I251" i="12"/>
  <c r="K251" i="12"/>
  <c r="O251" i="12"/>
  <c r="Q251" i="12"/>
  <c r="U251" i="12"/>
  <c r="F252" i="12"/>
  <c r="G252" i="12"/>
  <c r="M252" i="12" s="1"/>
  <c r="I252" i="12"/>
  <c r="K252" i="12"/>
  <c r="O252" i="12"/>
  <c r="Q252" i="12"/>
  <c r="U252" i="12"/>
  <c r="F253" i="12"/>
  <c r="G253" i="12"/>
  <c r="M253" i="12" s="1"/>
  <c r="I253" i="12"/>
  <c r="K253" i="12"/>
  <c r="O253" i="12"/>
  <c r="Q253" i="12"/>
  <c r="U253" i="12"/>
  <c r="F254" i="12"/>
  <c r="G254" i="12"/>
  <c r="M254" i="12" s="1"/>
  <c r="I254" i="12"/>
  <c r="K254" i="12"/>
  <c r="O254" i="12"/>
  <c r="Q254" i="12"/>
  <c r="U254" i="12"/>
  <c r="F255" i="12"/>
  <c r="G255" i="12"/>
  <c r="M255" i="12" s="1"/>
  <c r="I255" i="12"/>
  <c r="K255" i="12"/>
  <c r="O255" i="12"/>
  <c r="Q255" i="12"/>
  <c r="U255" i="12"/>
  <c r="F256" i="12"/>
  <c r="G256" i="12"/>
  <c r="M256" i="12" s="1"/>
  <c r="I256" i="12"/>
  <c r="K256" i="12"/>
  <c r="O256" i="12"/>
  <c r="Q256" i="12"/>
  <c r="U256" i="12"/>
  <c r="F257" i="12"/>
  <c r="G257" i="12"/>
  <c r="M257" i="12" s="1"/>
  <c r="I257" i="12"/>
  <c r="K257" i="12"/>
  <c r="O257" i="12"/>
  <c r="Q257" i="12"/>
  <c r="U257" i="12"/>
  <c r="F258" i="12"/>
  <c r="G258" i="12"/>
  <c r="M258" i="12" s="1"/>
  <c r="I258" i="12"/>
  <c r="K258" i="12"/>
  <c r="O258" i="12"/>
  <c r="Q258" i="12"/>
  <c r="U258" i="12"/>
  <c r="F260" i="12"/>
  <c r="G260" i="12" s="1"/>
  <c r="I260" i="12"/>
  <c r="K260" i="12"/>
  <c r="O260" i="12"/>
  <c r="Q260" i="12"/>
  <c r="U260" i="12"/>
  <c r="U259" i="12" s="1"/>
  <c r="F261" i="12"/>
  <c r="G261" i="12" s="1"/>
  <c r="M261" i="12" s="1"/>
  <c r="I261" i="12"/>
  <c r="K261" i="12"/>
  <c r="O261" i="12"/>
  <c r="Q261" i="12"/>
  <c r="U261" i="12"/>
  <c r="F262" i="12"/>
  <c r="G262" i="12" s="1"/>
  <c r="M262" i="12" s="1"/>
  <c r="I262" i="12"/>
  <c r="K262" i="12"/>
  <c r="O262" i="12"/>
  <c r="Q262" i="12"/>
  <c r="U262" i="12"/>
  <c r="F263" i="12"/>
  <c r="G263" i="12" s="1"/>
  <c r="M263" i="12" s="1"/>
  <c r="I263" i="12"/>
  <c r="K263" i="12"/>
  <c r="O263" i="12"/>
  <c r="Q263" i="12"/>
  <c r="U263" i="12"/>
  <c r="F265" i="12"/>
  <c r="G265" i="12"/>
  <c r="M265" i="12" s="1"/>
  <c r="I265" i="12"/>
  <c r="K265" i="12"/>
  <c r="K264" i="12" s="1"/>
  <c r="O265" i="12"/>
  <c r="Q265" i="12"/>
  <c r="Q264" i="12" s="1"/>
  <c r="U265" i="12"/>
  <c r="F266" i="12"/>
  <c r="G266" i="12" s="1"/>
  <c r="M266" i="12" s="1"/>
  <c r="I266" i="12"/>
  <c r="K266" i="12"/>
  <c r="O266" i="12"/>
  <c r="Q266" i="12"/>
  <c r="U266" i="12"/>
  <c r="F267" i="12"/>
  <c r="G267" i="12" s="1"/>
  <c r="M267" i="12" s="1"/>
  <c r="I267" i="12"/>
  <c r="K267" i="12"/>
  <c r="O267" i="12"/>
  <c r="Q267" i="12"/>
  <c r="U267" i="12"/>
  <c r="F268" i="12"/>
  <c r="G268" i="12" s="1"/>
  <c r="M268" i="12" s="1"/>
  <c r="I268" i="12"/>
  <c r="K268" i="12"/>
  <c r="O268" i="12"/>
  <c r="Q268" i="12"/>
  <c r="U268" i="12"/>
  <c r="F269" i="12"/>
  <c r="G269" i="12" s="1"/>
  <c r="M269" i="12" s="1"/>
  <c r="I269" i="12"/>
  <c r="K269" i="12"/>
  <c r="O269" i="12"/>
  <c r="Q269" i="12"/>
  <c r="U269" i="12"/>
  <c r="I270" i="12"/>
  <c r="F271" i="12"/>
  <c r="G271" i="12"/>
  <c r="M271" i="12" s="1"/>
  <c r="M270" i="12" s="1"/>
  <c r="I271" i="12"/>
  <c r="K271" i="12"/>
  <c r="K270" i="12" s="1"/>
  <c r="O271" i="12"/>
  <c r="O270" i="12" s="1"/>
  <c r="Q271" i="12"/>
  <c r="Q270" i="12" s="1"/>
  <c r="U271" i="12"/>
  <c r="U270" i="12" s="1"/>
  <c r="I20" i="1"/>
  <c r="I18" i="1"/>
  <c r="I16" i="1"/>
  <c r="G27" i="1"/>
  <c r="J28" i="1"/>
  <c r="J26" i="1"/>
  <c r="G38" i="1"/>
  <c r="F38" i="1"/>
  <c r="J23" i="1"/>
  <c r="J24" i="1"/>
  <c r="J25" i="1"/>
  <c r="J27" i="1"/>
  <c r="E24" i="1"/>
  <c r="E26" i="1"/>
  <c r="G140" i="12" l="1"/>
  <c r="I52" i="1" s="1"/>
  <c r="M141" i="12"/>
  <c r="M140" i="12" s="1"/>
  <c r="G8" i="12"/>
  <c r="AD273" i="12"/>
  <c r="G39" i="1" s="1"/>
  <c r="G40" i="1" s="1"/>
  <c r="G25" i="1" s="1"/>
  <c r="G26" i="1" s="1"/>
  <c r="F40" i="1"/>
  <c r="G23" i="1" s="1"/>
  <c r="K205" i="12"/>
  <c r="Q93" i="12"/>
  <c r="Q8" i="12"/>
  <c r="O264" i="12"/>
  <c r="Q259" i="12"/>
  <c r="M249" i="12"/>
  <c r="M248" i="12" s="1"/>
  <c r="I205" i="12"/>
  <c r="U140" i="12"/>
  <c r="O93" i="12"/>
  <c r="O8" i="12"/>
  <c r="O259" i="12"/>
  <c r="K248" i="12"/>
  <c r="Q140" i="12"/>
  <c r="K93" i="12"/>
  <c r="G81" i="12"/>
  <c r="I50" i="1" s="1"/>
  <c r="K8" i="12"/>
  <c r="G270" i="12"/>
  <c r="I58" i="1" s="1"/>
  <c r="I19" i="1" s="1"/>
  <c r="I264" i="12"/>
  <c r="K259" i="12"/>
  <c r="I248" i="12"/>
  <c r="U174" i="12"/>
  <c r="O140" i="12"/>
  <c r="I93" i="12"/>
  <c r="U81" i="12"/>
  <c r="U38" i="12"/>
  <c r="I8" i="12"/>
  <c r="O248" i="12"/>
  <c r="I259" i="12"/>
  <c r="G205" i="12"/>
  <c r="I54" i="1" s="1"/>
  <c r="Q174" i="12"/>
  <c r="Q81" i="12"/>
  <c r="U72" i="12"/>
  <c r="Q38" i="12"/>
  <c r="U205" i="12"/>
  <c r="K140" i="12"/>
  <c r="O81" i="12"/>
  <c r="Q72" i="12"/>
  <c r="O38" i="12"/>
  <c r="U248" i="12"/>
  <c r="K174" i="12"/>
  <c r="I140" i="12"/>
  <c r="K81" i="12"/>
  <c r="O72" i="12"/>
  <c r="K38" i="12"/>
  <c r="U264" i="12"/>
  <c r="Q248" i="12"/>
  <c r="Q205" i="12"/>
  <c r="O205" i="12"/>
  <c r="I174" i="12"/>
  <c r="U93" i="12"/>
  <c r="I81" i="12"/>
  <c r="K72" i="12"/>
  <c r="I38" i="12"/>
  <c r="U8" i="12"/>
  <c r="G24" i="1"/>
  <c r="G174" i="12"/>
  <c r="I53" i="1" s="1"/>
  <c r="M175" i="12"/>
  <c r="M174" i="12" s="1"/>
  <c r="M81" i="12"/>
  <c r="M39" i="12"/>
  <c r="M38" i="12" s="1"/>
  <c r="G38" i="12"/>
  <c r="I48" i="1" s="1"/>
  <c r="M205" i="12"/>
  <c r="M72" i="12"/>
  <c r="M264" i="12"/>
  <c r="G264" i="12"/>
  <c r="I57" i="1" s="1"/>
  <c r="M260" i="12"/>
  <c r="M259" i="12" s="1"/>
  <c r="G259" i="12"/>
  <c r="I56" i="1" s="1"/>
  <c r="G93" i="12"/>
  <c r="I51" i="1" s="1"/>
  <c r="M94" i="12"/>
  <c r="M93" i="12" s="1"/>
  <c r="O174" i="12"/>
  <c r="G72" i="12"/>
  <c r="I49" i="1" s="1"/>
  <c r="M9" i="12"/>
  <c r="M8" i="12" s="1"/>
  <c r="G28" i="1" l="1"/>
  <c r="H39" i="1"/>
  <c r="G29" i="1"/>
  <c r="I47" i="1"/>
  <c r="G273" i="12"/>
  <c r="I39" i="1" l="1"/>
  <c r="I40" i="1" s="1"/>
  <c r="J39" i="1" s="1"/>
  <c r="J40" i="1" s="1"/>
  <c r="H40" i="1"/>
  <c r="I17" i="1"/>
  <c r="I21" i="1" s="1"/>
  <c r="I5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<sst xmlns="http://schemas.openxmlformats.org/spreadsheetml/2006/main" count="1095" uniqueCount="464">
  <si>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</si>
  <si>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</si>
  <si>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</si>
  <si>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</si>
  <si>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</si>
  <si>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</si>
  <si>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</si>
  <si>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</si>
  <si>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</si>
  <si>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</si>
  <si>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</si>
  <si>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</si>
  <si>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</si>
  <si>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</si>
  <si>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</si>
  <si>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</si>
  <si>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</si>
  <si>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</si>
  <si>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</si>
  <si>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</si>
  <si>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</si>
  <si>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</si>
  <si>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</si>
  <si>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</si>
  <si>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</si>
  <si>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</si>
  <si>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</si>
  <si>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</si>
  <si>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</si>
  <si>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</si>
  <si>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</si>
  <si>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</si>
  <si>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</si>
  <si>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</si>
  <si>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</si>
  <si>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</si>
  <si>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</si>
  <si>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</si>
  <si>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</si>
  <si>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</si>
  <si>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</si>
  <si>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</si>
  <si>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</si>
  <si>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Litomyšl</t>
  </si>
  <si>
    <t>Rozpočet:</t>
  </si>
  <si>
    <t>Misto</t>
  </si>
  <si>
    <t>Litomyšl nemocnice, výměna parního kotle, objekt J</t>
  </si>
  <si>
    <t>Havelka Eduard, Ing.</t>
  </si>
  <si>
    <t>Rozpočet</t>
  </si>
  <si>
    <t>Celkem za stavbu</t>
  </si>
  <si>
    <t>CZK</t>
  </si>
  <si>
    <t>Rekapitulace dílů</t>
  </si>
  <si>
    <t>Typ dílu</t>
  </si>
  <si>
    <t>991</t>
  </si>
  <si>
    <t>Hodinové zúčtovací sazby</t>
  </si>
  <si>
    <t>713</t>
  </si>
  <si>
    <t>Izolace tepelné</t>
  </si>
  <si>
    <t>722</t>
  </si>
  <si>
    <t>Vnitřní vodovod</t>
  </si>
  <si>
    <t>723</t>
  </si>
  <si>
    <t>Vnitřní plynovod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</si>
  <si>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</si>
  <si>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</si>
  <si>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</si>
  <si>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</si>
  <si>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</si>
  <si>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</si>
  <si>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</si>
  <si>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</si>
  <si>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767</t>
  </si>
  <si>
    <t>Konstrukce zámečnické</t>
  </si>
  <si>
    <t>783</t>
  </si>
  <si>
    <t>Nátěry</t>
  </si>
  <si>
    <t>799-003</t>
  </si>
  <si>
    <t>Elektro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</si>
  <si>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</si>
  <si>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</si>
  <si>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</si>
  <si>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</si>
  <si>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</si>
  <si>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</si>
  <si>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</si>
  <si>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</si>
  <si>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</si>
  <si>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</si>
  <si>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</si>
  <si>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</si>
  <si>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</si>
  <si>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</si>
  <si>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</si>
  <si>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</si>
  <si>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</si>
  <si>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</si>
  <si>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</si>
  <si>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</si>
  <si>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</si>
  <si>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</si>
  <si>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</si>
  <si>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</si>
  <si>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</si>
  <si>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</si>
  <si>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</si>
  <si>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</si>
  <si>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</si>
  <si>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901.T00</t>
  </si>
  <si>
    <t>HZS - provozní zkouška, komplexní zkouška</t>
  </si>
  <si>
    <t>hod</t>
  </si>
  <si>
    <t>POL1_0</t>
  </si>
  <si>
    <t>903.T00</t>
  </si>
  <si>
    <t>HZS - seřízení a uvedení do provozu</t>
  </si>
  <si>
    <t>904.T00</t>
  </si>
  <si>
    <t>HZS - doregulování systému</t>
  </si>
  <si>
    <t>905.T00</t>
  </si>
  <si>
    <t>HZS - zkoušky dle písm. b - revize</t>
  </si>
  <si>
    <t>906.T00</t>
  </si>
  <si>
    <t>HZS - nepředvídatelné práce</t>
  </si>
  <si>
    <t>907.T00</t>
  </si>
  <si>
    <t>HZS - tlakové zkoušky</t>
  </si>
  <si>
    <t>908.T00</t>
  </si>
  <si>
    <t>HZS - nezměřitelné práce</t>
  </si>
  <si>
    <t>soubor</t>
  </si>
  <si>
    <t>909.T00</t>
  </si>
  <si>
    <t>HZS - stavební výpomoci</t>
  </si>
  <si>
    <t xml:space="preserve">HZS - očištění+nátěr stávajících beton. základů, 1.NP-kotelna; 1PP </t>
  </si>
  <si>
    <t>HZS - obroušení stávajícího podkladu, brusným kotoučem od mastnot a nesoudrž. míst</t>
  </si>
  <si>
    <t>HZS - nanesení vrstvy silnovrstvého epoxid. nátěru, RAL - dle požadavku investora</t>
  </si>
  <si>
    <t>HZS - celoplošné přebroušení epoxid. nátěru</t>
  </si>
  <si>
    <t>nanesení  druhého silnovrstvého finálního epoxidového nátěru</t>
  </si>
  <si>
    <t>POP</t>
  </si>
  <si>
    <t>HZS - Provoz objednatele</t>
  </si>
  <si>
    <t>HZS - Zařízení staveniště</t>
  </si>
  <si>
    <t>HZS - Koordinační činnost</t>
  </si>
  <si>
    <t>HZS - Bezpečnostní a hygienická opatření staveništ</t>
  </si>
  <si>
    <t>HZS - Dokumentace skutečného provedení stavby, dle Vyhl. 499/2006 Sb., tištěná i digitální forma</t>
  </si>
  <si>
    <t>HZS - Úklid staveniště</t>
  </si>
  <si>
    <t>HZS - HZS, požární dohled po svařování</t>
  </si>
  <si>
    <t>HZS - Dodavatelská dokumentace, technologické postupy</t>
  </si>
  <si>
    <t>HZS - Zkoušky a jiné měření</t>
  </si>
  <si>
    <t>HZS - Příprava staveniště</t>
  </si>
  <si>
    <t>HZS - Plán BOZP na staveništi</t>
  </si>
  <si>
    <t>HZS - Lešení lehké. pracovní, pomocné, o výšce lešeňové podlahy přes 1,2 do 1,9 m</t>
  </si>
  <si>
    <t>HZS - Vyčištění budov a ostatních objektů, s nespalnou podlahou-zametení podlahy</t>
  </si>
  <si>
    <t>umytí dlažeb, nebo keramických podlah v přilehlých místnostech, chodbách a schodištích, umytí ob</t>
  </si>
  <si>
    <t>HZS - Zhorovení a zapravení stavebních prostupů</t>
  </si>
  <si>
    <t>HZS - Jádrové vrtání</t>
  </si>
  <si>
    <t>Odstranění izolace tepelné, včetně ekologické likvidace</t>
  </si>
  <si>
    <t>Montáž izolační pouzdra, izolační trubice</t>
  </si>
  <si>
    <t>m</t>
  </si>
  <si>
    <t>Montáž izolační desek / rohoží</t>
  </si>
  <si>
    <t>m2</t>
  </si>
  <si>
    <t>Pouzdro potrubní izolační ROCKWOOL 800  22/30 mm, kamenná vlna s polepem Al fólií vyztuženou skleněnou mřížkou</t>
  </si>
  <si>
    <t>POL3_0</t>
  </si>
  <si>
    <t>Pouzdro potrubní izolační ROCKWOOL 800  28/30 mm, kamenná vlna s polepem Al fólií vyztuženou skleněnou mřížkou</t>
  </si>
  <si>
    <t>Pouzdro potrubní izolační ROCKWOOL 800  35/30 mm, kamenná vlna s polepem Al fólií vyztuženou skleněnou mřížkou</t>
  </si>
  <si>
    <t>Pouzdro potrubní izolační ROCKWOOL 800  42/40 mm, kamenná vlna s polepem Al fólií vyztuženou skleněnou mřížkou</t>
  </si>
  <si>
    <t>Pouzdro potrubní izolační ROCKWOOL 800  48/40 mm, kamenná vlna s polepem Al fólií vyztuženou skleněnou mřížkou</t>
  </si>
  <si>
    <t>Pouzdro potrubní izolační ROCKWOOL 800  54/50 mm, kamenná vlna s polepem Al fólií vyztuženou skleněnou mřížkou</t>
  </si>
  <si>
    <t>Pouzdro potrubní izolační ROCKWOOL 800  60/50 mm, kamenná vlna s polepem Al fólií vyztuženou skleněnou mřížkou</t>
  </si>
  <si>
    <t>Pouzdro potrubní izolační ROCKWOOL 800  76/60 mm, kamenná vlna s polepem Al fólií vyztuženou skleněnou mřížkou</t>
  </si>
  <si>
    <t>Pouzdro potrubní izolační ROCKWOOL 800 108/100 mm, kamenná vlna s polepem Al fólií vyztuženou skleněnou mřížkou</t>
  </si>
  <si>
    <t>Pouzdro potrubní izolační ROCKWOOL 800 133/100 mm, kamenná vlna s polepem Al fólií vyztuženou skleněnou mřížkou</t>
  </si>
  <si>
    <t>Rohož lamelová LAROCK 40 ALS 30x1000x8000 mm, skružovatelná, s hliníkovou fólií</t>
  </si>
  <si>
    <t>Rohož lamelová LAROCK 40 ALS 40x1000x6000 mm, skružovatelná, s hliníkovou fólií</t>
  </si>
  <si>
    <t>Rohož lamelová LAROCK 40 ALS 50x1000x5000 mm, skružovatelná, s hliníkovou fólií</t>
  </si>
  <si>
    <t>Rohož lamelová LAROCK 40 ALS 60x1000x4000 mm , skružovatelná, s hliníkovou fólií</t>
  </si>
  <si>
    <t>Rohož lamelová LAROCK 40 ALS 100x1000x2500 mm , skružovatelná, s hliníkovou fólií</t>
  </si>
  <si>
    <t>Armaflex ACE; ACE-19x035; tl. 19 mm, kaučuková izolace</t>
  </si>
  <si>
    <t>Armacell Armaflex; AC páska;15mx50mmx3mm, izolační samolepící páska</t>
  </si>
  <si>
    <t>ks</t>
  </si>
  <si>
    <t>Armacell Armaflex, lepidlo Armaflex 520; 0,5l</t>
  </si>
  <si>
    <t>kus</t>
  </si>
  <si>
    <t>Čistič na lepidlo Armacell Cleaner 1l</t>
  </si>
  <si>
    <t>Temket a - UV DN15; termoizolační obal, snímatelný</t>
  </si>
  <si>
    <t>Temket a - UV DN20; termoizolační obal, snímatelný</t>
  </si>
  <si>
    <t>Temket a - UV DN25; termoizolační obal, snímatelný</t>
  </si>
  <si>
    <t>Temket a - UV DN40; termoizolační obal, snímatelný</t>
  </si>
  <si>
    <t>Temket a - UV DN50; termoizolační obal, snímatelný</t>
  </si>
  <si>
    <t>Temket a - ZV DN15; termoizolační obal, snímatelný</t>
  </si>
  <si>
    <t>Temket a - ZV DN25; termoizolační obal, snímatelný</t>
  </si>
  <si>
    <t>Temket a - F DN20; termoizolační obal, snímatelný</t>
  </si>
  <si>
    <t>Temket a - F DN25; termoizolační obal, snímatelný</t>
  </si>
  <si>
    <t>998713201R00</t>
  </si>
  <si>
    <t>Přesun hmot pro izolace tepelné, výšky do 6 m</t>
  </si>
  <si>
    <t>998713292R00</t>
  </si>
  <si>
    <t>Příplatek zvětšený přesun, izolace tepelné do 100 m</t>
  </si>
  <si>
    <t>Demontáž potrubí včetně ekologické likvidace</t>
  </si>
  <si>
    <t>722176112R00</t>
  </si>
  <si>
    <t>Montáž plastového vodovodního potrubí, polyfuzně svařovaného, D 20 mm</t>
  </si>
  <si>
    <t>722176114R00</t>
  </si>
  <si>
    <t>Montáž plastového vodovodního potrubí, polyfuzně svařovaného, D 32 mm</t>
  </si>
  <si>
    <t>PPR, STABI PLUS (S3,2) 20x2,8</t>
  </si>
  <si>
    <t>PPR, STABI PLUS (S3,2) 32x4,4</t>
  </si>
  <si>
    <t>722280106R00</t>
  </si>
  <si>
    <t>Tlaková zkouška vodovodního potrubí DN 32 mm</t>
  </si>
  <si>
    <t>998722201R00</t>
  </si>
  <si>
    <t>Přesun hmot pro vnitřní vodovod, výšky do 6 m</t>
  </si>
  <si>
    <t>998722292R00</t>
  </si>
  <si>
    <t>Příplatek zvětš. přesun, vnitřní vodovod do 100 m</t>
  </si>
  <si>
    <t>723120805R00</t>
  </si>
  <si>
    <t>Demontáž potrubí svařovaného závitového DN 25 - 50 mm</t>
  </si>
  <si>
    <t>723290821R00</t>
  </si>
  <si>
    <t>Přesun vybouraných hmot - plynovody, H do 6 m</t>
  </si>
  <si>
    <t>t</t>
  </si>
  <si>
    <t>723120205R00</t>
  </si>
  <si>
    <t>Potrubí ocelové závitové černé svařované DN 32 mm</t>
  </si>
  <si>
    <t>723150353R00</t>
  </si>
  <si>
    <t>Zhotovení redukce kováním přes 2 DN, DN 65/32 mm</t>
  </si>
  <si>
    <t>723190205R00</t>
  </si>
  <si>
    <t>Přípojka plynovodu, trubky závitové černé DN 32 mm</t>
  </si>
  <si>
    <t>723237216R00</t>
  </si>
  <si>
    <t>Kohout kulový, 2x vnitřní závit, GIACOMINI R950, DN 32 mm</t>
  </si>
  <si>
    <t>723239104R00</t>
  </si>
  <si>
    <t>Montáž plynovodních armatur, 2 závity, G 5/4"</t>
  </si>
  <si>
    <t>Tlaková zkouška</t>
  </si>
  <si>
    <t>Revize plynovodu</t>
  </si>
  <si>
    <t>998723201R00</t>
  </si>
  <si>
    <t>Přesun hmot pro vnitřní plynovod, výšky do 6 m</t>
  </si>
  <si>
    <t>998723292R00</t>
  </si>
  <si>
    <t>Příplatek za zvětšený přesun, vnitřní plynovod do 100 m</t>
  </si>
  <si>
    <t>73100-0001</t>
  </si>
  <si>
    <t>Demontáž kotle včetně příslušenství, včetně ekologické likvidace</t>
  </si>
  <si>
    <t>731341140R00</t>
  </si>
  <si>
    <t>Hadice napouštěcí pryžové D 20/28</t>
  </si>
  <si>
    <t>731001001</t>
  </si>
  <si>
    <t>Nízkotlaký parní kotel Viessmann Vitoplex 100 LS, 440 kg/h; 285 kW; CN Viessmann</t>
  </si>
  <si>
    <t>Viz CN č. 9720093253</t>
  </si>
  <si>
    <t>CN obsahuje:</t>
  </si>
  <si>
    <t>- NT parní  kotel Viessmann Vitoplex 100 LS; 0,5 bar; 440 kg/h; 285 kW</t>
  </si>
  <si>
    <t>- samostatná hořáková deska pro upevnění hořáku</t>
  </si>
  <si>
    <t>- tlumící pružné uložení kotle</t>
  </si>
  <si>
    <t>- uzavírací parní armatura s elektropohonem DN125; PN16; 230V</t>
  </si>
  <si>
    <t>- zpětný ventil DN40; PN40</t>
  </si>
  <si>
    <t>- uzavírací ventil DN20; PN16; kvs=7,2m3/h</t>
  </si>
  <si>
    <t>- uzavírací ventil DN40; PN16</t>
  </si>
  <si>
    <t>- uzavírací ventil DN40; PN16; kvs=28,5m3/h</t>
  </si>
  <si>
    <t>- uzavírací ventil G 1/2; materiál Ms; jm. přetlak 250</t>
  </si>
  <si>
    <t>- uzavírací ventil G 1/2; materiál 1.0460; jm. přetlak 250</t>
  </si>
  <si>
    <t>- pojistný ventil DN 65/100; PN 16; 1,0 bar; včetně přechodového dílu DN40-65; PN16</t>
  </si>
  <si>
    <t>- elektroda pro snímání hladiny; s vlastní kontrolou; délka 1000mm; G 3/4; PN40</t>
  </si>
  <si>
    <t>- hladinová elektroda; G 11/2 A</t>
  </si>
  <si>
    <t>- vodoznak 360 mm; včetně uzavíracích ventilů a vypouštěcím ventilem; DN20; PN40</t>
  </si>
  <si>
    <t>- omezovač tlaku; rozsah nastavení  0,1 - 1,1 bar; připojení G 1/2 A</t>
  </si>
  <si>
    <t>- snímač tlaku; měřicí rozsah  0,0 - 1,6 bar; výstupní signál 4-20; připojení G 1/2</t>
  </si>
  <si>
    <t>- odluhovací ventil, elektrický pohon; DN20; PN40; 230V</t>
  </si>
  <si>
    <t>- elektroda pro měření vodivosti; DN20; PN40</t>
  </si>
  <si>
    <t>- odkalovací programovatelný spínač pro řízení solenoidního ventilu</t>
  </si>
  <si>
    <t>- odkalovací ventil s membránovým pohonem na stlačný vzduch, vodu; DN40; PN40; kvs=16,5m3/h</t>
  </si>
  <si>
    <t xml:space="preserve">  příslušenství: 3/2-cestný magnetický ventil + sítko</t>
  </si>
  <si>
    <t>- manometr</t>
  </si>
  <si>
    <t>- protipříruba DN 20; PN 16</t>
  </si>
  <si>
    <t>- prodlužovací kus DN 20 / DN 20</t>
  </si>
  <si>
    <t>- příslušenství DN 20; PN16</t>
  </si>
  <si>
    <t>- čidlo tlaku 0-1; 6 bar G 1/2</t>
  </si>
  <si>
    <t>- příslušenství DN 100; PN 16; (slepá příruba)</t>
  </si>
  <si>
    <t>- příslušenství DN 100; PN 16 x G1</t>
  </si>
  <si>
    <t>- odvzdušňovač páry automatický</t>
  </si>
  <si>
    <t>- uzavírací ventil pro manostat s krytkou</t>
  </si>
  <si>
    <t>- plnicí a zkušební ventil R 1/2</t>
  </si>
  <si>
    <t>- rozvaděč pro Vitomax LS + TWA + KWAl</t>
  </si>
  <si>
    <t>- plynový hořák Rielo RS 25/E BLU TC FS1 1/220-230/50-60; přetlak plynu 20kPa; emise NOx do 100 mg/Nm3</t>
  </si>
  <si>
    <t>- kontrola před UDP</t>
  </si>
  <si>
    <t>- UDP Vitoplex 100-LS</t>
  </si>
  <si>
    <t>- UDP hořáku</t>
  </si>
  <si>
    <t>- sazba na 1 km technika Viessmann</t>
  </si>
  <si>
    <t>- sazba na 1 km technika Rielo</t>
  </si>
  <si>
    <t>731001002</t>
  </si>
  <si>
    <t>Montáž kotle včetně příslušenství</t>
  </si>
  <si>
    <t>998731201R00</t>
  </si>
  <si>
    <t>Přesun hmot pro kotelny, výšky do 6 m</t>
  </si>
  <si>
    <t>998731293R00</t>
  </si>
  <si>
    <t>Příplatek zvětšený přesun, kotelny do 500 m</t>
  </si>
  <si>
    <t>Demontáže strojní části</t>
  </si>
  <si>
    <t>Demontáže nevyužívaného a nepoužívaného zařízení,  stroj. části1.PP a 1.NP; dle požadavku investora</t>
  </si>
  <si>
    <t>Montáž vodoměru</t>
  </si>
  <si>
    <t>Vodoměr MN Qn 1,5; 1,5m3/h; výstup M-BUS</t>
  </si>
  <si>
    <t>Montáž čerpadel</t>
  </si>
  <si>
    <t>Grundfos CR1s-4; DN 25; oválná příruba</t>
  </si>
  <si>
    <t>Montáž nádrže</t>
  </si>
  <si>
    <t>Kondenzátní nádrž; objem 750l; včetně hrdel, a stavoznaku, DxŠxH: 1000x750x1000 mm</t>
  </si>
  <si>
    <t>včetně přírub, armatur, hrdel a stavoznaku</t>
  </si>
  <si>
    <t>materál nádrže 1.4301</t>
  </si>
  <si>
    <t>Montáž sestavy nádrže Viessmann</t>
  </si>
  <si>
    <t>Viessmann TWA-T LS 0,9; velikost 2: 0,9t/h, sestava napájecí nádrže a napájecích čerpadel</t>
  </si>
  <si>
    <t>objem napájecí nádrže 400l</t>
  </si>
  <si>
    <t>DxŠxH: 1657x900x1394 mm</t>
  </si>
  <si>
    <t>délka včetně čerpadlové sestavy 2868mm</t>
  </si>
  <si>
    <t>Montáž vychlazovací nádoby</t>
  </si>
  <si>
    <t>Vychlazovací nádoba; objem 750l, DxŠxH: 1000x750x1000 mm</t>
  </si>
  <si>
    <t>včetně hrdel, armatur a stavoznaku</t>
  </si>
  <si>
    <t>Montáž úpravny vody</t>
  </si>
  <si>
    <t>Úpravna vody</t>
  </si>
  <si>
    <t>- automatický změkčovací filtr duplexní; objem zm. vody cca při tvrdosti 1 mmol/l; 2x 8,5 m3/h; kapacita v m3x°dH: 2x 60    orientační průtok 2,5 m3/h; spotřeba vody na 1 regeneraci cca 220 l; 220V; 50 Hz; 5W</t>
  </si>
  <si>
    <t>- potrubní oddělovač DN25</t>
  </si>
  <si>
    <t>- ochranný předfiltr 1"</t>
  </si>
  <si>
    <t>- montážní blok</t>
  </si>
  <si>
    <t>- připojovací hadice G 1"</t>
  </si>
  <si>
    <t>- sůl regenerační tabletovaná, pytel 25 kg</t>
  </si>
  <si>
    <t>- davkovací čerpadlo ihibitoru fosforečnanu včetně inhibitoru</t>
  </si>
  <si>
    <t>- dávkovací čerpadlo inhibitoru siřičitanu včetně inhibitoru</t>
  </si>
  <si>
    <t>Montáž chladiče vzorků voda a páry, včetně uzavíracích armatur</t>
  </si>
  <si>
    <t>Chladiče vzorků voda a páry, včetně uzavíracích armatur</t>
  </si>
  <si>
    <t>998732201R00</t>
  </si>
  <si>
    <t>Přesun hmot pro strojovny, výšky do 6 m</t>
  </si>
  <si>
    <t>998732293R00</t>
  </si>
  <si>
    <t>Příplatek zvětšený přesun, strojovny do 500 m</t>
  </si>
  <si>
    <t>73300 0001</t>
  </si>
  <si>
    <t>Demontáže potrubí včetně ekologické likvidace</t>
  </si>
  <si>
    <t>733121210R00</t>
  </si>
  <si>
    <t>Potrubí hladké bezešvé v kotelnách D 22 x 2,6 mm</t>
  </si>
  <si>
    <t>733121214R00</t>
  </si>
  <si>
    <t>Potrubí hladké bezešvé v kotelnách D 31,8 x 2,6 mm</t>
  </si>
  <si>
    <t>733121215R00</t>
  </si>
  <si>
    <t>Potrubí hladké bezešvé v kotelnách D 38 x 2,6 mm</t>
  </si>
  <si>
    <t>733121216R00</t>
  </si>
  <si>
    <t>Potrubí hladké bezešvé v kotelnách D 44,5 x 2,6 mm</t>
  </si>
  <si>
    <t>733121218R00</t>
  </si>
  <si>
    <t>Potrubí hladké bezešvé v kotelnách D 57 x 2,9 mm</t>
  </si>
  <si>
    <t>733121222R00</t>
  </si>
  <si>
    <t>Potrubí hladké bezešvé v kotelnách D 76 x 3,2 mm</t>
  </si>
  <si>
    <t>733121228R00</t>
  </si>
  <si>
    <t>Potrubí hladké bezešvé v kotelnách D 108 x 4,0 mm</t>
  </si>
  <si>
    <t>733121232R00</t>
  </si>
  <si>
    <t>Potrubí hladké bezešvé v kotelnách D 133 x 4,5 mm</t>
  </si>
  <si>
    <t>733124115R00</t>
  </si>
  <si>
    <t>Zhotov.přechodu z trub.hladkých kováním 40/25</t>
  </si>
  <si>
    <t>733124117R00</t>
  </si>
  <si>
    <t>Zhotov.přechodu z trub.hladkých kováním 50/32</t>
  </si>
  <si>
    <t>733124119R00</t>
  </si>
  <si>
    <t>Zhotov.přechodu z trub.hladkých kováním 65/40</t>
  </si>
  <si>
    <t>733124124R00</t>
  </si>
  <si>
    <t>Zhotov.přechodu z trub.hladkých kováním 100/65</t>
  </si>
  <si>
    <t>733124127R00</t>
  </si>
  <si>
    <t>Zhotov.přechodu z trub.hladkých kováním 125/65</t>
  </si>
  <si>
    <t>733190217R00</t>
  </si>
  <si>
    <t>Tlaková zkouška ocelového hladkého potrubí D 51</t>
  </si>
  <si>
    <t>733190219R00</t>
  </si>
  <si>
    <t>Tlaková zkouška ocelového hladkého potrubí D 60,3</t>
  </si>
  <si>
    <t>733190225R00</t>
  </si>
  <si>
    <t>Tlaková zkouška ocelového hladkého potrubí D 89</t>
  </si>
  <si>
    <t>733190232R00</t>
  </si>
  <si>
    <t>Tlaková zkouška ocelového hladkého potrubí D 133</t>
  </si>
  <si>
    <t>Trubka nerez., podélně svařovaná 21,3x2,0 mm, mat. 1.4301</t>
  </si>
  <si>
    <t>Trubka nerez., podélně svařovaná 26,9x2,0 mm, mat. 1.4301</t>
  </si>
  <si>
    <t>Trubka nerez., podélně svařovaná 33,7x2,0 mm, mat. 1.4301</t>
  </si>
  <si>
    <t>Trubka nerez., podélně svařovaná 42,4x2,0 mm, mat. 1.4301</t>
  </si>
  <si>
    <t>Trubka nerez., podélně svařovaná 48,3x2,0 mm, mat. 1.4301</t>
  </si>
  <si>
    <t>Trubka nerez., podélně svařovaná 60,3x2,0 mm, mat. 1.4301</t>
  </si>
  <si>
    <t>Trubka nerez., podélně svařovaná 76,1x2,0 mm, mat. 1.4301</t>
  </si>
  <si>
    <t>Tvarovky (kolena 1,5D, oblouky, redukce, T-kusy), mat. 1.4301</t>
  </si>
  <si>
    <t>Tlakové zkoušky potrubí v provedení nerez</t>
  </si>
  <si>
    <t>Montáž potrubí v provedení nerez</t>
  </si>
  <si>
    <t>998733201R00</t>
  </si>
  <si>
    <t>Přesun hmot pro rozvody potrubí, výšky do 6 m</t>
  </si>
  <si>
    <t>998733293R00</t>
  </si>
  <si>
    <t>Příplatek zvětš. přesun, rozvody potrubí do 500 m</t>
  </si>
  <si>
    <t>734109213R00</t>
  </si>
  <si>
    <t>Montáž přírub. armatur, 2 příruby, PN 1,6, DN 40</t>
  </si>
  <si>
    <t>734109215R00</t>
  </si>
  <si>
    <t>Montáž přírub. armatur, 2 příruby, PN 1,6, DN 65</t>
  </si>
  <si>
    <t>734109313R00</t>
  </si>
  <si>
    <t>Montáž přírub.armatur se 2 přírub.PN 2,5-4,0,DN 40</t>
  </si>
  <si>
    <t>734109218R00</t>
  </si>
  <si>
    <t>Montáž přírub. armatur, 2 příruby, PN 1,6, DN 125</t>
  </si>
  <si>
    <t>73411-1411aR00</t>
  </si>
  <si>
    <t>Ventily uzavírací V 30-111-616, DN 20</t>
  </si>
  <si>
    <t>734111413R00</t>
  </si>
  <si>
    <t>Ventily uzavírací V 30-111-616, DN 40</t>
  </si>
  <si>
    <t>734111414R00</t>
  </si>
  <si>
    <t>Ventily uzavírací V 30-111-616, DN 50</t>
  </si>
  <si>
    <t>Montáž přírub. armatur, 2 příruby, PN 1,6, DN 20, D+M; mat. 1.4301</t>
  </si>
  <si>
    <t>Montáž přírub. armatur, 2 příruby, PN 1,6, DN 40, D+M; mat. 1.4301</t>
  </si>
  <si>
    <t>Montáž přírub. armatur, 2 příruby, PN 1,6, DN 50, D+M; mat. 1.4301</t>
  </si>
  <si>
    <t>Přírubové spoje PN 1,6/I MPa, DN 20, D+M; mat. 1.4301</t>
  </si>
  <si>
    <t>Přírubové spoje PN 1,6/I MPa, DN 40, D+M; mat. 1.4301</t>
  </si>
  <si>
    <t>Přírubové spoje PN 1,6/I MPa, DN 50, D+M; mat. 1.4301</t>
  </si>
  <si>
    <t>Ventil zpětný mezipřírubový C09 402 040, DN20; PN16</t>
  </si>
  <si>
    <t>Ventil zpětný mezipřírubový C09 402 040, DN40; PN16</t>
  </si>
  <si>
    <t>Ventil zpětný mezipřírubový C09 402 040, DN50; PN16</t>
  </si>
  <si>
    <t>734209113R00</t>
  </si>
  <si>
    <t>Montáž armatur závitových,se 2závity, G 1/2</t>
  </si>
  <si>
    <t>734209114R00</t>
  </si>
  <si>
    <t>Montáž armatur závitových,se 2závity, G 3/4</t>
  </si>
  <si>
    <t>734209115R00</t>
  </si>
  <si>
    <t>Montáž armatur závitových,se 2závity, G 1</t>
  </si>
  <si>
    <t>734209118R00</t>
  </si>
  <si>
    <t>Montáž armatur závitových,se 2závity, G 2</t>
  </si>
  <si>
    <t>73426-1211.T00</t>
  </si>
  <si>
    <t>Fitinky, vsuvky, šroubení</t>
  </si>
  <si>
    <t>734391114R00</t>
  </si>
  <si>
    <t>Kondenzační smyčky ČSN 13 7531.1- zahnuté</t>
  </si>
  <si>
    <t>734411143R00</t>
  </si>
  <si>
    <t>Teploměr dvoukovový DTR,pevný stonek 160 mm</t>
  </si>
  <si>
    <t>734421150R00</t>
  </si>
  <si>
    <t>Tlakoměr deformační 0-10 MPa č. 53312, D 100</t>
  </si>
  <si>
    <t>734494121R00</t>
  </si>
  <si>
    <t>Návarky M 20x1,5  délka do 220 mm</t>
  </si>
  <si>
    <t>734494213R00</t>
  </si>
  <si>
    <t>Návarky s trubkovým závitem G 1/2</t>
  </si>
  <si>
    <t>Kulový kohout uzavírací, závitový; DN15; Ballomax</t>
  </si>
  <si>
    <t>Kulový kohout uzavírací, závitový; DN20; Ballomax</t>
  </si>
  <si>
    <t>Kulový kohout uzavírací, závitový; DN25; Ballomax</t>
  </si>
  <si>
    <t>724</t>
  </si>
  <si>
    <t>Filtr závitový; DN 20 (1/2"); PN16; -20 - +200 °C</t>
  </si>
  <si>
    <t>Filtr závitový; DN 25 (1"); PN16; -20 - +200 °C</t>
  </si>
  <si>
    <t>Zpětný ventil závitový ZV2; DN15; PN40, nerez</t>
  </si>
  <si>
    <t>551000001-003</t>
  </si>
  <si>
    <t>Kulový kohout uzavírací, závitový; DN 15 (1/2"), Giacomoni, R950</t>
  </si>
  <si>
    <t>551000001-005</t>
  </si>
  <si>
    <t>Kulový kohout uzavírací, závitový; DN 25 (1"), Giacomoni, R950</t>
  </si>
  <si>
    <t>551000001-008</t>
  </si>
  <si>
    <t>Kulový kohout uzavírací, závitový; DN 50 (2"), Giacomoni, R950</t>
  </si>
  <si>
    <t>551000002-001</t>
  </si>
  <si>
    <t>Filtr závitový; DN 15 (1/2"), Giacomoni, R74M; s magnetem</t>
  </si>
  <si>
    <t>551000002-003</t>
  </si>
  <si>
    <t>Filtr závitový; DN 25 (1"), Giacomoni, R74M; s magnetem</t>
  </si>
  <si>
    <t>551000003-003</t>
  </si>
  <si>
    <t>Zpětná klapka celomosaz.; závitová; DN 25 (1"), Giacomoni, R60</t>
  </si>
  <si>
    <t>Ventil Sigma Compact; závit. DN 20; kvs=4,0m3/h, rozsah 86 - 1550l/h</t>
  </si>
  <si>
    <t>Odvaděč kondenzátu D01 187 601; DN 15, NT pára</t>
  </si>
  <si>
    <t>998734201R00</t>
  </si>
  <si>
    <t>Přesun hmot pro armatury, výšky do 6 m</t>
  </si>
  <si>
    <t>998734293R00</t>
  </si>
  <si>
    <t>Příplatek zvětšený přesun, armatury do 500 m</t>
  </si>
  <si>
    <t>767995101R00</t>
  </si>
  <si>
    <t>Výroba a montáž kov. atypických konstr. do 5 kg</t>
  </si>
  <si>
    <t>kg</t>
  </si>
  <si>
    <t>767995102R00</t>
  </si>
  <si>
    <t>Výroba a montáž kov. atypických konstr. do 10 kg</t>
  </si>
  <si>
    <t>132301410000R</t>
  </si>
  <si>
    <t>Úhelník rovnoramenný L jakost S235  40x40x4 mm, 11375</t>
  </si>
  <si>
    <t>13335412R</t>
  </si>
  <si>
    <t>Úhelník nerovnoramenný L jakost S235 100x65x8 mm, 11375</t>
  </si>
  <si>
    <t>13384325R</t>
  </si>
  <si>
    <t>Tyč průřezu U 100, střední, jakost oceli S235, 11375</t>
  </si>
  <si>
    <t>767001001</t>
  </si>
  <si>
    <t>Montáž komínu a kouřovodu</t>
  </si>
  <si>
    <t>767001011</t>
  </si>
  <si>
    <t>Kouřovod D=300mm; l=17m; včetně tlumiče hluku</t>
  </si>
  <si>
    <t>767001014</t>
  </si>
  <si>
    <t>Třísložkový komín D=300mm; h=17m</t>
  </si>
  <si>
    <t>998767201R00</t>
  </si>
  <si>
    <t>Přesun hmot pro zámečnické konstr., výšky do 6 m</t>
  </si>
  <si>
    <t>998767292R00</t>
  </si>
  <si>
    <t>Příplatek zvětš. přesun, zámeč. konstr. do 100 m</t>
  </si>
  <si>
    <t>783225100R00</t>
  </si>
  <si>
    <t>Nátěr syntetický kovových konstrukcí 2x + 1x email</t>
  </si>
  <si>
    <t>783424140R00</t>
  </si>
  <si>
    <t>Nátěr syntetický potrubí do DN 50 mm  Z + 2x</t>
  </si>
  <si>
    <t>783425150R00</t>
  </si>
  <si>
    <t>Nátěr syntetický potrubí do DN 100 mm  Z + 2x</t>
  </si>
  <si>
    <t>783426160R00</t>
  </si>
  <si>
    <t>Nátěr syntetický potrubí do DN 150 mm  Z + 2x</t>
  </si>
  <si>
    <t>Demontáž zařízení elektro, včetně ekologické likvidace</t>
  </si>
  <si>
    <t>Kabel CYKY 5Cx4 (CYKY-J 5x4)</t>
  </si>
  <si>
    <t>Jistič FAO4 20A/3/C; Schrack BM617320</t>
  </si>
  <si>
    <t>Vodiče mezi svorkovnicí a jističem CY4A, černý</t>
  </si>
  <si>
    <t>Místní ochranné pospojení (vodič CYA 6)</t>
  </si>
  <si>
    <t>003-111010R</t>
  </si>
  <si>
    <t>Mimostaveništní doprava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</si>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</sst>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7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26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4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3" t="s">
        <v>42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 x14ac:dyDescent="0.2">
      <c r="A2" s="4"/>
      <c r="B2" s="79" t="s">
        <v>40</v>
      </c>
      <c r="C2" s="80"/>
      <c r="D2" s="196" t="s">
        <v>46</v>
      </c>
      <c r="E2" s="197"/>
      <c r="F2" s="197"/>
      <c r="G2" s="197"/>
      <c r="H2" s="197"/>
      <c r="I2" s="197"/>
      <c r="J2" s="198"/>
      <c r="O2" s="2"/>
    </row>
    <row r="3" spans="1:15" ht="23.25" customHeight="1" x14ac:dyDescent="0.2">
      <c r="A3" s="4"/>
      <c r="B3" s="81" t="s">
        <v>45</v>
      </c>
      <c r="C3" s="82"/>
      <c r="D3" s="218" t="s">
        <v>43</v>
      </c>
      <c r="E3" s="219"/>
      <c r="F3" s="219"/>
      <c r="G3" s="219"/>
      <c r="H3" s="219"/>
      <c r="I3" s="219"/>
      <c r="J3" s="220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4" t="s">
        <v>47</v>
      </c>
      <c r="E11" s="214"/>
      <c r="F11" s="214"/>
      <c r="G11" s="214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33"/>
      <c r="E12" s="233"/>
      <c r="F12" s="233"/>
      <c r="G12" s="233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34"/>
      <c r="E13" s="234"/>
      <c r="F13" s="234"/>
      <c r="G13" s="234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02"/>
      <c r="F15" s="202"/>
      <c r="G15" s="231"/>
      <c r="H15" s="231"/>
      <c r="I15" s="231" t="s">
        <v>28</v>
      </c>
      <c r="J15" s="232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199"/>
      <c r="F16" s="200"/>
      <c r="G16" s="199"/>
      <c r="H16" s="200"/>
      <c r="I16" s="199">
        <f>SUMIF(F47:F58,A16,I47:I58)+SUMIF(F47:F58,"PSU",I47:I58)</f>
        <v>0</v>
      </c>
      <c r="J16" s="201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199"/>
      <c r="F17" s="200"/>
      <c r="G17" s="199"/>
      <c r="H17" s="200"/>
      <c r="I17" s="199">
        <f>SUMIF(F47:F58,A17,I47:I58)</f>
        <v>0</v>
      </c>
      <c r="J17" s="201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199"/>
      <c r="F18" s="200"/>
      <c r="G18" s="199"/>
      <c r="H18" s="200"/>
      <c r="I18" s="199">
        <f>SUMIF(F47:F58,A18,I47:I58)</f>
        <v>0</v>
      </c>
      <c r="J18" s="201"/>
    </row>
    <row r="19" spans="1:10" ht="23.25" customHeight="1" x14ac:dyDescent="0.2">
      <c r="A19" s="139" t="s">
        <v>75</v>
      </c>
      <c r="B19" s="140" t="s">
        <v>26</v>
      </c>
      <c r="C19" s="56"/>
      <c r="D19" s="57"/>
      <c r="E19" s="199"/>
      <c r="F19" s="200"/>
      <c r="G19" s="199"/>
      <c r="H19" s="200"/>
      <c r="I19" s="199">
        <f>SUMIF(F47:F58,A19,I47:I58)</f>
        <v>0</v>
      </c>
      <c r="J19" s="201"/>
    </row>
    <row r="20" spans="1:10" ht="23.25" customHeight="1" x14ac:dyDescent="0.2">
      <c r="A20" s="139" t="s">
        <v>76</v>
      </c>
      <c r="B20" s="140" t="s">
        <v>27</v>
      </c>
      <c r="C20" s="56"/>
      <c r="D20" s="57"/>
      <c r="E20" s="199"/>
      <c r="F20" s="200"/>
      <c r="G20" s="199"/>
      <c r="H20" s="200"/>
      <c r="I20" s="199">
        <f>SUMIF(F47:F58,A20,I47:I58)</f>
        <v>0</v>
      </c>
      <c r="J20" s="201"/>
    </row>
    <row r="21" spans="1:10" ht="23.25" customHeight="1" x14ac:dyDescent="0.2">
      <c r="A21" s="4"/>
      <c r="B21" s="72" t="s">
        <v>28</v>
      </c>
      <c r="C21" s="73"/>
      <c r="D21" s="74"/>
      <c r="E21" s="212"/>
      <c r="F21" s="213"/>
      <c r="G21" s="212"/>
      <c r="H21" s="213"/>
      <c r="I21" s="212">
        <f>SUM(I16:J20)</f>
        <v>0</v>
      </c>
      <c r="J21" s="217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10">
        <f>ZakladDPHSniVypocet</f>
        <v>0</v>
      </c>
      <c r="H23" s="211"/>
      <c r="I23" s="211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15">
        <f>ZakladDPHSni*SazbaDPH1/100</f>
        <v>0</v>
      </c>
      <c r="H24" s="216"/>
      <c r="I24" s="21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0">
        <f>ZakladDPHZaklVypocet</f>
        <v>0</v>
      </c>
      <c r="H25" s="211"/>
      <c r="I25" s="211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6">
        <f>ZakladDPHZakl*SazbaDPH2/100</f>
        <v>0</v>
      </c>
      <c r="H26" s="207"/>
      <c r="I26" s="207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08">
        <f>0</f>
        <v>0</v>
      </c>
      <c r="H27" s="208"/>
      <c r="I27" s="208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30">
        <f>ZakladDPHSniVypocet+ZakladDPHZaklVypocet</f>
        <v>0</v>
      </c>
      <c r="H28" s="230"/>
      <c r="I28" s="230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09">
        <f>ZakladDPHSni+DPHSni+ZakladDPHZakl+DPHZakl+Zaokrouhleni</f>
        <v>0</v>
      </c>
      <c r="H29" s="209"/>
      <c r="I29" s="209"/>
      <c r="J29" s="117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195"/>
      <c r="E34" s="195"/>
      <c r="F34" s="30"/>
      <c r="G34" s="195"/>
      <c r="H34" s="195"/>
      <c r="I34" s="195"/>
      <c r="J34" s="36"/>
    </row>
    <row r="35" spans="1:10" ht="12.75" customHeight="1" x14ac:dyDescent="0.2">
      <c r="A35" s="4"/>
      <c r="B35" s="4"/>
      <c r="C35" s="5"/>
      <c r="D35" s="235" t="s">
        <v>2</v>
      </c>
      <c r="E35" s="235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48</v>
      </c>
      <c r="C39" s="221" t="s">
        <v>46</v>
      </c>
      <c r="D39" s="222"/>
      <c r="E39" s="222"/>
      <c r="F39" s="106">
        <f>'Rozpočet Pol'!AC273</f>
        <v>0</v>
      </c>
      <c r="G39" s="107">
        <f>'Rozpočet Pol'!AD273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23" t="s">
        <v>49</v>
      </c>
      <c r="C40" s="224"/>
      <c r="D40" s="224"/>
      <c r="E40" s="225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51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52</v>
      </c>
      <c r="G46" s="127"/>
      <c r="H46" s="127"/>
      <c r="I46" s="226" t="s">
        <v>28</v>
      </c>
      <c r="J46" s="226"/>
    </row>
    <row r="47" spans="1:10" ht="25.5" customHeight="1" x14ac:dyDescent="0.2">
      <c r="A47" s="120"/>
      <c r="B47" s="128" t="s">
        <v>53</v>
      </c>
      <c r="C47" s="228" t="s">
        <v>54</v>
      </c>
      <c r="D47" s="229"/>
      <c r="E47" s="229"/>
      <c r="F47" s="130" t="s">
        <v>24</v>
      </c>
      <c r="G47" s="131"/>
      <c r="H47" s="131"/>
      <c r="I47" s="227">
        <f>'Rozpočet Pol'!G8</f>
        <v>0</v>
      </c>
      <c r="J47" s="227"/>
    </row>
    <row r="48" spans="1:10" ht="25.5" customHeight="1" x14ac:dyDescent="0.2">
      <c r="A48" s="120"/>
      <c r="B48" s="122" t="s">
        <v>55</v>
      </c>
      <c r="C48" s="237" t="s">
        <v>56</v>
      </c>
      <c r="D48" s="238"/>
      <c r="E48" s="238"/>
      <c r="F48" s="132" t="s">
        <v>24</v>
      </c>
      <c r="G48" s="133"/>
      <c r="H48" s="133"/>
      <c r="I48" s="236">
        <f>'Rozpočet Pol'!G38</f>
        <v>0</v>
      </c>
      <c r="J48" s="236"/>
    </row>
    <row r="49" spans="1:10" ht="25.5" customHeight="1" x14ac:dyDescent="0.2">
      <c r="A49" s="120"/>
      <c r="B49" s="122" t="s">
        <v>57</v>
      </c>
      <c r="C49" s="237" t="s">
        <v>58</v>
      </c>
      <c r="D49" s="238"/>
      <c r="E49" s="238"/>
      <c r="F49" s="132" t="s">
        <v>24</v>
      </c>
      <c r="G49" s="133"/>
      <c r="H49" s="133"/>
      <c r="I49" s="236">
        <f>'Rozpočet Pol'!G72</f>
        <v>0</v>
      </c>
      <c r="J49" s="236"/>
    </row>
    <row r="50" spans="1:10" ht="25.5" customHeight="1" x14ac:dyDescent="0.2">
      <c r="A50" s="120"/>
      <c r="B50" s="122" t="s">
        <v>59</v>
      </c>
      <c r="C50" s="237" t="s">
        <v>60</v>
      </c>
      <c r="D50" s="238"/>
      <c r="E50" s="238"/>
      <c r="F50" s="132" t="s">
        <v>24</v>
      </c>
      <c r="G50" s="133"/>
      <c r="H50" s="133"/>
      <c r="I50" s="236">
        <f>'Rozpočet Pol'!G81</f>
        <v>0</v>
      </c>
      <c r="J50" s="236"/>
    </row>
    <row r="51" spans="1:10" ht="25.5" customHeight="1" x14ac:dyDescent="0.2">
      <c r="A51" s="120"/>
      <c r="B51" s="122" t="s">
        <v>61</v>
      </c>
      <c r="C51" s="237" t="s">
        <v>62</v>
      </c>
      <c r="D51" s="238"/>
      <c r="E51" s="238"/>
      <c r="F51" s="132" t="s">
        <v>24</v>
      </c>
      <c r="G51" s="133"/>
      <c r="H51" s="133"/>
      <c r="I51" s="236">
        <f>'Rozpočet Pol'!G93</f>
        <v>0</v>
      </c>
      <c r="J51" s="236"/>
    </row>
    <row r="52" spans="1:10" ht="25.5" customHeight="1" x14ac:dyDescent="0.2">
      <c r="A52" s="120"/>
      <c r="B52" s="122" t="s">
        <v>63</v>
      </c>
      <c r="C52" s="237" t="s">
        <v>64</v>
      </c>
      <c r="D52" s="238"/>
      <c r="E52" s="238"/>
      <c r="F52" s="132" t="s">
        <v>24</v>
      </c>
      <c r="G52" s="133"/>
      <c r="H52" s="133"/>
      <c r="I52" s="236">
        <f>'Rozpočet Pol'!G140</f>
        <v>0</v>
      </c>
      <c r="J52" s="236"/>
    </row>
    <row r="53" spans="1:10" ht="25.5" customHeight="1" x14ac:dyDescent="0.2">
      <c r="A53" s="120"/>
      <c r="B53" s="122" t="s">
        <v>65</v>
      </c>
      <c r="C53" s="237" t="s">
        <v>66</v>
      </c>
      <c r="D53" s="238"/>
      <c r="E53" s="238"/>
      <c r="F53" s="132" t="s">
        <v>24</v>
      </c>
      <c r="G53" s="133"/>
      <c r="H53" s="133"/>
      <c r="I53" s="236">
        <f>'Rozpočet Pol'!G174</f>
        <v>0</v>
      </c>
      <c r="J53" s="236"/>
    </row>
    <row r="54" spans="1:10" ht="25.5" customHeight="1" x14ac:dyDescent="0.2">
      <c r="A54" s="120"/>
      <c r="B54" s="122" t="s">
        <v>67</v>
      </c>
      <c r="C54" s="237" t="s">
        <v>68</v>
      </c>
      <c r="D54" s="238"/>
      <c r="E54" s="238"/>
      <c r="F54" s="132" t="s">
        <v>24</v>
      </c>
      <c r="G54" s="133"/>
      <c r="H54" s="133"/>
      <c r="I54" s="236">
        <f>'Rozpočet Pol'!G205</f>
        <v>0</v>
      </c>
      <c r="J54" s="236"/>
    </row>
    <row r="55" spans="1:10" ht="25.5" customHeight="1" x14ac:dyDescent="0.2">
      <c r="A55" s="120"/>
      <c r="B55" s="122" t="s">
        <v>69</v>
      </c>
      <c r="C55" s="237" t="s">
        <v>70</v>
      </c>
      <c r="D55" s="238"/>
      <c r="E55" s="238"/>
      <c r="F55" s="132" t="s">
        <v>24</v>
      </c>
      <c r="G55" s="133"/>
      <c r="H55" s="133"/>
      <c r="I55" s="236">
        <f>'Rozpočet Pol'!G248</f>
        <v>0</v>
      </c>
      <c r="J55" s="236"/>
    </row>
    <row r="56" spans="1:10" ht="25.5" customHeight="1" x14ac:dyDescent="0.2">
      <c r="A56" s="120"/>
      <c r="B56" s="122" t="s">
        <v>71</v>
      </c>
      <c r="C56" s="237" t="s">
        <v>72</v>
      </c>
      <c r="D56" s="238"/>
      <c r="E56" s="238"/>
      <c r="F56" s="132" t="s">
        <v>24</v>
      </c>
      <c r="G56" s="133"/>
      <c r="H56" s="133"/>
      <c r="I56" s="236">
        <f>'Rozpočet Pol'!G259</f>
        <v>0</v>
      </c>
      <c r="J56" s="236"/>
    </row>
    <row r="57" spans="1:10" ht="25.5" customHeight="1" x14ac:dyDescent="0.2">
      <c r="A57" s="120"/>
      <c r="B57" s="122" t="s">
        <v>73</v>
      </c>
      <c r="C57" s="237" t="s">
        <v>74</v>
      </c>
      <c r="D57" s="238"/>
      <c r="E57" s="238"/>
      <c r="F57" s="132" t="s">
        <v>24</v>
      </c>
      <c r="G57" s="133"/>
      <c r="H57" s="133"/>
      <c r="I57" s="236">
        <f>'Rozpočet Pol'!G264</f>
        <v>0</v>
      </c>
      <c r="J57" s="236"/>
    </row>
    <row r="58" spans="1:10" ht="25.5" customHeight="1" x14ac:dyDescent="0.2">
      <c r="A58" s="120"/>
      <c r="B58" s="129" t="s">
        <v>75</v>
      </c>
      <c r="C58" s="240" t="s">
        <v>26</v>
      </c>
      <c r="D58" s="241"/>
      <c r="E58" s="241"/>
      <c r="F58" s="134" t="s">
        <v>75</v>
      </c>
      <c r="G58" s="135"/>
      <c r="H58" s="135"/>
      <c r="I58" s="239">
        <f>'Rozpočet Pol'!G270</f>
        <v>0</v>
      </c>
      <c r="J58" s="239"/>
    </row>
    <row r="59" spans="1:10" ht="25.5" customHeight="1" x14ac:dyDescent="0.2">
      <c r="A59" s="121"/>
      <c r="B59" s="125" t="s">
        <v>1</v>
      </c>
      <c r="C59" s="125"/>
      <c r="D59" s="126"/>
      <c r="E59" s="126"/>
      <c r="F59" s="136"/>
      <c r="G59" s="137"/>
      <c r="H59" s="137"/>
      <c r="I59" s="242">
        <f>SUM(I47:I58)</f>
        <v>0</v>
      </c>
      <c r="J59" s="242"/>
    </row>
    <row r="60" spans="1:10" x14ac:dyDescent="0.2">
      <c r="F60" s="138"/>
      <c r="G60" s="94"/>
      <c r="H60" s="138"/>
      <c r="I60" s="94"/>
      <c r="J60" s="94"/>
    </row>
    <row r="61" spans="1:10" x14ac:dyDescent="0.2">
      <c r="F61" s="138"/>
      <c r="G61" s="94"/>
      <c r="H61" s="138"/>
      <c r="I61" s="94"/>
      <c r="J61" s="94"/>
    </row>
    <row r="62" spans="1:10" x14ac:dyDescent="0.2">
      <c r="F62" s="138"/>
      <c r="G62" s="94"/>
      <c r="H62" s="138"/>
      <c r="I62" s="94"/>
      <c r="J62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I57:J57"/>
    <mergeCell ref="C57:E57"/>
    <mergeCell ref="I58:J58"/>
    <mergeCell ref="C58:E58"/>
    <mergeCell ref="I59:J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3" t="s">
        <v>6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77" t="s">
        <v>41</v>
      </c>
      <c r="B2" s="76"/>
      <c r="C2" s="245"/>
      <c r="D2" s="245"/>
      <c r="E2" s="245"/>
      <c r="F2" s="245"/>
      <c r="G2" s="246"/>
    </row>
    <row r="3" spans="1:7" ht="24.95" hidden="1" customHeight="1" x14ac:dyDescent="0.2">
      <c r="A3" s="77" t="s">
        <v>7</v>
      </c>
      <c r="B3" s="76"/>
      <c r="C3" s="245"/>
      <c r="D3" s="245"/>
      <c r="E3" s="245"/>
      <c r="F3" s="245"/>
      <c r="G3" s="246"/>
    </row>
    <row r="4" spans="1:7" ht="24.95" hidden="1" customHeight="1" x14ac:dyDescent="0.2">
      <c r="A4" s="77" t="s">
        <v>8</v>
      </c>
      <c r="B4" s="76"/>
      <c r="C4" s="245"/>
      <c r="D4" s="245"/>
      <c r="E4" s="245"/>
      <c r="F4" s="245"/>
      <c r="G4" s="24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83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2" t="s">
        <v>6</v>
      </c>
      <c r="B1" s="252"/>
      <c r="C1" s="252"/>
      <c r="D1" s="252"/>
      <c r="E1" s="252"/>
      <c r="F1" s="252"/>
      <c r="G1" s="252"/>
      <c r="AE1" t="s">
        <v>78</v>
      </c>
    </row>
    <row r="2" spans="1:60" ht="24.95" customHeight="1" x14ac:dyDescent="0.2">
      <c r="A2" s="143" t="s">
        <v>77</v>
      </c>
      <c r="B2" s="141"/>
      <c r="C2" s="253" t="s">
        <v>46</v>
      </c>
      <c r="D2" s="254"/>
      <c r="E2" s="254"/>
      <c r="F2" s="254"/>
      <c r="G2" s="255"/>
      <c r="AE2" t="s">
        <v>79</v>
      </c>
    </row>
    <row r="3" spans="1:60" ht="24.95" customHeight="1" x14ac:dyDescent="0.2">
      <c r="A3" s="144" t="s">
        <v>7</v>
      </c>
      <c r="B3" s="142"/>
      <c r="C3" s="256" t="s">
        <v>43</v>
      </c>
      <c r="D3" s="257"/>
      <c r="E3" s="257"/>
      <c r="F3" s="257"/>
      <c r="G3" s="258"/>
      <c r="AE3" t="s">
        <v>80</v>
      </c>
    </row>
    <row r="4" spans="1:60" ht="24.95" hidden="1" customHeight="1" x14ac:dyDescent="0.2">
      <c r="A4" s="144" t="s">
        <v>8</v>
      </c>
      <c r="B4" s="142"/>
      <c r="C4" s="256"/>
      <c r="D4" s="257"/>
      <c r="E4" s="257"/>
      <c r="F4" s="257"/>
      <c r="G4" s="258"/>
      <c r="AE4" t="s">
        <v>81</v>
      </c>
    </row>
    <row r="5" spans="1:60" hidden="1" x14ac:dyDescent="0.2">
      <c r="A5" s="145" t="s">
        <v>82</v>
      </c>
      <c r="B5" s="146"/>
      <c r="C5" s="147"/>
      <c r="D5" s="148"/>
      <c r="E5" s="148"/>
      <c r="F5" s="148"/>
      <c r="G5" s="149"/>
      <c r="AE5" t="s">
        <v>83</v>
      </c>
    </row>
    <row r="7" spans="1:60" ht="38.25" x14ac:dyDescent="0.2">
      <c r="A7" s="155" t="s">
        <v>84</v>
      </c>
      <c r="B7" s="156" t="s">
        <v>85</v>
      </c>
      <c r="C7" s="156" t="s">
        <v>86</v>
      </c>
      <c r="D7" s="155" t="s">
        <v>87</v>
      </c>
      <c r="E7" s="155" t="s">
        <v>88</v>
      </c>
      <c r="F7" s="150" t="s">
        <v>89</v>
      </c>
      <c r="G7" s="170" t="s">
        <v>28</v>
      </c>
      <c r="H7" s="171" t="s">
        <v>29</v>
      </c>
      <c r="I7" s="171" t="s">
        <v>90</v>
      </c>
      <c r="J7" s="171" t="s">
        <v>30</v>
      </c>
      <c r="K7" s="171" t="s">
        <v>91</v>
      </c>
      <c r="L7" s="171" t="s">
        <v>92</v>
      </c>
      <c r="M7" s="171" t="s">
        <v>93</v>
      </c>
      <c r="N7" s="171" t="s">
        <v>94</v>
      </c>
      <c r="O7" s="171" t="s">
        <v>95</v>
      </c>
      <c r="P7" s="171" t="s">
        <v>96</v>
      </c>
      <c r="Q7" s="171" t="s">
        <v>97</v>
      </c>
      <c r="R7" s="171" t="s">
        <v>98</v>
      </c>
      <c r="S7" s="171" t="s">
        <v>99</v>
      </c>
      <c r="T7" s="171" t="s">
        <v>100</v>
      </c>
      <c r="U7" s="158" t="s">
        <v>101</v>
      </c>
    </row>
    <row r="8" spans="1:60" x14ac:dyDescent="0.2">
      <c r="A8" s="172" t="s">
        <v>102</v>
      </c>
      <c r="B8" s="173" t="s">
        <v>53</v>
      </c>
      <c r="C8" s="174" t="s">
        <v>54</v>
      </c>
      <c r="D8" s="157"/>
      <c r="E8" s="175"/>
      <c r="F8" s="176"/>
      <c r="G8" s="176">
        <f>SUMIF(AE9:AE37,"&lt;&gt;NOR",G9:G37)</f>
        <v>0</v>
      </c>
      <c r="H8" s="176"/>
      <c r="I8" s="176">
        <f>SUM(I9:I37)</f>
        <v>0</v>
      </c>
      <c r="J8" s="176"/>
      <c r="K8" s="176">
        <f>SUM(K9:K37)</f>
        <v>0</v>
      </c>
      <c r="L8" s="176"/>
      <c r="M8" s="176">
        <f>SUM(M9:M37)</f>
        <v>0</v>
      </c>
      <c r="N8" s="157"/>
      <c r="O8" s="157">
        <f>SUM(O9:O37)</f>
        <v>0</v>
      </c>
      <c r="P8" s="157"/>
      <c r="Q8" s="157">
        <f>SUM(Q9:Q37)</f>
        <v>0</v>
      </c>
      <c r="R8" s="157"/>
      <c r="S8" s="157"/>
      <c r="T8" s="172"/>
      <c r="U8" s="157">
        <f>SUM(U9:U37)</f>
        <v>0</v>
      </c>
      <c r="AE8" t="s">
        <v>103</v>
      </c>
    </row>
    <row r="9" spans="1:60" outlineLevel="1" x14ac:dyDescent="0.2">
      <c r="A9" s="152">
        <v>1</v>
      </c>
      <c r="B9" s="159" t="s">
        <v>104</v>
      </c>
      <c r="C9" s="188" t="s">
        <v>105</v>
      </c>
      <c r="D9" s="161" t="s">
        <v>106</v>
      </c>
      <c r="E9" s="165">
        <v>72</v>
      </c>
      <c r="F9" s="167">
        <f t="shared" ref="F9:F20" si="0">H9+J9</f>
        <v>0</v>
      </c>
      <c r="G9" s="168">
        <f t="shared" ref="G9:G20" si="1">ROUND(E9*F9,2)</f>
        <v>0</v>
      </c>
      <c r="H9" s="168"/>
      <c r="I9" s="168">
        <f t="shared" ref="I9:I20" si="2">ROUND(E9*H9,2)</f>
        <v>0</v>
      </c>
      <c r="J9" s="168"/>
      <c r="K9" s="168">
        <f t="shared" ref="K9:K20" si="3">ROUND(E9*J9,2)</f>
        <v>0</v>
      </c>
      <c r="L9" s="168">
        <v>21</v>
      </c>
      <c r="M9" s="168">
        <f t="shared" ref="M9:M20" si="4">G9*(1+L9/100)</f>
        <v>0</v>
      </c>
      <c r="N9" s="161">
        <v>0</v>
      </c>
      <c r="O9" s="161">
        <f t="shared" ref="O9:O20" si="5">ROUND(E9*N9,5)</f>
        <v>0</v>
      </c>
      <c r="P9" s="161">
        <v>0</v>
      </c>
      <c r="Q9" s="161">
        <f t="shared" ref="Q9:Q20" si="6">ROUND(E9*P9,5)</f>
        <v>0</v>
      </c>
      <c r="R9" s="161"/>
      <c r="S9" s="161"/>
      <c r="T9" s="162">
        <v>0</v>
      </c>
      <c r="U9" s="161">
        <f t="shared" ref="U9:U20" si="7">ROUND(E9*T9,2)</f>
        <v>0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107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>
        <v>2</v>
      </c>
      <c r="B10" s="159" t="s">
        <v>108</v>
      </c>
      <c r="C10" s="188" t="s">
        <v>109</v>
      </c>
      <c r="D10" s="161" t="s">
        <v>106</v>
      </c>
      <c r="E10" s="165">
        <v>60</v>
      </c>
      <c r="F10" s="167">
        <f t="shared" si="0"/>
        <v>0</v>
      </c>
      <c r="G10" s="168">
        <f t="shared" si="1"/>
        <v>0</v>
      </c>
      <c r="H10" s="168"/>
      <c r="I10" s="168">
        <f t="shared" si="2"/>
        <v>0</v>
      </c>
      <c r="J10" s="168"/>
      <c r="K10" s="168">
        <f t="shared" si="3"/>
        <v>0</v>
      </c>
      <c r="L10" s="168">
        <v>21</v>
      </c>
      <c r="M10" s="168">
        <f t="shared" si="4"/>
        <v>0</v>
      </c>
      <c r="N10" s="161">
        <v>0</v>
      </c>
      <c r="O10" s="161">
        <f t="shared" si="5"/>
        <v>0</v>
      </c>
      <c r="P10" s="161">
        <v>0</v>
      </c>
      <c r="Q10" s="161">
        <f t="shared" si="6"/>
        <v>0</v>
      </c>
      <c r="R10" s="161"/>
      <c r="S10" s="161"/>
      <c r="T10" s="162">
        <v>0</v>
      </c>
      <c r="U10" s="161">
        <f t="shared" si="7"/>
        <v>0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107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>
        <v>3</v>
      </c>
      <c r="B11" s="159" t="s">
        <v>110</v>
      </c>
      <c r="C11" s="188" t="s">
        <v>111</v>
      </c>
      <c r="D11" s="161" t="s">
        <v>106</v>
      </c>
      <c r="E11" s="165">
        <v>20</v>
      </c>
      <c r="F11" s="167">
        <f t="shared" si="0"/>
        <v>0</v>
      </c>
      <c r="G11" s="168">
        <f t="shared" si="1"/>
        <v>0</v>
      </c>
      <c r="H11" s="168"/>
      <c r="I11" s="168">
        <f t="shared" si="2"/>
        <v>0</v>
      </c>
      <c r="J11" s="168"/>
      <c r="K11" s="168">
        <f t="shared" si="3"/>
        <v>0</v>
      </c>
      <c r="L11" s="168">
        <v>21</v>
      </c>
      <c r="M11" s="168">
        <f t="shared" si="4"/>
        <v>0</v>
      </c>
      <c r="N11" s="161">
        <v>0</v>
      </c>
      <c r="O11" s="161">
        <f t="shared" si="5"/>
        <v>0</v>
      </c>
      <c r="P11" s="161">
        <v>0</v>
      </c>
      <c r="Q11" s="161">
        <f t="shared" si="6"/>
        <v>0</v>
      </c>
      <c r="R11" s="161"/>
      <c r="S11" s="161"/>
      <c r="T11" s="162">
        <v>0</v>
      </c>
      <c r="U11" s="161">
        <f t="shared" si="7"/>
        <v>0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107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2">
        <v>4</v>
      </c>
      <c r="B12" s="159" t="s">
        <v>112</v>
      </c>
      <c r="C12" s="188" t="s">
        <v>113</v>
      </c>
      <c r="D12" s="161" t="s">
        <v>106</v>
      </c>
      <c r="E12" s="165">
        <v>40</v>
      </c>
      <c r="F12" s="167">
        <f t="shared" si="0"/>
        <v>0</v>
      </c>
      <c r="G12" s="168">
        <f t="shared" si="1"/>
        <v>0</v>
      </c>
      <c r="H12" s="168"/>
      <c r="I12" s="168">
        <f t="shared" si="2"/>
        <v>0</v>
      </c>
      <c r="J12" s="168"/>
      <c r="K12" s="168">
        <f t="shared" si="3"/>
        <v>0</v>
      </c>
      <c r="L12" s="168">
        <v>21</v>
      </c>
      <c r="M12" s="168">
        <f t="shared" si="4"/>
        <v>0</v>
      </c>
      <c r="N12" s="161">
        <v>0</v>
      </c>
      <c r="O12" s="161">
        <f t="shared" si="5"/>
        <v>0</v>
      </c>
      <c r="P12" s="161">
        <v>0</v>
      </c>
      <c r="Q12" s="161">
        <f t="shared" si="6"/>
        <v>0</v>
      </c>
      <c r="R12" s="161"/>
      <c r="S12" s="161"/>
      <c r="T12" s="162">
        <v>0</v>
      </c>
      <c r="U12" s="161">
        <f t="shared" si="7"/>
        <v>0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107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2">
        <v>5</v>
      </c>
      <c r="B13" s="159" t="s">
        <v>114</v>
      </c>
      <c r="C13" s="188" t="s">
        <v>115</v>
      </c>
      <c r="D13" s="161" t="s">
        <v>106</v>
      </c>
      <c r="E13" s="165">
        <v>20</v>
      </c>
      <c r="F13" s="167">
        <f t="shared" si="0"/>
        <v>0</v>
      </c>
      <c r="G13" s="168">
        <f t="shared" si="1"/>
        <v>0</v>
      </c>
      <c r="H13" s="168"/>
      <c r="I13" s="168">
        <f t="shared" si="2"/>
        <v>0</v>
      </c>
      <c r="J13" s="168"/>
      <c r="K13" s="168">
        <f t="shared" si="3"/>
        <v>0</v>
      </c>
      <c r="L13" s="168">
        <v>21</v>
      </c>
      <c r="M13" s="168">
        <f t="shared" si="4"/>
        <v>0</v>
      </c>
      <c r="N13" s="161">
        <v>0</v>
      </c>
      <c r="O13" s="161">
        <f t="shared" si="5"/>
        <v>0</v>
      </c>
      <c r="P13" s="161">
        <v>0</v>
      </c>
      <c r="Q13" s="161">
        <f t="shared" si="6"/>
        <v>0</v>
      </c>
      <c r="R13" s="161"/>
      <c r="S13" s="161"/>
      <c r="T13" s="162">
        <v>0</v>
      </c>
      <c r="U13" s="161">
        <f t="shared" si="7"/>
        <v>0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107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>
        <v>6</v>
      </c>
      <c r="B14" s="159" t="s">
        <v>116</v>
      </c>
      <c r="C14" s="188" t="s">
        <v>117</v>
      </c>
      <c r="D14" s="161" t="s">
        <v>106</v>
      </c>
      <c r="E14" s="165">
        <v>40</v>
      </c>
      <c r="F14" s="167">
        <f t="shared" si="0"/>
        <v>0</v>
      </c>
      <c r="G14" s="168">
        <f t="shared" si="1"/>
        <v>0</v>
      </c>
      <c r="H14" s="168"/>
      <c r="I14" s="168">
        <f t="shared" si="2"/>
        <v>0</v>
      </c>
      <c r="J14" s="168"/>
      <c r="K14" s="168">
        <f t="shared" si="3"/>
        <v>0</v>
      </c>
      <c r="L14" s="168">
        <v>21</v>
      </c>
      <c r="M14" s="168">
        <f t="shared" si="4"/>
        <v>0</v>
      </c>
      <c r="N14" s="161">
        <v>0</v>
      </c>
      <c r="O14" s="161">
        <f t="shared" si="5"/>
        <v>0</v>
      </c>
      <c r="P14" s="161">
        <v>0</v>
      </c>
      <c r="Q14" s="161">
        <f t="shared" si="6"/>
        <v>0</v>
      </c>
      <c r="R14" s="161"/>
      <c r="S14" s="161"/>
      <c r="T14" s="162">
        <v>0</v>
      </c>
      <c r="U14" s="161">
        <f t="shared" si="7"/>
        <v>0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107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7</v>
      </c>
      <c r="B15" s="159" t="s">
        <v>118</v>
      </c>
      <c r="C15" s="188" t="s">
        <v>119</v>
      </c>
      <c r="D15" s="161" t="s">
        <v>120</v>
      </c>
      <c r="E15" s="165">
        <v>1</v>
      </c>
      <c r="F15" s="167">
        <f t="shared" si="0"/>
        <v>0</v>
      </c>
      <c r="G15" s="168">
        <f t="shared" si="1"/>
        <v>0</v>
      </c>
      <c r="H15" s="168"/>
      <c r="I15" s="168">
        <f t="shared" si="2"/>
        <v>0</v>
      </c>
      <c r="J15" s="168"/>
      <c r="K15" s="168">
        <f t="shared" si="3"/>
        <v>0</v>
      </c>
      <c r="L15" s="168">
        <v>21</v>
      </c>
      <c r="M15" s="168">
        <f t="shared" si="4"/>
        <v>0</v>
      </c>
      <c r="N15" s="161">
        <v>0</v>
      </c>
      <c r="O15" s="161">
        <f t="shared" si="5"/>
        <v>0</v>
      </c>
      <c r="P15" s="161">
        <v>0</v>
      </c>
      <c r="Q15" s="161">
        <f t="shared" si="6"/>
        <v>0</v>
      </c>
      <c r="R15" s="161"/>
      <c r="S15" s="161"/>
      <c r="T15" s="162">
        <v>0</v>
      </c>
      <c r="U15" s="161">
        <f t="shared" si="7"/>
        <v>0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107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>
        <v>8</v>
      </c>
      <c r="B16" s="159" t="s">
        <v>121</v>
      </c>
      <c r="C16" s="188" t="s">
        <v>122</v>
      </c>
      <c r="D16" s="161" t="s">
        <v>120</v>
      </c>
      <c r="E16" s="165">
        <v>1</v>
      </c>
      <c r="F16" s="167">
        <f t="shared" si="0"/>
        <v>0</v>
      </c>
      <c r="G16" s="168">
        <f t="shared" si="1"/>
        <v>0</v>
      </c>
      <c r="H16" s="168"/>
      <c r="I16" s="168">
        <f t="shared" si="2"/>
        <v>0</v>
      </c>
      <c r="J16" s="168"/>
      <c r="K16" s="168">
        <f t="shared" si="3"/>
        <v>0</v>
      </c>
      <c r="L16" s="168">
        <v>21</v>
      </c>
      <c r="M16" s="168">
        <f t="shared" si="4"/>
        <v>0</v>
      </c>
      <c r="N16" s="161">
        <v>0</v>
      </c>
      <c r="O16" s="161">
        <f t="shared" si="5"/>
        <v>0</v>
      </c>
      <c r="P16" s="161">
        <v>0</v>
      </c>
      <c r="Q16" s="161">
        <f t="shared" si="6"/>
        <v>0</v>
      </c>
      <c r="R16" s="161"/>
      <c r="S16" s="161"/>
      <c r="T16" s="162">
        <v>0</v>
      </c>
      <c r="U16" s="161">
        <f t="shared" si="7"/>
        <v>0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107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52">
        <v>9</v>
      </c>
      <c r="B17" s="159" t="s">
        <v>53</v>
      </c>
      <c r="C17" s="188" t="s">
        <v>123</v>
      </c>
      <c r="D17" s="161" t="s">
        <v>120</v>
      </c>
      <c r="E17" s="165">
        <v>1</v>
      </c>
      <c r="F17" s="167">
        <f t="shared" si="0"/>
        <v>0</v>
      </c>
      <c r="G17" s="168">
        <f t="shared" si="1"/>
        <v>0</v>
      </c>
      <c r="H17" s="168"/>
      <c r="I17" s="168">
        <f t="shared" si="2"/>
        <v>0</v>
      </c>
      <c r="J17" s="168"/>
      <c r="K17" s="168">
        <f t="shared" si="3"/>
        <v>0</v>
      </c>
      <c r="L17" s="168">
        <v>21</v>
      </c>
      <c r="M17" s="168">
        <f t="shared" si="4"/>
        <v>0</v>
      </c>
      <c r="N17" s="161">
        <v>0</v>
      </c>
      <c r="O17" s="161">
        <f t="shared" si="5"/>
        <v>0</v>
      </c>
      <c r="P17" s="161">
        <v>0</v>
      </c>
      <c r="Q17" s="161">
        <f t="shared" si="6"/>
        <v>0</v>
      </c>
      <c r="R17" s="161"/>
      <c r="S17" s="161"/>
      <c r="T17" s="162">
        <v>0</v>
      </c>
      <c r="U17" s="161">
        <f t="shared" si="7"/>
        <v>0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107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2">
        <v>10</v>
      </c>
      <c r="B18" s="159" t="s">
        <v>53</v>
      </c>
      <c r="C18" s="188" t="s">
        <v>124</v>
      </c>
      <c r="D18" s="161" t="s">
        <v>120</v>
      </c>
      <c r="E18" s="165">
        <v>1</v>
      </c>
      <c r="F18" s="167">
        <f t="shared" si="0"/>
        <v>0</v>
      </c>
      <c r="G18" s="168">
        <f t="shared" si="1"/>
        <v>0</v>
      </c>
      <c r="H18" s="168"/>
      <c r="I18" s="168">
        <f t="shared" si="2"/>
        <v>0</v>
      </c>
      <c r="J18" s="168"/>
      <c r="K18" s="168">
        <f t="shared" si="3"/>
        <v>0</v>
      </c>
      <c r="L18" s="168">
        <v>21</v>
      </c>
      <c r="M18" s="168">
        <f t="shared" si="4"/>
        <v>0</v>
      </c>
      <c r="N18" s="161">
        <v>0</v>
      </c>
      <c r="O18" s="161">
        <f t="shared" si="5"/>
        <v>0</v>
      </c>
      <c r="P18" s="161">
        <v>0</v>
      </c>
      <c r="Q18" s="161">
        <f t="shared" si="6"/>
        <v>0</v>
      </c>
      <c r="R18" s="161"/>
      <c r="S18" s="161"/>
      <c r="T18" s="162">
        <v>0</v>
      </c>
      <c r="U18" s="161">
        <f t="shared" si="7"/>
        <v>0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107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2">
        <v>11</v>
      </c>
      <c r="B19" s="159" t="s">
        <v>121</v>
      </c>
      <c r="C19" s="188" t="s">
        <v>125</v>
      </c>
      <c r="D19" s="161" t="s">
        <v>120</v>
      </c>
      <c r="E19" s="165">
        <v>1</v>
      </c>
      <c r="F19" s="167">
        <f t="shared" si="0"/>
        <v>0</v>
      </c>
      <c r="G19" s="168">
        <f t="shared" si="1"/>
        <v>0</v>
      </c>
      <c r="H19" s="168"/>
      <c r="I19" s="168">
        <f t="shared" si="2"/>
        <v>0</v>
      </c>
      <c r="J19" s="168"/>
      <c r="K19" s="168">
        <f t="shared" si="3"/>
        <v>0</v>
      </c>
      <c r="L19" s="168">
        <v>21</v>
      </c>
      <c r="M19" s="168">
        <f t="shared" si="4"/>
        <v>0</v>
      </c>
      <c r="N19" s="161">
        <v>0</v>
      </c>
      <c r="O19" s="161">
        <f t="shared" si="5"/>
        <v>0</v>
      </c>
      <c r="P19" s="161">
        <v>0</v>
      </c>
      <c r="Q19" s="161">
        <f t="shared" si="6"/>
        <v>0</v>
      </c>
      <c r="R19" s="161"/>
      <c r="S19" s="161"/>
      <c r="T19" s="162">
        <v>0</v>
      </c>
      <c r="U19" s="161">
        <f t="shared" si="7"/>
        <v>0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107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>
        <v>12</v>
      </c>
      <c r="B20" s="159" t="s">
        <v>121</v>
      </c>
      <c r="C20" s="188" t="s">
        <v>126</v>
      </c>
      <c r="D20" s="161" t="s">
        <v>120</v>
      </c>
      <c r="E20" s="165">
        <v>1</v>
      </c>
      <c r="F20" s="167">
        <f t="shared" si="0"/>
        <v>0</v>
      </c>
      <c r="G20" s="168">
        <f t="shared" si="1"/>
        <v>0</v>
      </c>
      <c r="H20" s="168"/>
      <c r="I20" s="168">
        <f t="shared" si="2"/>
        <v>0</v>
      </c>
      <c r="J20" s="168"/>
      <c r="K20" s="168">
        <f t="shared" si="3"/>
        <v>0</v>
      </c>
      <c r="L20" s="168">
        <v>21</v>
      </c>
      <c r="M20" s="168">
        <f t="shared" si="4"/>
        <v>0</v>
      </c>
      <c r="N20" s="161">
        <v>0</v>
      </c>
      <c r="O20" s="161">
        <f t="shared" si="5"/>
        <v>0</v>
      </c>
      <c r="P20" s="161">
        <v>0</v>
      </c>
      <c r="Q20" s="161">
        <f t="shared" si="6"/>
        <v>0</v>
      </c>
      <c r="R20" s="161"/>
      <c r="S20" s="161"/>
      <c r="T20" s="162">
        <v>0</v>
      </c>
      <c r="U20" s="161">
        <f t="shared" si="7"/>
        <v>0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107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/>
      <c r="B21" s="159"/>
      <c r="C21" s="247" t="s">
        <v>127</v>
      </c>
      <c r="D21" s="248"/>
      <c r="E21" s="249"/>
      <c r="F21" s="250"/>
      <c r="G21" s="251"/>
      <c r="H21" s="168"/>
      <c r="I21" s="168"/>
      <c r="J21" s="168"/>
      <c r="K21" s="168"/>
      <c r="L21" s="168"/>
      <c r="M21" s="168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128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4" t="str">
        <f>C21</f>
        <v>nanesení  druhého silnovrstvého finálního epoxidového nátěru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>
        <v>13</v>
      </c>
      <c r="B22" s="159" t="s">
        <v>121</v>
      </c>
      <c r="C22" s="188" t="s">
        <v>129</v>
      </c>
      <c r="D22" s="161" t="s">
        <v>120</v>
      </c>
      <c r="E22" s="165">
        <v>1</v>
      </c>
      <c r="F22" s="167">
        <f t="shared" ref="F22:F34" si="8">H22+J22</f>
        <v>0</v>
      </c>
      <c r="G22" s="168">
        <f t="shared" ref="G22:G34" si="9">ROUND(E22*F22,2)</f>
        <v>0</v>
      </c>
      <c r="H22" s="168"/>
      <c r="I22" s="168">
        <f t="shared" ref="I22:I34" si="10">ROUND(E22*H22,2)</f>
        <v>0</v>
      </c>
      <c r="J22" s="168"/>
      <c r="K22" s="168">
        <f t="shared" ref="K22:K34" si="11">ROUND(E22*J22,2)</f>
        <v>0</v>
      </c>
      <c r="L22" s="168">
        <v>21</v>
      </c>
      <c r="M22" s="168">
        <f t="shared" ref="M22:M34" si="12">G22*(1+L22/100)</f>
        <v>0</v>
      </c>
      <c r="N22" s="161">
        <v>0</v>
      </c>
      <c r="O22" s="161">
        <f t="shared" ref="O22:O34" si="13">ROUND(E22*N22,5)</f>
        <v>0</v>
      </c>
      <c r="P22" s="161">
        <v>0</v>
      </c>
      <c r="Q22" s="161">
        <f t="shared" ref="Q22:Q34" si="14">ROUND(E22*P22,5)</f>
        <v>0</v>
      </c>
      <c r="R22" s="161"/>
      <c r="S22" s="161"/>
      <c r="T22" s="162">
        <v>0</v>
      </c>
      <c r="U22" s="161">
        <f t="shared" ref="U22:U34" si="15">ROUND(E22*T22,2)</f>
        <v>0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107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2">
        <v>14</v>
      </c>
      <c r="B23" s="159" t="s">
        <v>121</v>
      </c>
      <c r="C23" s="188" t="s">
        <v>130</v>
      </c>
      <c r="D23" s="161" t="s">
        <v>120</v>
      </c>
      <c r="E23" s="165">
        <v>1</v>
      </c>
      <c r="F23" s="167">
        <f t="shared" si="8"/>
        <v>0</v>
      </c>
      <c r="G23" s="168">
        <f t="shared" si="9"/>
        <v>0</v>
      </c>
      <c r="H23" s="168"/>
      <c r="I23" s="168">
        <f t="shared" si="10"/>
        <v>0</v>
      </c>
      <c r="J23" s="168"/>
      <c r="K23" s="168">
        <f t="shared" si="11"/>
        <v>0</v>
      </c>
      <c r="L23" s="168">
        <v>21</v>
      </c>
      <c r="M23" s="168">
        <f t="shared" si="12"/>
        <v>0</v>
      </c>
      <c r="N23" s="161">
        <v>0</v>
      </c>
      <c r="O23" s="161">
        <f t="shared" si="13"/>
        <v>0</v>
      </c>
      <c r="P23" s="161">
        <v>0</v>
      </c>
      <c r="Q23" s="161">
        <f t="shared" si="14"/>
        <v>0</v>
      </c>
      <c r="R23" s="161"/>
      <c r="S23" s="161"/>
      <c r="T23" s="162">
        <v>0</v>
      </c>
      <c r="U23" s="161">
        <f t="shared" si="15"/>
        <v>0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107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2">
        <v>15</v>
      </c>
      <c r="B24" s="159" t="s">
        <v>121</v>
      </c>
      <c r="C24" s="188" t="s">
        <v>131</v>
      </c>
      <c r="D24" s="161" t="s">
        <v>120</v>
      </c>
      <c r="E24" s="165">
        <v>1</v>
      </c>
      <c r="F24" s="167">
        <f t="shared" si="8"/>
        <v>0</v>
      </c>
      <c r="G24" s="168">
        <f t="shared" si="9"/>
        <v>0</v>
      </c>
      <c r="H24" s="168"/>
      <c r="I24" s="168">
        <f t="shared" si="10"/>
        <v>0</v>
      </c>
      <c r="J24" s="168"/>
      <c r="K24" s="168">
        <f t="shared" si="11"/>
        <v>0</v>
      </c>
      <c r="L24" s="168">
        <v>21</v>
      </c>
      <c r="M24" s="168">
        <f t="shared" si="12"/>
        <v>0</v>
      </c>
      <c r="N24" s="161">
        <v>0</v>
      </c>
      <c r="O24" s="161">
        <f t="shared" si="13"/>
        <v>0</v>
      </c>
      <c r="P24" s="161">
        <v>0</v>
      </c>
      <c r="Q24" s="161">
        <f t="shared" si="14"/>
        <v>0</v>
      </c>
      <c r="R24" s="161"/>
      <c r="S24" s="161"/>
      <c r="T24" s="162">
        <v>0</v>
      </c>
      <c r="U24" s="161">
        <f t="shared" si="15"/>
        <v>0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107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>
        <v>16</v>
      </c>
      <c r="B25" s="159" t="s">
        <v>121</v>
      </c>
      <c r="C25" s="188" t="s">
        <v>132</v>
      </c>
      <c r="D25" s="161" t="s">
        <v>120</v>
      </c>
      <c r="E25" s="165">
        <v>1</v>
      </c>
      <c r="F25" s="167">
        <f t="shared" si="8"/>
        <v>0</v>
      </c>
      <c r="G25" s="168">
        <f t="shared" si="9"/>
        <v>0</v>
      </c>
      <c r="H25" s="168"/>
      <c r="I25" s="168">
        <f t="shared" si="10"/>
        <v>0</v>
      </c>
      <c r="J25" s="168"/>
      <c r="K25" s="168">
        <f t="shared" si="11"/>
        <v>0</v>
      </c>
      <c r="L25" s="168">
        <v>21</v>
      </c>
      <c r="M25" s="168">
        <f t="shared" si="12"/>
        <v>0</v>
      </c>
      <c r="N25" s="161">
        <v>0</v>
      </c>
      <c r="O25" s="161">
        <f t="shared" si="13"/>
        <v>0</v>
      </c>
      <c r="P25" s="161">
        <v>0</v>
      </c>
      <c r="Q25" s="161">
        <f t="shared" si="14"/>
        <v>0</v>
      </c>
      <c r="R25" s="161"/>
      <c r="S25" s="161"/>
      <c r="T25" s="162">
        <v>0</v>
      </c>
      <c r="U25" s="161">
        <f t="shared" si="15"/>
        <v>0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107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52">
        <v>17</v>
      </c>
      <c r="B26" s="159" t="s">
        <v>121</v>
      </c>
      <c r="C26" s="188" t="s">
        <v>133</v>
      </c>
      <c r="D26" s="161" t="s">
        <v>120</v>
      </c>
      <c r="E26" s="165">
        <v>1</v>
      </c>
      <c r="F26" s="167">
        <f t="shared" si="8"/>
        <v>0</v>
      </c>
      <c r="G26" s="168">
        <f t="shared" si="9"/>
        <v>0</v>
      </c>
      <c r="H26" s="168"/>
      <c r="I26" s="168">
        <f t="shared" si="10"/>
        <v>0</v>
      </c>
      <c r="J26" s="168"/>
      <c r="K26" s="168">
        <f t="shared" si="11"/>
        <v>0</v>
      </c>
      <c r="L26" s="168">
        <v>21</v>
      </c>
      <c r="M26" s="168">
        <f t="shared" si="12"/>
        <v>0</v>
      </c>
      <c r="N26" s="161">
        <v>0</v>
      </c>
      <c r="O26" s="161">
        <f t="shared" si="13"/>
        <v>0</v>
      </c>
      <c r="P26" s="161">
        <v>0</v>
      </c>
      <c r="Q26" s="161">
        <f t="shared" si="14"/>
        <v>0</v>
      </c>
      <c r="R26" s="161"/>
      <c r="S26" s="161"/>
      <c r="T26" s="162">
        <v>0</v>
      </c>
      <c r="U26" s="161">
        <f t="shared" si="15"/>
        <v>0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107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>
        <v>18</v>
      </c>
      <c r="B27" s="159" t="s">
        <v>121</v>
      </c>
      <c r="C27" s="188" t="s">
        <v>134</v>
      </c>
      <c r="D27" s="161" t="s">
        <v>106</v>
      </c>
      <c r="E27" s="165">
        <v>24</v>
      </c>
      <c r="F27" s="167">
        <f t="shared" si="8"/>
        <v>0</v>
      </c>
      <c r="G27" s="168">
        <f t="shared" si="9"/>
        <v>0</v>
      </c>
      <c r="H27" s="168"/>
      <c r="I27" s="168">
        <f t="shared" si="10"/>
        <v>0</v>
      </c>
      <c r="J27" s="168"/>
      <c r="K27" s="168">
        <f t="shared" si="11"/>
        <v>0</v>
      </c>
      <c r="L27" s="168">
        <v>21</v>
      </c>
      <c r="M27" s="168">
        <f t="shared" si="12"/>
        <v>0</v>
      </c>
      <c r="N27" s="161">
        <v>0</v>
      </c>
      <c r="O27" s="161">
        <f t="shared" si="13"/>
        <v>0</v>
      </c>
      <c r="P27" s="161">
        <v>0</v>
      </c>
      <c r="Q27" s="161">
        <f t="shared" si="14"/>
        <v>0</v>
      </c>
      <c r="R27" s="161"/>
      <c r="S27" s="161"/>
      <c r="T27" s="162">
        <v>0</v>
      </c>
      <c r="U27" s="161">
        <f t="shared" si="15"/>
        <v>0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107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2">
        <v>19</v>
      </c>
      <c r="B28" s="159" t="s">
        <v>121</v>
      </c>
      <c r="C28" s="188" t="s">
        <v>135</v>
      </c>
      <c r="D28" s="161" t="s">
        <v>106</v>
      </c>
      <c r="E28" s="165">
        <v>90</v>
      </c>
      <c r="F28" s="167">
        <f t="shared" si="8"/>
        <v>0</v>
      </c>
      <c r="G28" s="168">
        <f t="shared" si="9"/>
        <v>0</v>
      </c>
      <c r="H28" s="168"/>
      <c r="I28" s="168">
        <f t="shared" si="10"/>
        <v>0</v>
      </c>
      <c r="J28" s="168"/>
      <c r="K28" s="168">
        <f t="shared" si="11"/>
        <v>0</v>
      </c>
      <c r="L28" s="168">
        <v>21</v>
      </c>
      <c r="M28" s="168">
        <f t="shared" si="12"/>
        <v>0</v>
      </c>
      <c r="N28" s="161">
        <v>0</v>
      </c>
      <c r="O28" s="161">
        <f t="shared" si="13"/>
        <v>0</v>
      </c>
      <c r="P28" s="161">
        <v>0</v>
      </c>
      <c r="Q28" s="161">
        <f t="shared" si="14"/>
        <v>0</v>
      </c>
      <c r="R28" s="161"/>
      <c r="S28" s="161"/>
      <c r="T28" s="162">
        <v>0</v>
      </c>
      <c r="U28" s="161">
        <f t="shared" si="15"/>
        <v>0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107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52">
        <v>20</v>
      </c>
      <c r="B29" s="159" t="s">
        <v>121</v>
      </c>
      <c r="C29" s="188" t="s">
        <v>136</v>
      </c>
      <c r="D29" s="161" t="s">
        <v>120</v>
      </c>
      <c r="E29" s="165">
        <v>1</v>
      </c>
      <c r="F29" s="167">
        <f t="shared" si="8"/>
        <v>0</v>
      </c>
      <c r="G29" s="168">
        <f t="shared" si="9"/>
        <v>0</v>
      </c>
      <c r="H29" s="168"/>
      <c r="I29" s="168">
        <f t="shared" si="10"/>
        <v>0</v>
      </c>
      <c r="J29" s="168"/>
      <c r="K29" s="168">
        <f t="shared" si="11"/>
        <v>0</v>
      </c>
      <c r="L29" s="168">
        <v>21</v>
      </c>
      <c r="M29" s="168">
        <f t="shared" si="12"/>
        <v>0</v>
      </c>
      <c r="N29" s="161">
        <v>0</v>
      </c>
      <c r="O29" s="161">
        <f t="shared" si="13"/>
        <v>0</v>
      </c>
      <c r="P29" s="161">
        <v>0</v>
      </c>
      <c r="Q29" s="161">
        <f t="shared" si="14"/>
        <v>0</v>
      </c>
      <c r="R29" s="161"/>
      <c r="S29" s="161"/>
      <c r="T29" s="162">
        <v>0</v>
      </c>
      <c r="U29" s="161">
        <f t="shared" si="15"/>
        <v>0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107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>
        <v>21</v>
      </c>
      <c r="B30" s="159" t="s">
        <v>121</v>
      </c>
      <c r="C30" s="188" t="s">
        <v>137</v>
      </c>
      <c r="D30" s="161" t="s">
        <v>120</v>
      </c>
      <c r="E30" s="165">
        <v>1</v>
      </c>
      <c r="F30" s="167">
        <f t="shared" si="8"/>
        <v>0</v>
      </c>
      <c r="G30" s="168">
        <f t="shared" si="9"/>
        <v>0</v>
      </c>
      <c r="H30" s="168"/>
      <c r="I30" s="168">
        <f t="shared" si="10"/>
        <v>0</v>
      </c>
      <c r="J30" s="168"/>
      <c r="K30" s="168">
        <f t="shared" si="11"/>
        <v>0</v>
      </c>
      <c r="L30" s="168">
        <v>21</v>
      </c>
      <c r="M30" s="168">
        <f t="shared" si="12"/>
        <v>0</v>
      </c>
      <c r="N30" s="161">
        <v>0</v>
      </c>
      <c r="O30" s="161">
        <f t="shared" si="13"/>
        <v>0</v>
      </c>
      <c r="P30" s="161">
        <v>0</v>
      </c>
      <c r="Q30" s="161">
        <f t="shared" si="14"/>
        <v>0</v>
      </c>
      <c r="R30" s="161"/>
      <c r="S30" s="161"/>
      <c r="T30" s="162">
        <v>0</v>
      </c>
      <c r="U30" s="161">
        <f t="shared" si="15"/>
        <v>0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107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2">
        <v>22</v>
      </c>
      <c r="B31" s="159" t="s">
        <v>121</v>
      </c>
      <c r="C31" s="188" t="s">
        <v>138</v>
      </c>
      <c r="D31" s="161" t="s">
        <v>120</v>
      </c>
      <c r="E31" s="165">
        <v>1</v>
      </c>
      <c r="F31" s="167">
        <f t="shared" si="8"/>
        <v>0</v>
      </c>
      <c r="G31" s="168">
        <f t="shared" si="9"/>
        <v>0</v>
      </c>
      <c r="H31" s="168"/>
      <c r="I31" s="168">
        <f t="shared" si="10"/>
        <v>0</v>
      </c>
      <c r="J31" s="168"/>
      <c r="K31" s="168">
        <f t="shared" si="11"/>
        <v>0</v>
      </c>
      <c r="L31" s="168">
        <v>21</v>
      </c>
      <c r="M31" s="168">
        <f t="shared" si="12"/>
        <v>0</v>
      </c>
      <c r="N31" s="161">
        <v>0</v>
      </c>
      <c r="O31" s="161">
        <f t="shared" si="13"/>
        <v>0</v>
      </c>
      <c r="P31" s="161">
        <v>0</v>
      </c>
      <c r="Q31" s="161">
        <f t="shared" si="14"/>
        <v>0</v>
      </c>
      <c r="R31" s="161"/>
      <c r="S31" s="161"/>
      <c r="T31" s="162">
        <v>0</v>
      </c>
      <c r="U31" s="161">
        <f t="shared" si="15"/>
        <v>0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107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23</v>
      </c>
      <c r="B32" s="159" t="s">
        <v>121</v>
      </c>
      <c r="C32" s="188" t="s">
        <v>139</v>
      </c>
      <c r="D32" s="161" t="s">
        <v>120</v>
      </c>
      <c r="E32" s="165">
        <v>1</v>
      </c>
      <c r="F32" s="167">
        <f t="shared" si="8"/>
        <v>0</v>
      </c>
      <c r="G32" s="168">
        <f t="shared" si="9"/>
        <v>0</v>
      </c>
      <c r="H32" s="168"/>
      <c r="I32" s="168">
        <f t="shared" si="10"/>
        <v>0</v>
      </c>
      <c r="J32" s="168"/>
      <c r="K32" s="168">
        <f t="shared" si="11"/>
        <v>0</v>
      </c>
      <c r="L32" s="168">
        <v>21</v>
      </c>
      <c r="M32" s="168">
        <f t="shared" si="12"/>
        <v>0</v>
      </c>
      <c r="N32" s="161">
        <v>0</v>
      </c>
      <c r="O32" s="161">
        <f t="shared" si="13"/>
        <v>0</v>
      </c>
      <c r="P32" s="161">
        <v>0</v>
      </c>
      <c r="Q32" s="161">
        <f t="shared" si="14"/>
        <v>0</v>
      </c>
      <c r="R32" s="161"/>
      <c r="S32" s="161"/>
      <c r="T32" s="162">
        <v>0</v>
      </c>
      <c r="U32" s="161">
        <f t="shared" si="15"/>
        <v>0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107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2">
        <v>24</v>
      </c>
      <c r="B33" s="159" t="s">
        <v>121</v>
      </c>
      <c r="C33" s="188" t="s">
        <v>140</v>
      </c>
      <c r="D33" s="161" t="s">
        <v>120</v>
      </c>
      <c r="E33" s="165">
        <v>1</v>
      </c>
      <c r="F33" s="167">
        <f t="shared" si="8"/>
        <v>0</v>
      </c>
      <c r="G33" s="168">
        <f t="shared" si="9"/>
        <v>0</v>
      </c>
      <c r="H33" s="168"/>
      <c r="I33" s="168">
        <f t="shared" si="10"/>
        <v>0</v>
      </c>
      <c r="J33" s="168"/>
      <c r="K33" s="168">
        <f t="shared" si="11"/>
        <v>0</v>
      </c>
      <c r="L33" s="168">
        <v>21</v>
      </c>
      <c r="M33" s="168">
        <f t="shared" si="12"/>
        <v>0</v>
      </c>
      <c r="N33" s="161">
        <v>0</v>
      </c>
      <c r="O33" s="161">
        <f t="shared" si="13"/>
        <v>0</v>
      </c>
      <c r="P33" s="161">
        <v>0</v>
      </c>
      <c r="Q33" s="161">
        <f t="shared" si="14"/>
        <v>0</v>
      </c>
      <c r="R33" s="161"/>
      <c r="S33" s="161"/>
      <c r="T33" s="162">
        <v>0</v>
      </c>
      <c r="U33" s="161">
        <f t="shared" si="15"/>
        <v>0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107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2">
        <v>25</v>
      </c>
      <c r="B34" s="159" t="s">
        <v>121</v>
      </c>
      <c r="C34" s="188" t="s">
        <v>141</v>
      </c>
      <c r="D34" s="161" t="s">
        <v>120</v>
      </c>
      <c r="E34" s="165">
        <v>1</v>
      </c>
      <c r="F34" s="167">
        <f t="shared" si="8"/>
        <v>0</v>
      </c>
      <c r="G34" s="168">
        <f t="shared" si="9"/>
        <v>0</v>
      </c>
      <c r="H34" s="168"/>
      <c r="I34" s="168">
        <f t="shared" si="10"/>
        <v>0</v>
      </c>
      <c r="J34" s="168"/>
      <c r="K34" s="168">
        <f t="shared" si="11"/>
        <v>0</v>
      </c>
      <c r="L34" s="168">
        <v>21</v>
      </c>
      <c r="M34" s="168">
        <f t="shared" si="12"/>
        <v>0</v>
      </c>
      <c r="N34" s="161">
        <v>0</v>
      </c>
      <c r="O34" s="161">
        <f t="shared" si="13"/>
        <v>0</v>
      </c>
      <c r="P34" s="161">
        <v>0</v>
      </c>
      <c r="Q34" s="161">
        <f t="shared" si="14"/>
        <v>0</v>
      </c>
      <c r="R34" s="161"/>
      <c r="S34" s="161"/>
      <c r="T34" s="162">
        <v>0</v>
      </c>
      <c r="U34" s="161">
        <f t="shared" si="15"/>
        <v>0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107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/>
      <c r="B35" s="159"/>
      <c r="C35" s="247" t="s">
        <v>142</v>
      </c>
      <c r="D35" s="248"/>
      <c r="E35" s="249"/>
      <c r="F35" s="250"/>
      <c r="G35" s="251"/>
      <c r="H35" s="168"/>
      <c r="I35" s="168"/>
      <c r="J35" s="168"/>
      <c r="K35" s="168"/>
      <c r="L35" s="168"/>
      <c r="M35" s="168"/>
      <c r="N35" s="161"/>
      <c r="O35" s="161"/>
      <c r="P35" s="161"/>
      <c r="Q35" s="161"/>
      <c r="R35" s="161"/>
      <c r="S35" s="161"/>
      <c r="T35" s="162"/>
      <c r="U35" s="161"/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128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4" t="str">
        <f>C35</f>
        <v>umytí dlažeb, nebo keramických podlah v přilehlých místnostech, chodbách a schodištích, umytí ob</v>
      </c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>
        <v>26</v>
      </c>
      <c r="B36" s="159" t="s">
        <v>121</v>
      </c>
      <c r="C36" s="188" t="s">
        <v>143</v>
      </c>
      <c r="D36" s="161" t="s">
        <v>120</v>
      </c>
      <c r="E36" s="165">
        <v>1</v>
      </c>
      <c r="F36" s="167">
        <f>H36+J36</f>
        <v>0</v>
      </c>
      <c r="G36" s="168">
        <f>ROUND(E36*F36,2)</f>
        <v>0</v>
      </c>
      <c r="H36" s="168"/>
      <c r="I36" s="168">
        <f>ROUND(E36*H36,2)</f>
        <v>0</v>
      </c>
      <c r="J36" s="168"/>
      <c r="K36" s="168">
        <f>ROUND(E36*J36,2)</f>
        <v>0</v>
      </c>
      <c r="L36" s="168">
        <v>21</v>
      </c>
      <c r="M36" s="168">
        <f>G36*(1+L36/100)</f>
        <v>0</v>
      </c>
      <c r="N36" s="161">
        <v>0</v>
      </c>
      <c r="O36" s="161">
        <f>ROUND(E36*N36,5)</f>
        <v>0</v>
      </c>
      <c r="P36" s="161">
        <v>0</v>
      </c>
      <c r="Q36" s="161">
        <f>ROUND(E36*P36,5)</f>
        <v>0</v>
      </c>
      <c r="R36" s="161"/>
      <c r="S36" s="161"/>
      <c r="T36" s="162">
        <v>0</v>
      </c>
      <c r="U36" s="161">
        <f>ROUND(E36*T36,2)</f>
        <v>0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107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27</v>
      </c>
      <c r="B37" s="159" t="s">
        <v>121</v>
      </c>
      <c r="C37" s="188" t="s">
        <v>144</v>
      </c>
      <c r="D37" s="161" t="s">
        <v>120</v>
      </c>
      <c r="E37" s="165">
        <v>1</v>
      </c>
      <c r="F37" s="167">
        <f>H37+J37</f>
        <v>0</v>
      </c>
      <c r="G37" s="168">
        <f>ROUND(E37*F37,2)</f>
        <v>0</v>
      </c>
      <c r="H37" s="168"/>
      <c r="I37" s="168">
        <f>ROUND(E37*H37,2)</f>
        <v>0</v>
      </c>
      <c r="J37" s="168"/>
      <c r="K37" s="168">
        <f>ROUND(E37*J37,2)</f>
        <v>0</v>
      </c>
      <c r="L37" s="168">
        <v>21</v>
      </c>
      <c r="M37" s="168">
        <f>G37*(1+L37/100)</f>
        <v>0</v>
      </c>
      <c r="N37" s="161">
        <v>0</v>
      </c>
      <c r="O37" s="161">
        <f>ROUND(E37*N37,5)</f>
        <v>0</v>
      </c>
      <c r="P37" s="161">
        <v>0</v>
      </c>
      <c r="Q37" s="161">
        <f>ROUND(E37*P37,5)</f>
        <v>0</v>
      </c>
      <c r="R37" s="161"/>
      <c r="S37" s="161"/>
      <c r="T37" s="162">
        <v>0</v>
      </c>
      <c r="U37" s="161">
        <f>ROUND(E37*T37,2)</f>
        <v>0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107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53" t="s">
        <v>102</v>
      </c>
      <c r="B38" s="160" t="s">
        <v>55</v>
      </c>
      <c r="C38" s="189" t="s">
        <v>56</v>
      </c>
      <c r="D38" s="163"/>
      <c r="E38" s="166"/>
      <c r="F38" s="169"/>
      <c r="G38" s="169">
        <f>SUMIF(AE39:AE71,"&lt;&gt;NOR",G39:G71)</f>
        <v>0</v>
      </c>
      <c r="H38" s="169"/>
      <c r="I38" s="169">
        <f>SUM(I39:I71)</f>
        <v>0</v>
      </c>
      <c r="J38" s="169"/>
      <c r="K38" s="169">
        <f>SUM(K39:K71)</f>
        <v>0</v>
      </c>
      <c r="L38" s="169"/>
      <c r="M38" s="169">
        <f>SUM(M39:M71)</f>
        <v>0</v>
      </c>
      <c r="N38" s="163"/>
      <c r="O38" s="163">
        <f>SUM(O39:O71)</f>
        <v>0.58985000000000021</v>
      </c>
      <c r="P38" s="163"/>
      <c r="Q38" s="163">
        <f>SUM(Q39:Q71)</f>
        <v>0</v>
      </c>
      <c r="R38" s="163"/>
      <c r="S38" s="163"/>
      <c r="T38" s="164"/>
      <c r="U38" s="163">
        <f>SUM(U39:U71)</f>
        <v>0</v>
      </c>
      <c r="AE38" t="s">
        <v>103</v>
      </c>
    </row>
    <row r="39" spans="1:60" ht="22.5" outlineLevel="1" x14ac:dyDescent="0.2">
      <c r="A39" s="152">
        <v>28</v>
      </c>
      <c r="B39" s="159" t="s">
        <v>55</v>
      </c>
      <c r="C39" s="188" t="s">
        <v>145</v>
      </c>
      <c r="D39" s="161" t="s">
        <v>106</v>
      </c>
      <c r="E39" s="165">
        <v>40</v>
      </c>
      <c r="F39" s="167">
        <f t="shared" ref="F39:F71" si="16">H39+J39</f>
        <v>0</v>
      </c>
      <c r="G39" s="168">
        <f t="shared" ref="G39:G71" si="17">ROUND(E39*F39,2)</f>
        <v>0</v>
      </c>
      <c r="H39" s="168"/>
      <c r="I39" s="168">
        <f t="shared" ref="I39:I71" si="18">ROUND(E39*H39,2)</f>
        <v>0</v>
      </c>
      <c r="J39" s="168"/>
      <c r="K39" s="168">
        <f t="shared" ref="K39:K71" si="19">ROUND(E39*J39,2)</f>
        <v>0</v>
      </c>
      <c r="L39" s="168">
        <v>21</v>
      </c>
      <c r="M39" s="168">
        <f t="shared" ref="M39:M71" si="20">G39*(1+L39/100)</f>
        <v>0</v>
      </c>
      <c r="N39" s="161">
        <v>0</v>
      </c>
      <c r="O39" s="161">
        <f t="shared" ref="O39:O71" si="21">ROUND(E39*N39,5)</f>
        <v>0</v>
      </c>
      <c r="P39" s="161">
        <v>0</v>
      </c>
      <c r="Q39" s="161">
        <f t="shared" ref="Q39:Q71" si="22">ROUND(E39*P39,5)</f>
        <v>0</v>
      </c>
      <c r="R39" s="161"/>
      <c r="S39" s="161"/>
      <c r="T39" s="162">
        <v>0</v>
      </c>
      <c r="U39" s="161">
        <f t="shared" ref="U39:U71" si="23">ROUND(E39*T39,2)</f>
        <v>0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107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>
        <v>29</v>
      </c>
      <c r="B40" s="159" t="s">
        <v>55</v>
      </c>
      <c r="C40" s="188" t="s">
        <v>146</v>
      </c>
      <c r="D40" s="161" t="s">
        <v>147</v>
      </c>
      <c r="E40" s="165">
        <v>402</v>
      </c>
      <c r="F40" s="167">
        <f t="shared" si="16"/>
        <v>0</v>
      </c>
      <c r="G40" s="168">
        <f t="shared" si="17"/>
        <v>0</v>
      </c>
      <c r="H40" s="168"/>
      <c r="I40" s="168">
        <f t="shared" si="18"/>
        <v>0</v>
      </c>
      <c r="J40" s="168"/>
      <c r="K40" s="168">
        <f t="shared" si="19"/>
        <v>0</v>
      </c>
      <c r="L40" s="168">
        <v>21</v>
      </c>
      <c r="M40" s="168">
        <f t="shared" si="20"/>
        <v>0</v>
      </c>
      <c r="N40" s="161">
        <v>0</v>
      </c>
      <c r="O40" s="161">
        <f t="shared" si="21"/>
        <v>0</v>
      </c>
      <c r="P40" s="161">
        <v>0</v>
      </c>
      <c r="Q40" s="161">
        <f t="shared" si="22"/>
        <v>0</v>
      </c>
      <c r="R40" s="161"/>
      <c r="S40" s="161"/>
      <c r="T40" s="162">
        <v>0</v>
      </c>
      <c r="U40" s="161">
        <f t="shared" si="23"/>
        <v>0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107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>
        <v>30</v>
      </c>
      <c r="B41" s="159" t="s">
        <v>55</v>
      </c>
      <c r="C41" s="188" t="s">
        <v>148</v>
      </c>
      <c r="D41" s="161" t="s">
        <v>149</v>
      </c>
      <c r="E41" s="165">
        <v>271.25</v>
      </c>
      <c r="F41" s="167">
        <f t="shared" si="16"/>
        <v>0</v>
      </c>
      <c r="G41" s="168">
        <f t="shared" si="17"/>
        <v>0</v>
      </c>
      <c r="H41" s="168"/>
      <c r="I41" s="168">
        <f t="shared" si="18"/>
        <v>0</v>
      </c>
      <c r="J41" s="168"/>
      <c r="K41" s="168">
        <f t="shared" si="19"/>
        <v>0</v>
      </c>
      <c r="L41" s="168">
        <v>21</v>
      </c>
      <c r="M41" s="168">
        <f t="shared" si="20"/>
        <v>0</v>
      </c>
      <c r="N41" s="161">
        <v>0</v>
      </c>
      <c r="O41" s="161">
        <f t="shared" si="21"/>
        <v>0</v>
      </c>
      <c r="P41" s="161">
        <v>0</v>
      </c>
      <c r="Q41" s="161">
        <f t="shared" si="22"/>
        <v>0</v>
      </c>
      <c r="R41" s="161"/>
      <c r="S41" s="161"/>
      <c r="T41" s="162">
        <v>0</v>
      </c>
      <c r="U41" s="161">
        <f t="shared" si="23"/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107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33.75" outlineLevel="1" x14ac:dyDescent="0.2">
      <c r="A42" s="152">
        <v>31</v>
      </c>
      <c r="B42" s="159" t="s">
        <v>55</v>
      </c>
      <c r="C42" s="188" t="s">
        <v>150</v>
      </c>
      <c r="D42" s="161" t="s">
        <v>147</v>
      </c>
      <c r="E42" s="165">
        <v>56</v>
      </c>
      <c r="F42" s="167">
        <f t="shared" si="16"/>
        <v>0</v>
      </c>
      <c r="G42" s="168">
        <f t="shared" si="17"/>
        <v>0</v>
      </c>
      <c r="H42" s="168"/>
      <c r="I42" s="168">
        <f t="shared" si="18"/>
        <v>0</v>
      </c>
      <c r="J42" s="168"/>
      <c r="K42" s="168">
        <f t="shared" si="19"/>
        <v>0</v>
      </c>
      <c r="L42" s="168">
        <v>21</v>
      </c>
      <c r="M42" s="168">
        <f t="shared" si="20"/>
        <v>0</v>
      </c>
      <c r="N42" s="161">
        <v>2.9E-4</v>
      </c>
      <c r="O42" s="161">
        <f t="shared" si="21"/>
        <v>1.6240000000000001E-2</v>
      </c>
      <c r="P42" s="161">
        <v>0</v>
      </c>
      <c r="Q42" s="161">
        <f t="shared" si="22"/>
        <v>0</v>
      </c>
      <c r="R42" s="161"/>
      <c r="S42" s="161"/>
      <c r="T42" s="162">
        <v>0</v>
      </c>
      <c r="U42" s="161">
        <f t="shared" si="23"/>
        <v>0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151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33.75" outlineLevel="1" x14ac:dyDescent="0.2">
      <c r="A43" s="152">
        <v>32</v>
      </c>
      <c r="B43" s="159" t="s">
        <v>55</v>
      </c>
      <c r="C43" s="188" t="s">
        <v>152</v>
      </c>
      <c r="D43" s="161" t="s">
        <v>147</v>
      </c>
      <c r="E43" s="165">
        <v>32</v>
      </c>
      <c r="F43" s="167">
        <f t="shared" si="16"/>
        <v>0</v>
      </c>
      <c r="G43" s="168">
        <f t="shared" si="17"/>
        <v>0</v>
      </c>
      <c r="H43" s="168"/>
      <c r="I43" s="168">
        <f t="shared" si="18"/>
        <v>0</v>
      </c>
      <c r="J43" s="168"/>
      <c r="K43" s="168">
        <f t="shared" si="19"/>
        <v>0</v>
      </c>
      <c r="L43" s="168">
        <v>21</v>
      </c>
      <c r="M43" s="168">
        <f t="shared" si="20"/>
        <v>0</v>
      </c>
      <c r="N43" s="161">
        <v>3.1E-4</v>
      </c>
      <c r="O43" s="161">
        <f t="shared" si="21"/>
        <v>9.92E-3</v>
      </c>
      <c r="P43" s="161">
        <v>0</v>
      </c>
      <c r="Q43" s="161">
        <f t="shared" si="22"/>
        <v>0</v>
      </c>
      <c r="R43" s="161"/>
      <c r="S43" s="161"/>
      <c r="T43" s="162">
        <v>0</v>
      </c>
      <c r="U43" s="161">
        <f t="shared" si="23"/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151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33.75" outlineLevel="1" x14ac:dyDescent="0.2">
      <c r="A44" s="152">
        <v>33</v>
      </c>
      <c r="B44" s="159" t="s">
        <v>55</v>
      </c>
      <c r="C44" s="188" t="s">
        <v>153</v>
      </c>
      <c r="D44" s="161" t="s">
        <v>147</v>
      </c>
      <c r="E44" s="165">
        <v>54</v>
      </c>
      <c r="F44" s="167">
        <f t="shared" si="16"/>
        <v>0</v>
      </c>
      <c r="G44" s="168">
        <f t="shared" si="17"/>
        <v>0</v>
      </c>
      <c r="H44" s="168"/>
      <c r="I44" s="168">
        <f t="shared" si="18"/>
        <v>0</v>
      </c>
      <c r="J44" s="168"/>
      <c r="K44" s="168">
        <f t="shared" si="19"/>
        <v>0</v>
      </c>
      <c r="L44" s="168">
        <v>21</v>
      </c>
      <c r="M44" s="168">
        <f t="shared" si="20"/>
        <v>0</v>
      </c>
      <c r="N44" s="161">
        <v>3.4000000000000002E-4</v>
      </c>
      <c r="O44" s="161">
        <f t="shared" si="21"/>
        <v>1.8360000000000001E-2</v>
      </c>
      <c r="P44" s="161">
        <v>0</v>
      </c>
      <c r="Q44" s="161">
        <f t="shared" si="22"/>
        <v>0</v>
      </c>
      <c r="R44" s="161"/>
      <c r="S44" s="161"/>
      <c r="T44" s="162">
        <v>0</v>
      </c>
      <c r="U44" s="161">
        <f t="shared" si="23"/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151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33.75" outlineLevel="1" x14ac:dyDescent="0.2">
      <c r="A45" s="152">
        <v>34</v>
      </c>
      <c r="B45" s="159" t="s">
        <v>55</v>
      </c>
      <c r="C45" s="188" t="s">
        <v>154</v>
      </c>
      <c r="D45" s="161" t="s">
        <v>147</v>
      </c>
      <c r="E45" s="165">
        <v>49</v>
      </c>
      <c r="F45" s="167">
        <f t="shared" si="16"/>
        <v>0</v>
      </c>
      <c r="G45" s="168">
        <f t="shared" si="17"/>
        <v>0</v>
      </c>
      <c r="H45" s="168"/>
      <c r="I45" s="168">
        <f t="shared" si="18"/>
        <v>0</v>
      </c>
      <c r="J45" s="168"/>
      <c r="K45" s="168">
        <f t="shared" si="19"/>
        <v>0</v>
      </c>
      <c r="L45" s="168">
        <v>21</v>
      </c>
      <c r="M45" s="168">
        <f t="shared" si="20"/>
        <v>0</v>
      </c>
      <c r="N45" s="161">
        <v>3.8999999999999999E-4</v>
      </c>
      <c r="O45" s="161">
        <f t="shared" si="21"/>
        <v>1.9109999999999999E-2</v>
      </c>
      <c r="P45" s="161">
        <v>0</v>
      </c>
      <c r="Q45" s="161">
        <f t="shared" si="22"/>
        <v>0</v>
      </c>
      <c r="R45" s="161"/>
      <c r="S45" s="161"/>
      <c r="T45" s="162">
        <v>0</v>
      </c>
      <c r="U45" s="161">
        <f t="shared" si="23"/>
        <v>0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151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33.75" outlineLevel="1" x14ac:dyDescent="0.2">
      <c r="A46" s="152">
        <v>35</v>
      </c>
      <c r="B46" s="159" t="s">
        <v>55</v>
      </c>
      <c r="C46" s="188" t="s">
        <v>155</v>
      </c>
      <c r="D46" s="161" t="s">
        <v>147</v>
      </c>
      <c r="E46" s="165">
        <v>36</v>
      </c>
      <c r="F46" s="167">
        <f t="shared" si="16"/>
        <v>0</v>
      </c>
      <c r="G46" s="168">
        <f t="shared" si="17"/>
        <v>0</v>
      </c>
      <c r="H46" s="168"/>
      <c r="I46" s="168">
        <f t="shared" si="18"/>
        <v>0</v>
      </c>
      <c r="J46" s="168"/>
      <c r="K46" s="168">
        <f t="shared" si="19"/>
        <v>0</v>
      </c>
      <c r="L46" s="168">
        <v>21</v>
      </c>
      <c r="M46" s="168">
        <f t="shared" si="20"/>
        <v>0</v>
      </c>
      <c r="N46" s="161">
        <v>8.0000000000000004E-4</v>
      </c>
      <c r="O46" s="161">
        <f t="shared" si="21"/>
        <v>2.8799999999999999E-2</v>
      </c>
      <c r="P46" s="161">
        <v>0</v>
      </c>
      <c r="Q46" s="161">
        <f t="shared" si="22"/>
        <v>0</v>
      </c>
      <c r="R46" s="161"/>
      <c r="S46" s="161"/>
      <c r="T46" s="162">
        <v>0</v>
      </c>
      <c r="U46" s="161">
        <f t="shared" si="23"/>
        <v>0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151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33.75" outlineLevel="1" x14ac:dyDescent="0.2">
      <c r="A47" s="152">
        <v>36</v>
      </c>
      <c r="B47" s="159" t="s">
        <v>55</v>
      </c>
      <c r="C47" s="188" t="s">
        <v>156</v>
      </c>
      <c r="D47" s="161" t="s">
        <v>147</v>
      </c>
      <c r="E47" s="165">
        <v>14</v>
      </c>
      <c r="F47" s="167">
        <f t="shared" si="16"/>
        <v>0</v>
      </c>
      <c r="G47" s="168">
        <f t="shared" si="17"/>
        <v>0</v>
      </c>
      <c r="H47" s="168"/>
      <c r="I47" s="168">
        <f t="shared" si="18"/>
        <v>0</v>
      </c>
      <c r="J47" s="168"/>
      <c r="K47" s="168">
        <f t="shared" si="19"/>
        <v>0</v>
      </c>
      <c r="L47" s="168">
        <v>21</v>
      </c>
      <c r="M47" s="168">
        <f t="shared" si="20"/>
        <v>0</v>
      </c>
      <c r="N47" s="161">
        <v>1.23E-3</v>
      </c>
      <c r="O47" s="161">
        <f t="shared" si="21"/>
        <v>1.7219999999999999E-2</v>
      </c>
      <c r="P47" s="161">
        <v>0</v>
      </c>
      <c r="Q47" s="161">
        <f t="shared" si="22"/>
        <v>0</v>
      </c>
      <c r="R47" s="161"/>
      <c r="S47" s="161"/>
      <c r="T47" s="162">
        <v>0</v>
      </c>
      <c r="U47" s="161">
        <f t="shared" si="23"/>
        <v>0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151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33.75" outlineLevel="1" x14ac:dyDescent="0.2">
      <c r="A48" s="152">
        <v>37</v>
      </c>
      <c r="B48" s="159" t="s">
        <v>55</v>
      </c>
      <c r="C48" s="188" t="s">
        <v>157</v>
      </c>
      <c r="D48" s="161" t="s">
        <v>147</v>
      </c>
      <c r="E48" s="165">
        <v>22</v>
      </c>
      <c r="F48" s="167">
        <f t="shared" si="16"/>
        <v>0</v>
      </c>
      <c r="G48" s="168">
        <f t="shared" si="17"/>
        <v>0</v>
      </c>
      <c r="H48" s="168"/>
      <c r="I48" s="168">
        <f t="shared" si="18"/>
        <v>0</v>
      </c>
      <c r="J48" s="168"/>
      <c r="K48" s="168">
        <f t="shared" si="19"/>
        <v>0</v>
      </c>
      <c r="L48" s="168">
        <v>21</v>
      </c>
      <c r="M48" s="168">
        <f t="shared" si="20"/>
        <v>0</v>
      </c>
      <c r="N48" s="161">
        <v>1.23E-3</v>
      </c>
      <c r="O48" s="161">
        <f t="shared" si="21"/>
        <v>2.7060000000000001E-2</v>
      </c>
      <c r="P48" s="161">
        <v>0</v>
      </c>
      <c r="Q48" s="161">
        <f t="shared" si="22"/>
        <v>0</v>
      </c>
      <c r="R48" s="161"/>
      <c r="S48" s="161"/>
      <c r="T48" s="162">
        <v>0</v>
      </c>
      <c r="U48" s="161">
        <f t="shared" si="23"/>
        <v>0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151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33.75" outlineLevel="1" x14ac:dyDescent="0.2">
      <c r="A49" s="152">
        <v>38</v>
      </c>
      <c r="B49" s="159" t="s">
        <v>55</v>
      </c>
      <c r="C49" s="188" t="s">
        <v>158</v>
      </c>
      <c r="D49" s="161" t="s">
        <v>147</v>
      </c>
      <c r="E49" s="165">
        <v>17</v>
      </c>
      <c r="F49" s="167">
        <f t="shared" si="16"/>
        <v>0</v>
      </c>
      <c r="G49" s="168">
        <f t="shared" si="17"/>
        <v>0</v>
      </c>
      <c r="H49" s="168"/>
      <c r="I49" s="168">
        <f t="shared" si="18"/>
        <v>0</v>
      </c>
      <c r="J49" s="168"/>
      <c r="K49" s="168">
        <f t="shared" si="19"/>
        <v>0</v>
      </c>
      <c r="L49" s="168">
        <v>21</v>
      </c>
      <c r="M49" s="168">
        <f t="shared" si="20"/>
        <v>0</v>
      </c>
      <c r="N49" s="161">
        <v>1.8699999999999999E-3</v>
      </c>
      <c r="O49" s="161">
        <f t="shared" si="21"/>
        <v>3.1789999999999999E-2</v>
      </c>
      <c r="P49" s="161">
        <v>0</v>
      </c>
      <c r="Q49" s="161">
        <f t="shared" si="22"/>
        <v>0</v>
      </c>
      <c r="R49" s="161"/>
      <c r="S49" s="161"/>
      <c r="T49" s="162">
        <v>0</v>
      </c>
      <c r="U49" s="161">
        <f t="shared" si="23"/>
        <v>0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151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33.75" outlineLevel="1" x14ac:dyDescent="0.2">
      <c r="A50" s="152">
        <v>39</v>
      </c>
      <c r="B50" s="159" t="s">
        <v>55</v>
      </c>
      <c r="C50" s="188" t="s">
        <v>159</v>
      </c>
      <c r="D50" s="161" t="s">
        <v>147</v>
      </c>
      <c r="E50" s="165">
        <v>20</v>
      </c>
      <c r="F50" s="167">
        <f t="shared" si="16"/>
        <v>0</v>
      </c>
      <c r="G50" s="168">
        <f t="shared" si="17"/>
        <v>0</v>
      </c>
      <c r="H50" s="168"/>
      <c r="I50" s="168">
        <f t="shared" si="18"/>
        <v>0</v>
      </c>
      <c r="J50" s="168"/>
      <c r="K50" s="168">
        <f t="shared" si="19"/>
        <v>0</v>
      </c>
      <c r="L50" s="168">
        <v>21</v>
      </c>
      <c r="M50" s="168">
        <f t="shared" si="20"/>
        <v>0</v>
      </c>
      <c r="N50" s="161">
        <v>4.8599999999999997E-3</v>
      </c>
      <c r="O50" s="161">
        <f t="shared" si="21"/>
        <v>9.7199999999999995E-2</v>
      </c>
      <c r="P50" s="161">
        <v>0</v>
      </c>
      <c r="Q50" s="161">
        <f t="shared" si="22"/>
        <v>0</v>
      </c>
      <c r="R50" s="161"/>
      <c r="S50" s="161"/>
      <c r="T50" s="162">
        <v>0</v>
      </c>
      <c r="U50" s="161">
        <f t="shared" si="23"/>
        <v>0</v>
      </c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151</v>
      </c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33.75" outlineLevel="1" x14ac:dyDescent="0.2">
      <c r="A51" s="152">
        <v>40</v>
      </c>
      <c r="B51" s="159" t="s">
        <v>55</v>
      </c>
      <c r="C51" s="188" t="s">
        <v>160</v>
      </c>
      <c r="D51" s="161" t="s">
        <v>147</v>
      </c>
      <c r="E51" s="165">
        <v>47</v>
      </c>
      <c r="F51" s="167">
        <f t="shared" si="16"/>
        <v>0</v>
      </c>
      <c r="G51" s="168">
        <f t="shared" si="17"/>
        <v>0</v>
      </c>
      <c r="H51" s="168"/>
      <c r="I51" s="168">
        <f t="shared" si="18"/>
        <v>0</v>
      </c>
      <c r="J51" s="168"/>
      <c r="K51" s="168">
        <f t="shared" si="19"/>
        <v>0</v>
      </c>
      <c r="L51" s="168">
        <v>21</v>
      </c>
      <c r="M51" s="168">
        <f t="shared" si="20"/>
        <v>0</v>
      </c>
      <c r="N51" s="161">
        <v>5.2500000000000003E-3</v>
      </c>
      <c r="O51" s="161">
        <f t="shared" si="21"/>
        <v>0.24675</v>
      </c>
      <c r="P51" s="161">
        <v>0</v>
      </c>
      <c r="Q51" s="161">
        <f t="shared" si="22"/>
        <v>0</v>
      </c>
      <c r="R51" s="161"/>
      <c r="S51" s="161"/>
      <c r="T51" s="162">
        <v>0</v>
      </c>
      <c r="U51" s="161">
        <f t="shared" si="23"/>
        <v>0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151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 x14ac:dyDescent="0.2">
      <c r="A52" s="152">
        <v>41</v>
      </c>
      <c r="B52" s="159" t="s">
        <v>55</v>
      </c>
      <c r="C52" s="188" t="s">
        <v>161</v>
      </c>
      <c r="D52" s="161" t="s">
        <v>149</v>
      </c>
      <c r="E52" s="165">
        <v>8</v>
      </c>
      <c r="F52" s="167">
        <f t="shared" si="16"/>
        <v>0</v>
      </c>
      <c r="G52" s="168">
        <f t="shared" si="17"/>
        <v>0</v>
      </c>
      <c r="H52" s="168"/>
      <c r="I52" s="168">
        <f t="shared" si="18"/>
        <v>0</v>
      </c>
      <c r="J52" s="168"/>
      <c r="K52" s="168">
        <f t="shared" si="19"/>
        <v>0</v>
      </c>
      <c r="L52" s="168">
        <v>21</v>
      </c>
      <c r="M52" s="168">
        <f t="shared" si="20"/>
        <v>0</v>
      </c>
      <c r="N52" s="161">
        <v>1.1999999999999999E-3</v>
      </c>
      <c r="O52" s="161">
        <f t="shared" si="21"/>
        <v>9.5999999999999992E-3</v>
      </c>
      <c r="P52" s="161">
        <v>0</v>
      </c>
      <c r="Q52" s="161">
        <f t="shared" si="22"/>
        <v>0</v>
      </c>
      <c r="R52" s="161"/>
      <c r="S52" s="161"/>
      <c r="T52" s="162">
        <v>0</v>
      </c>
      <c r="U52" s="161">
        <f t="shared" si="23"/>
        <v>0</v>
      </c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151</v>
      </c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52">
        <v>42</v>
      </c>
      <c r="B53" s="159" t="s">
        <v>55</v>
      </c>
      <c r="C53" s="188" t="s">
        <v>162</v>
      </c>
      <c r="D53" s="161" t="s">
        <v>149</v>
      </c>
      <c r="E53" s="165">
        <v>6</v>
      </c>
      <c r="F53" s="167">
        <f t="shared" si="16"/>
        <v>0</v>
      </c>
      <c r="G53" s="168">
        <f t="shared" si="17"/>
        <v>0</v>
      </c>
      <c r="H53" s="168"/>
      <c r="I53" s="168">
        <f t="shared" si="18"/>
        <v>0</v>
      </c>
      <c r="J53" s="168"/>
      <c r="K53" s="168">
        <f t="shared" si="19"/>
        <v>0</v>
      </c>
      <c r="L53" s="168">
        <v>21</v>
      </c>
      <c r="M53" s="168">
        <f t="shared" si="20"/>
        <v>0</v>
      </c>
      <c r="N53" s="161">
        <v>1.6000000000000001E-3</v>
      </c>
      <c r="O53" s="161">
        <f t="shared" si="21"/>
        <v>9.5999999999999992E-3</v>
      </c>
      <c r="P53" s="161">
        <v>0</v>
      </c>
      <c r="Q53" s="161">
        <f t="shared" si="22"/>
        <v>0</v>
      </c>
      <c r="R53" s="161"/>
      <c r="S53" s="161"/>
      <c r="T53" s="162">
        <v>0</v>
      </c>
      <c r="U53" s="161">
        <f t="shared" si="23"/>
        <v>0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151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52">
        <v>43</v>
      </c>
      <c r="B54" s="159" t="s">
        <v>55</v>
      </c>
      <c r="C54" s="188" t="s">
        <v>163</v>
      </c>
      <c r="D54" s="161" t="s">
        <v>149</v>
      </c>
      <c r="E54" s="165">
        <v>3</v>
      </c>
      <c r="F54" s="167">
        <f t="shared" si="16"/>
        <v>0</v>
      </c>
      <c r="G54" s="168">
        <f t="shared" si="17"/>
        <v>0</v>
      </c>
      <c r="H54" s="168"/>
      <c r="I54" s="168">
        <f t="shared" si="18"/>
        <v>0</v>
      </c>
      <c r="J54" s="168"/>
      <c r="K54" s="168">
        <f t="shared" si="19"/>
        <v>0</v>
      </c>
      <c r="L54" s="168">
        <v>21</v>
      </c>
      <c r="M54" s="168">
        <f t="shared" si="20"/>
        <v>0</v>
      </c>
      <c r="N54" s="161">
        <v>2E-3</v>
      </c>
      <c r="O54" s="161">
        <f t="shared" si="21"/>
        <v>6.0000000000000001E-3</v>
      </c>
      <c r="P54" s="161">
        <v>0</v>
      </c>
      <c r="Q54" s="161">
        <f t="shared" si="22"/>
        <v>0</v>
      </c>
      <c r="R54" s="161"/>
      <c r="S54" s="161"/>
      <c r="T54" s="162">
        <v>0</v>
      </c>
      <c r="U54" s="161">
        <f t="shared" si="23"/>
        <v>0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151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 x14ac:dyDescent="0.2">
      <c r="A55" s="152">
        <v>44</v>
      </c>
      <c r="B55" s="159" t="s">
        <v>55</v>
      </c>
      <c r="C55" s="188" t="s">
        <v>164</v>
      </c>
      <c r="D55" s="161" t="s">
        <v>149</v>
      </c>
      <c r="E55" s="165">
        <v>3</v>
      </c>
      <c r="F55" s="167">
        <f t="shared" si="16"/>
        <v>0</v>
      </c>
      <c r="G55" s="168">
        <f t="shared" si="17"/>
        <v>0</v>
      </c>
      <c r="H55" s="168"/>
      <c r="I55" s="168">
        <f t="shared" si="18"/>
        <v>0</v>
      </c>
      <c r="J55" s="168"/>
      <c r="K55" s="168">
        <f t="shared" si="19"/>
        <v>0</v>
      </c>
      <c r="L55" s="168">
        <v>21</v>
      </c>
      <c r="M55" s="168">
        <f t="shared" si="20"/>
        <v>0</v>
      </c>
      <c r="N55" s="161">
        <v>2.3999999999999998E-3</v>
      </c>
      <c r="O55" s="161">
        <f t="shared" si="21"/>
        <v>7.1999999999999998E-3</v>
      </c>
      <c r="P55" s="161">
        <v>0</v>
      </c>
      <c r="Q55" s="161">
        <f t="shared" si="22"/>
        <v>0</v>
      </c>
      <c r="R55" s="161"/>
      <c r="S55" s="161"/>
      <c r="T55" s="162">
        <v>0</v>
      </c>
      <c r="U55" s="161">
        <f t="shared" si="23"/>
        <v>0</v>
      </c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151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 x14ac:dyDescent="0.2">
      <c r="A56" s="152">
        <v>45</v>
      </c>
      <c r="B56" s="159" t="s">
        <v>55</v>
      </c>
      <c r="C56" s="188" t="s">
        <v>165</v>
      </c>
      <c r="D56" s="161" t="s">
        <v>149</v>
      </c>
      <c r="E56" s="165">
        <v>4</v>
      </c>
      <c r="F56" s="167">
        <f t="shared" si="16"/>
        <v>0</v>
      </c>
      <c r="G56" s="168">
        <f t="shared" si="17"/>
        <v>0</v>
      </c>
      <c r="H56" s="168"/>
      <c r="I56" s="168">
        <f t="shared" si="18"/>
        <v>0</v>
      </c>
      <c r="J56" s="168"/>
      <c r="K56" s="168">
        <f t="shared" si="19"/>
        <v>0</v>
      </c>
      <c r="L56" s="168">
        <v>21</v>
      </c>
      <c r="M56" s="168">
        <f t="shared" si="20"/>
        <v>0</v>
      </c>
      <c r="N56" s="161">
        <v>4.0000000000000001E-3</v>
      </c>
      <c r="O56" s="161">
        <f t="shared" si="21"/>
        <v>1.6E-2</v>
      </c>
      <c r="P56" s="161">
        <v>0</v>
      </c>
      <c r="Q56" s="161">
        <f t="shared" si="22"/>
        <v>0</v>
      </c>
      <c r="R56" s="161"/>
      <c r="S56" s="161"/>
      <c r="T56" s="162">
        <v>0</v>
      </c>
      <c r="U56" s="161">
        <f t="shared" si="23"/>
        <v>0</v>
      </c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151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52">
        <v>46</v>
      </c>
      <c r="B57" s="159" t="s">
        <v>55</v>
      </c>
      <c r="C57" s="188" t="s">
        <v>166</v>
      </c>
      <c r="D57" s="161" t="s">
        <v>147</v>
      </c>
      <c r="E57" s="165">
        <v>55</v>
      </c>
      <c r="F57" s="167">
        <f t="shared" si="16"/>
        <v>0</v>
      </c>
      <c r="G57" s="168">
        <f t="shared" si="17"/>
        <v>0</v>
      </c>
      <c r="H57" s="168"/>
      <c r="I57" s="168">
        <f t="shared" si="18"/>
        <v>0</v>
      </c>
      <c r="J57" s="168"/>
      <c r="K57" s="168">
        <f t="shared" si="19"/>
        <v>0</v>
      </c>
      <c r="L57" s="168">
        <v>21</v>
      </c>
      <c r="M57" s="168">
        <f t="shared" si="20"/>
        <v>0</v>
      </c>
      <c r="N57" s="161">
        <v>0</v>
      </c>
      <c r="O57" s="161">
        <f t="shared" si="21"/>
        <v>0</v>
      </c>
      <c r="P57" s="161">
        <v>0</v>
      </c>
      <c r="Q57" s="161">
        <f t="shared" si="22"/>
        <v>0</v>
      </c>
      <c r="R57" s="161"/>
      <c r="S57" s="161"/>
      <c r="T57" s="162">
        <v>0</v>
      </c>
      <c r="U57" s="161">
        <f t="shared" si="23"/>
        <v>0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151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52">
        <v>47</v>
      </c>
      <c r="B58" s="159" t="s">
        <v>55</v>
      </c>
      <c r="C58" s="188" t="s">
        <v>167</v>
      </c>
      <c r="D58" s="161" t="s">
        <v>168</v>
      </c>
      <c r="E58" s="165">
        <v>2</v>
      </c>
      <c r="F58" s="167">
        <f t="shared" si="16"/>
        <v>0</v>
      </c>
      <c r="G58" s="168">
        <f t="shared" si="17"/>
        <v>0</v>
      </c>
      <c r="H58" s="168"/>
      <c r="I58" s="168">
        <f t="shared" si="18"/>
        <v>0</v>
      </c>
      <c r="J58" s="168"/>
      <c r="K58" s="168">
        <f t="shared" si="19"/>
        <v>0</v>
      </c>
      <c r="L58" s="168">
        <v>21</v>
      </c>
      <c r="M58" s="168">
        <f t="shared" si="20"/>
        <v>0</v>
      </c>
      <c r="N58" s="161">
        <v>5.7999999999999996E-3</v>
      </c>
      <c r="O58" s="161">
        <f t="shared" si="21"/>
        <v>1.1599999999999999E-2</v>
      </c>
      <c r="P58" s="161">
        <v>0</v>
      </c>
      <c r="Q58" s="161">
        <f t="shared" si="22"/>
        <v>0</v>
      </c>
      <c r="R58" s="161"/>
      <c r="S58" s="161"/>
      <c r="T58" s="162">
        <v>0</v>
      </c>
      <c r="U58" s="161">
        <f t="shared" si="23"/>
        <v>0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151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2">
        <v>48</v>
      </c>
      <c r="B59" s="159" t="s">
        <v>55</v>
      </c>
      <c r="C59" s="188" t="s">
        <v>169</v>
      </c>
      <c r="D59" s="161" t="s">
        <v>170</v>
      </c>
      <c r="E59" s="165">
        <v>1</v>
      </c>
      <c r="F59" s="167">
        <f t="shared" si="16"/>
        <v>0</v>
      </c>
      <c r="G59" s="168">
        <f t="shared" si="17"/>
        <v>0</v>
      </c>
      <c r="H59" s="168"/>
      <c r="I59" s="168">
        <f t="shared" si="18"/>
        <v>0</v>
      </c>
      <c r="J59" s="168"/>
      <c r="K59" s="168">
        <f t="shared" si="19"/>
        <v>0</v>
      </c>
      <c r="L59" s="168">
        <v>21</v>
      </c>
      <c r="M59" s="168">
        <f t="shared" si="20"/>
        <v>0</v>
      </c>
      <c r="N59" s="161">
        <v>5.7999999999999996E-3</v>
      </c>
      <c r="O59" s="161">
        <f t="shared" si="21"/>
        <v>5.7999999999999996E-3</v>
      </c>
      <c r="P59" s="161">
        <v>0</v>
      </c>
      <c r="Q59" s="161">
        <f t="shared" si="22"/>
        <v>0</v>
      </c>
      <c r="R59" s="161"/>
      <c r="S59" s="161"/>
      <c r="T59" s="162">
        <v>0</v>
      </c>
      <c r="U59" s="161">
        <f t="shared" si="23"/>
        <v>0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151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>
        <v>49</v>
      </c>
      <c r="B60" s="159" t="s">
        <v>55</v>
      </c>
      <c r="C60" s="188" t="s">
        <v>171</v>
      </c>
      <c r="D60" s="161" t="s">
        <v>170</v>
      </c>
      <c r="E60" s="165">
        <v>2</v>
      </c>
      <c r="F60" s="167">
        <f t="shared" si="16"/>
        <v>0</v>
      </c>
      <c r="G60" s="168">
        <f t="shared" si="17"/>
        <v>0</v>
      </c>
      <c r="H60" s="168"/>
      <c r="I60" s="168">
        <f t="shared" si="18"/>
        <v>0</v>
      </c>
      <c r="J60" s="168"/>
      <c r="K60" s="168">
        <f t="shared" si="19"/>
        <v>0</v>
      </c>
      <c r="L60" s="168">
        <v>21</v>
      </c>
      <c r="M60" s="168">
        <f t="shared" si="20"/>
        <v>0</v>
      </c>
      <c r="N60" s="161">
        <v>5.7999999999999996E-3</v>
      </c>
      <c r="O60" s="161">
        <f t="shared" si="21"/>
        <v>1.1599999999999999E-2</v>
      </c>
      <c r="P60" s="161">
        <v>0</v>
      </c>
      <c r="Q60" s="161">
        <f t="shared" si="22"/>
        <v>0</v>
      </c>
      <c r="R60" s="161"/>
      <c r="S60" s="161"/>
      <c r="T60" s="162">
        <v>0</v>
      </c>
      <c r="U60" s="161">
        <f t="shared" si="23"/>
        <v>0</v>
      </c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151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>
        <v>50</v>
      </c>
      <c r="B61" s="159" t="s">
        <v>55</v>
      </c>
      <c r="C61" s="188" t="s">
        <v>172</v>
      </c>
      <c r="D61" s="161" t="s">
        <v>170</v>
      </c>
      <c r="E61" s="165">
        <v>8</v>
      </c>
      <c r="F61" s="167">
        <f t="shared" si="16"/>
        <v>0</v>
      </c>
      <c r="G61" s="168">
        <f t="shared" si="17"/>
        <v>0</v>
      </c>
      <c r="H61" s="168"/>
      <c r="I61" s="168">
        <f t="shared" si="18"/>
        <v>0</v>
      </c>
      <c r="J61" s="168"/>
      <c r="K61" s="168">
        <f t="shared" si="19"/>
        <v>0</v>
      </c>
      <c r="L61" s="168">
        <v>21</v>
      </c>
      <c r="M61" s="168">
        <f t="shared" si="20"/>
        <v>0</v>
      </c>
      <c r="N61" s="161">
        <v>0</v>
      </c>
      <c r="O61" s="161">
        <f t="shared" si="21"/>
        <v>0</v>
      </c>
      <c r="P61" s="161">
        <v>0</v>
      </c>
      <c r="Q61" s="161">
        <f t="shared" si="22"/>
        <v>0</v>
      </c>
      <c r="R61" s="161"/>
      <c r="S61" s="161"/>
      <c r="T61" s="162">
        <v>0</v>
      </c>
      <c r="U61" s="161">
        <f t="shared" si="23"/>
        <v>0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151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2">
        <v>51</v>
      </c>
      <c r="B62" s="159" t="s">
        <v>55</v>
      </c>
      <c r="C62" s="188" t="s">
        <v>173</v>
      </c>
      <c r="D62" s="161" t="s">
        <v>170</v>
      </c>
      <c r="E62" s="165">
        <v>3</v>
      </c>
      <c r="F62" s="167">
        <f t="shared" si="16"/>
        <v>0</v>
      </c>
      <c r="G62" s="168">
        <f t="shared" si="17"/>
        <v>0</v>
      </c>
      <c r="H62" s="168"/>
      <c r="I62" s="168">
        <f t="shared" si="18"/>
        <v>0</v>
      </c>
      <c r="J62" s="168"/>
      <c r="K62" s="168">
        <f t="shared" si="19"/>
        <v>0</v>
      </c>
      <c r="L62" s="168">
        <v>21</v>
      </c>
      <c r="M62" s="168">
        <f t="shared" si="20"/>
        <v>0</v>
      </c>
      <c r="N62" s="161">
        <v>0</v>
      </c>
      <c r="O62" s="161">
        <f t="shared" si="21"/>
        <v>0</v>
      </c>
      <c r="P62" s="161">
        <v>0</v>
      </c>
      <c r="Q62" s="161">
        <f t="shared" si="22"/>
        <v>0</v>
      </c>
      <c r="R62" s="161"/>
      <c r="S62" s="161"/>
      <c r="T62" s="162">
        <v>0</v>
      </c>
      <c r="U62" s="161">
        <f t="shared" si="23"/>
        <v>0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151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2">
        <v>52</v>
      </c>
      <c r="B63" s="159" t="s">
        <v>55</v>
      </c>
      <c r="C63" s="188" t="s">
        <v>174</v>
      </c>
      <c r="D63" s="161" t="s">
        <v>170</v>
      </c>
      <c r="E63" s="165">
        <v>6</v>
      </c>
      <c r="F63" s="167">
        <f t="shared" si="16"/>
        <v>0</v>
      </c>
      <c r="G63" s="168">
        <f t="shared" si="17"/>
        <v>0</v>
      </c>
      <c r="H63" s="168"/>
      <c r="I63" s="168">
        <f t="shared" si="18"/>
        <v>0</v>
      </c>
      <c r="J63" s="168"/>
      <c r="K63" s="168">
        <f t="shared" si="19"/>
        <v>0</v>
      </c>
      <c r="L63" s="168">
        <v>21</v>
      </c>
      <c r="M63" s="168">
        <f t="shared" si="20"/>
        <v>0</v>
      </c>
      <c r="N63" s="161">
        <v>0</v>
      </c>
      <c r="O63" s="161">
        <f t="shared" si="21"/>
        <v>0</v>
      </c>
      <c r="P63" s="161">
        <v>0</v>
      </c>
      <c r="Q63" s="161">
        <f t="shared" si="22"/>
        <v>0</v>
      </c>
      <c r="R63" s="161"/>
      <c r="S63" s="161"/>
      <c r="T63" s="162">
        <v>0</v>
      </c>
      <c r="U63" s="161">
        <f t="shared" si="23"/>
        <v>0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151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2">
        <v>53</v>
      </c>
      <c r="B64" s="159" t="s">
        <v>55</v>
      </c>
      <c r="C64" s="188" t="s">
        <v>175</v>
      </c>
      <c r="D64" s="161" t="s">
        <v>170</v>
      </c>
      <c r="E64" s="165">
        <v>4</v>
      </c>
      <c r="F64" s="167">
        <f t="shared" si="16"/>
        <v>0</v>
      </c>
      <c r="G64" s="168">
        <f t="shared" si="17"/>
        <v>0</v>
      </c>
      <c r="H64" s="168"/>
      <c r="I64" s="168">
        <f t="shared" si="18"/>
        <v>0</v>
      </c>
      <c r="J64" s="168"/>
      <c r="K64" s="168">
        <f t="shared" si="19"/>
        <v>0</v>
      </c>
      <c r="L64" s="168">
        <v>21</v>
      </c>
      <c r="M64" s="168">
        <f t="shared" si="20"/>
        <v>0</v>
      </c>
      <c r="N64" s="161">
        <v>0</v>
      </c>
      <c r="O64" s="161">
        <f t="shared" si="21"/>
        <v>0</v>
      </c>
      <c r="P64" s="161">
        <v>0</v>
      </c>
      <c r="Q64" s="161">
        <f t="shared" si="22"/>
        <v>0</v>
      </c>
      <c r="R64" s="161"/>
      <c r="S64" s="161"/>
      <c r="T64" s="162">
        <v>0</v>
      </c>
      <c r="U64" s="161">
        <f t="shared" si="23"/>
        <v>0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151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2">
        <v>54</v>
      </c>
      <c r="B65" s="159" t="s">
        <v>55</v>
      </c>
      <c r="C65" s="188" t="s">
        <v>176</v>
      </c>
      <c r="D65" s="161" t="s">
        <v>170</v>
      </c>
      <c r="E65" s="165">
        <v>2</v>
      </c>
      <c r="F65" s="167">
        <f t="shared" si="16"/>
        <v>0</v>
      </c>
      <c r="G65" s="168">
        <f t="shared" si="17"/>
        <v>0</v>
      </c>
      <c r="H65" s="168"/>
      <c r="I65" s="168">
        <f t="shared" si="18"/>
        <v>0</v>
      </c>
      <c r="J65" s="168"/>
      <c r="K65" s="168">
        <f t="shared" si="19"/>
        <v>0</v>
      </c>
      <c r="L65" s="168">
        <v>21</v>
      </c>
      <c r="M65" s="168">
        <f t="shared" si="20"/>
        <v>0</v>
      </c>
      <c r="N65" s="161">
        <v>0</v>
      </c>
      <c r="O65" s="161">
        <f t="shared" si="21"/>
        <v>0</v>
      </c>
      <c r="P65" s="161">
        <v>0</v>
      </c>
      <c r="Q65" s="161">
        <f t="shared" si="22"/>
        <v>0</v>
      </c>
      <c r="R65" s="161"/>
      <c r="S65" s="161"/>
      <c r="T65" s="162">
        <v>0</v>
      </c>
      <c r="U65" s="161">
        <f t="shared" si="23"/>
        <v>0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151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>
        <v>55</v>
      </c>
      <c r="B66" s="159" t="s">
        <v>55</v>
      </c>
      <c r="C66" s="188" t="s">
        <v>177</v>
      </c>
      <c r="D66" s="161" t="s">
        <v>170</v>
      </c>
      <c r="E66" s="165">
        <v>8</v>
      </c>
      <c r="F66" s="167">
        <f t="shared" si="16"/>
        <v>0</v>
      </c>
      <c r="G66" s="168">
        <f t="shared" si="17"/>
        <v>0</v>
      </c>
      <c r="H66" s="168"/>
      <c r="I66" s="168">
        <f t="shared" si="18"/>
        <v>0</v>
      </c>
      <c r="J66" s="168"/>
      <c r="K66" s="168">
        <f t="shared" si="19"/>
        <v>0</v>
      </c>
      <c r="L66" s="168">
        <v>21</v>
      </c>
      <c r="M66" s="168">
        <f t="shared" si="20"/>
        <v>0</v>
      </c>
      <c r="N66" s="161">
        <v>0</v>
      </c>
      <c r="O66" s="161">
        <f t="shared" si="21"/>
        <v>0</v>
      </c>
      <c r="P66" s="161">
        <v>0</v>
      </c>
      <c r="Q66" s="161">
        <f t="shared" si="22"/>
        <v>0</v>
      </c>
      <c r="R66" s="161"/>
      <c r="S66" s="161"/>
      <c r="T66" s="162">
        <v>0</v>
      </c>
      <c r="U66" s="161">
        <f t="shared" si="23"/>
        <v>0</v>
      </c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151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2">
        <v>56</v>
      </c>
      <c r="B67" s="159" t="s">
        <v>55</v>
      </c>
      <c r="C67" s="188" t="s">
        <v>178</v>
      </c>
      <c r="D67" s="161" t="s">
        <v>170</v>
      </c>
      <c r="E67" s="165">
        <v>3</v>
      </c>
      <c r="F67" s="167">
        <f t="shared" si="16"/>
        <v>0</v>
      </c>
      <c r="G67" s="168">
        <f t="shared" si="17"/>
        <v>0</v>
      </c>
      <c r="H67" s="168"/>
      <c r="I67" s="168">
        <f t="shared" si="18"/>
        <v>0</v>
      </c>
      <c r="J67" s="168"/>
      <c r="K67" s="168">
        <f t="shared" si="19"/>
        <v>0</v>
      </c>
      <c r="L67" s="168">
        <v>21</v>
      </c>
      <c r="M67" s="168">
        <f t="shared" si="20"/>
        <v>0</v>
      </c>
      <c r="N67" s="161">
        <v>0</v>
      </c>
      <c r="O67" s="161">
        <f t="shared" si="21"/>
        <v>0</v>
      </c>
      <c r="P67" s="161">
        <v>0</v>
      </c>
      <c r="Q67" s="161">
        <f t="shared" si="22"/>
        <v>0</v>
      </c>
      <c r="R67" s="161"/>
      <c r="S67" s="161"/>
      <c r="T67" s="162">
        <v>0</v>
      </c>
      <c r="U67" s="161">
        <f t="shared" si="23"/>
        <v>0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151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2">
        <v>57</v>
      </c>
      <c r="B68" s="159" t="s">
        <v>55</v>
      </c>
      <c r="C68" s="188" t="s">
        <v>179</v>
      </c>
      <c r="D68" s="161" t="s">
        <v>170</v>
      </c>
      <c r="E68" s="165">
        <v>2</v>
      </c>
      <c r="F68" s="167">
        <f t="shared" si="16"/>
        <v>0</v>
      </c>
      <c r="G68" s="168">
        <f t="shared" si="17"/>
        <v>0</v>
      </c>
      <c r="H68" s="168"/>
      <c r="I68" s="168">
        <f t="shared" si="18"/>
        <v>0</v>
      </c>
      <c r="J68" s="168"/>
      <c r="K68" s="168">
        <f t="shared" si="19"/>
        <v>0</v>
      </c>
      <c r="L68" s="168">
        <v>21</v>
      </c>
      <c r="M68" s="168">
        <f t="shared" si="20"/>
        <v>0</v>
      </c>
      <c r="N68" s="161">
        <v>0</v>
      </c>
      <c r="O68" s="161">
        <f t="shared" si="21"/>
        <v>0</v>
      </c>
      <c r="P68" s="161">
        <v>0</v>
      </c>
      <c r="Q68" s="161">
        <f t="shared" si="22"/>
        <v>0</v>
      </c>
      <c r="R68" s="161"/>
      <c r="S68" s="161"/>
      <c r="T68" s="162">
        <v>0</v>
      </c>
      <c r="U68" s="161">
        <f t="shared" si="23"/>
        <v>0</v>
      </c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151</v>
      </c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2">
        <v>58</v>
      </c>
      <c r="B69" s="159" t="s">
        <v>55</v>
      </c>
      <c r="C69" s="188" t="s">
        <v>180</v>
      </c>
      <c r="D69" s="161" t="s">
        <v>170</v>
      </c>
      <c r="E69" s="165">
        <v>6</v>
      </c>
      <c r="F69" s="167">
        <f t="shared" si="16"/>
        <v>0</v>
      </c>
      <c r="G69" s="168">
        <f t="shared" si="17"/>
        <v>0</v>
      </c>
      <c r="H69" s="168"/>
      <c r="I69" s="168">
        <f t="shared" si="18"/>
        <v>0</v>
      </c>
      <c r="J69" s="168"/>
      <c r="K69" s="168">
        <f t="shared" si="19"/>
        <v>0</v>
      </c>
      <c r="L69" s="168">
        <v>21</v>
      </c>
      <c r="M69" s="168">
        <f t="shared" si="20"/>
        <v>0</v>
      </c>
      <c r="N69" s="161">
        <v>0</v>
      </c>
      <c r="O69" s="161">
        <f t="shared" si="21"/>
        <v>0</v>
      </c>
      <c r="P69" s="161">
        <v>0</v>
      </c>
      <c r="Q69" s="161">
        <f t="shared" si="22"/>
        <v>0</v>
      </c>
      <c r="R69" s="161"/>
      <c r="S69" s="161"/>
      <c r="T69" s="162">
        <v>0</v>
      </c>
      <c r="U69" s="161">
        <f t="shared" si="23"/>
        <v>0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151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>
        <v>59</v>
      </c>
      <c r="B70" s="159" t="s">
        <v>181</v>
      </c>
      <c r="C70" s="188" t="s">
        <v>182</v>
      </c>
      <c r="D70" s="161" t="s">
        <v>0</v>
      </c>
      <c r="E70" s="165">
        <v>0</v>
      </c>
      <c r="F70" s="167">
        <f t="shared" si="16"/>
        <v>0</v>
      </c>
      <c r="G70" s="168">
        <f t="shared" si="17"/>
        <v>0</v>
      </c>
      <c r="H70" s="168"/>
      <c r="I70" s="168">
        <f t="shared" si="18"/>
        <v>0</v>
      </c>
      <c r="J70" s="168"/>
      <c r="K70" s="168">
        <f t="shared" si="19"/>
        <v>0</v>
      </c>
      <c r="L70" s="168">
        <v>21</v>
      </c>
      <c r="M70" s="168">
        <f t="shared" si="20"/>
        <v>0</v>
      </c>
      <c r="N70" s="161">
        <v>0</v>
      </c>
      <c r="O70" s="161">
        <f t="shared" si="21"/>
        <v>0</v>
      </c>
      <c r="P70" s="161">
        <v>0</v>
      </c>
      <c r="Q70" s="161">
        <f t="shared" si="22"/>
        <v>0</v>
      </c>
      <c r="R70" s="161"/>
      <c r="S70" s="161"/>
      <c r="T70" s="162">
        <v>0</v>
      </c>
      <c r="U70" s="161">
        <f t="shared" si="23"/>
        <v>0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107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2">
        <v>60</v>
      </c>
      <c r="B71" s="159" t="s">
        <v>183</v>
      </c>
      <c r="C71" s="188" t="s">
        <v>184</v>
      </c>
      <c r="D71" s="161" t="s">
        <v>0</v>
      </c>
      <c r="E71" s="165">
        <v>0</v>
      </c>
      <c r="F71" s="167">
        <f t="shared" si="16"/>
        <v>0</v>
      </c>
      <c r="G71" s="168">
        <f t="shared" si="17"/>
        <v>0</v>
      </c>
      <c r="H71" s="168"/>
      <c r="I71" s="168">
        <f t="shared" si="18"/>
        <v>0</v>
      </c>
      <c r="J71" s="168"/>
      <c r="K71" s="168">
        <f t="shared" si="19"/>
        <v>0</v>
      </c>
      <c r="L71" s="168">
        <v>21</v>
      </c>
      <c r="M71" s="168">
        <f t="shared" si="20"/>
        <v>0</v>
      </c>
      <c r="N71" s="161">
        <v>0</v>
      </c>
      <c r="O71" s="161">
        <f t="shared" si="21"/>
        <v>0</v>
      </c>
      <c r="P71" s="161">
        <v>0</v>
      </c>
      <c r="Q71" s="161">
        <f t="shared" si="22"/>
        <v>0</v>
      </c>
      <c r="R71" s="161"/>
      <c r="S71" s="161"/>
      <c r="T71" s="162">
        <v>0</v>
      </c>
      <c r="U71" s="161">
        <f t="shared" si="23"/>
        <v>0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107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x14ac:dyDescent="0.2">
      <c r="A72" s="153" t="s">
        <v>102</v>
      </c>
      <c r="B72" s="160" t="s">
        <v>57</v>
      </c>
      <c r="C72" s="189" t="s">
        <v>58</v>
      </c>
      <c r="D72" s="163"/>
      <c r="E72" s="166"/>
      <c r="F72" s="169"/>
      <c r="G72" s="169">
        <f>SUMIF(AE73:AE80,"&lt;&gt;NOR",G73:G80)</f>
        <v>0</v>
      </c>
      <c r="H72" s="169"/>
      <c r="I72" s="169">
        <f>SUM(I73:I80)</f>
        <v>0</v>
      </c>
      <c r="J72" s="169"/>
      <c r="K72" s="169">
        <f>SUM(K73:K80)</f>
        <v>0</v>
      </c>
      <c r="L72" s="169"/>
      <c r="M72" s="169">
        <f>SUM(M73:M80)</f>
        <v>0</v>
      </c>
      <c r="N72" s="163"/>
      <c r="O72" s="163">
        <f>SUM(O73:O80)</f>
        <v>0.57159999999999989</v>
      </c>
      <c r="P72" s="163"/>
      <c r="Q72" s="163">
        <f>SUM(Q73:Q80)</f>
        <v>0</v>
      </c>
      <c r="R72" s="163"/>
      <c r="S72" s="163"/>
      <c r="T72" s="164"/>
      <c r="U72" s="163">
        <f>SUM(U73:U80)</f>
        <v>62.919999999999995</v>
      </c>
      <c r="AE72" t="s">
        <v>103</v>
      </c>
    </row>
    <row r="73" spans="1:60" outlineLevel="1" x14ac:dyDescent="0.2">
      <c r="A73" s="152">
        <v>61</v>
      </c>
      <c r="B73" s="159" t="s">
        <v>57</v>
      </c>
      <c r="C73" s="188" t="s">
        <v>185</v>
      </c>
      <c r="D73" s="161" t="s">
        <v>106</v>
      </c>
      <c r="E73" s="165">
        <v>40</v>
      </c>
      <c r="F73" s="167">
        <f t="shared" ref="F73:F80" si="24">H73+J73</f>
        <v>0</v>
      </c>
      <c r="G73" s="168">
        <f t="shared" ref="G73:G80" si="25">ROUND(E73*F73,2)</f>
        <v>0</v>
      </c>
      <c r="H73" s="168"/>
      <c r="I73" s="168">
        <f t="shared" ref="I73:I80" si="26">ROUND(E73*H73,2)</f>
        <v>0</v>
      </c>
      <c r="J73" s="168"/>
      <c r="K73" s="168">
        <f t="shared" ref="K73:K80" si="27">ROUND(E73*J73,2)</f>
        <v>0</v>
      </c>
      <c r="L73" s="168">
        <v>21</v>
      </c>
      <c r="M73" s="168">
        <f t="shared" ref="M73:M80" si="28">G73*(1+L73/100)</f>
        <v>0</v>
      </c>
      <c r="N73" s="161">
        <v>1.387E-2</v>
      </c>
      <c r="O73" s="161">
        <f t="shared" ref="O73:O80" si="29">ROUND(E73*N73,5)</f>
        <v>0.55479999999999996</v>
      </c>
      <c r="P73" s="161">
        <v>0</v>
      </c>
      <c r="Q73" s="161">
        <f t="shared" ref="Q73:Q80" si="30">ROUND(E73*P73,5)</f>
        <v>0</v>
      </c>
      <c r="R73" s="161"/>
      <c r="S73" s="161"/>
      <c r="T73" s="162">
        <v>0.82899999999999996</v>
      </c>
      <c r="U73" s="161">
        <f t="shared" ref="U73:U80" si="31">ROUND(E73*T73,2)</f>
        <v>33.159999999999997</v>
      </c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107</v>
      </c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52">
        <v>62</v>
      </c>
      <c r="B74" s="159" t="s">
        <v>186</v>
      </c>
      <c r="C74" s="188" t="s">
        <v>187</v>
      </c>
      <c r="D74" s="161" t="s">
        <v>147</v>
      </c>
      <c r="E74" s="165">
        <v>5</v>
      </c>
      <c r="F74" s="167">
        <f t="shared" si="24"/>
        <v>0</v>
      </c>
      <c r="G74" s="168">
        <f t="shared" si="25"/>
        <v>0</v>
      </c>
      <c r="H74" s="168"/>
      <c r="I74" s="168">
        <f t="shared" si="26"/>
        <v>0</v>
      </c>
      <c r="J74" s="168"/>
      <c r="K74" s="168">
        <f t="shared" si="27"/>
        <v>0</v>
      </c>
      <c r="L74" s="168">
        <v>21</v>
      </c>
      <c r="M74" s="168">
        <f t="shared" si="28"/>
        <v>0</v>
      </c>
      <c r="N74" s="161">
        <v>2.7999999999999998E-4</v>
      </c>
      <c r="O74" s="161">
        <f t="shared" si="29"/>
        <v>1.4E-3</v>
      </c>
      <c r="P74" s="161">
        <v>0</v>
      </c>
      <c r="Q74" s="161">
        <f t="shared" si="30"/>
        <v>0</v>
      </c>
      <c r="R74" s="161"/>
      <c r="S74" s="161"/>
      <c r="T74" s="162">
        <v>0.36516999999999999</v>
      </c>
      <c r="U74" s="161">
        <f t="shared" si="31"/>
        <v>1.83</v>
      </c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107</v>
      </c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22.5" outlineLevel="1" x14ac:dyDescent="0.2">
      <c r="A75" s="152">
        <v>63</v>
      </c>
      <c r="B75" s="159" t="s">
        <v>188</v>
      </c>
      <c r="C75" s="188" t="s">
        <v>189</v>
      </c>
      <c r="D75" s="161" t="s">
        <v>147</v>
      </c>
      <c r="E75" s="165">
        <v>55</v>
      </c>
      <c r="F75" s="167">
        <f t="shared" si="24"/>
        <v>0</v>
      </c>
      <c r="G75" s="168">
        <f t="shared" si="25"/>
        <v>0</v>
      </c>
      <c r="H75" s="168"/>
      <c r="I75" s="168">
        <f t="shared" si="26"/>
        <v>0</v>
      </c>
      <c r="J75" s="168"/>
      <c r="K75" s="168">
        <f t="shared" si="27"/>
        <v>0</v>
      </c>
      <c r="L75" s="168">
        <v>21</v>
      </c>
      <c r="M75" s="168">
        <f t="shared" si="28"/>
        <v>0</v>
      </c>
      <c r="N75" s="161">
        <v>2.7999999999999998E-4</v>
      </c>
      <c r="O75" s="161">
        <f t="shared" si="29"/>
        <v>1.54E-2</v>
      </c>
      <c r="P75" s="161">
        <v>0</v>
      </c>
      <c r="Q75" s="161">
        <f t="shared" si="30"/>
        <v>0</v>
      </c>
      <c r="R75" s="161"/>
      <c r="S75" s="161"/>
      <c r="T75" s="162">
        <v>0.47626000000000002</v>
      </c>
      <c r="U75" s="161">
        <f t="shared" si="31"/>
        <v>26.19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107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>
        <v>64</v>
      </c>
      <c r="B76" s="159" t="s">
        <v>57</v>
      </c>
      <c r="C76" s="188" t="s">
        <v>190</v>
      </c>
      <c r="D76" s="161" t="s">
        <v>147</v>
      </c>
      <c r="E76" s="165">
        <v>5</v>
      </c>
      <c r="F76" s="167">
        <f t="shared" si="24"/>
        <v>0</v>
      </c>
      <c r="G76" s="168">
        <f t="shared" si="25"/>
        <v>0</v>
      </c>
      <c r="H76" s="168"/>
      <c r="I76" s="168">
        <f t="shared" si="26"/>
        <v>0</v>
      </c>
      <c r="J76" s="168"/>
      <c r="K76" s="168">
        <f t="shared" si="27"/>
        <v>0</v>
      </c>
      <c r="L76" s="168">
        <v>21</v>
      </c>
      <c r="M76" s="168">
        <f t="shared" si="28"/>
        <v>0</v>
      </c>
      <c r="N76" s="161">
        <v>0</v>
      </c>
      <c r="O76" s="161">
        <f t="shared" si="29"/>
        <v>0</v>
      </c>
      <c r="P76" s="161">
        <v>0</v>
      </c>
      <c r="Q76" s="161">
        <f t="shared" si="30"/>
        <v>0</v>
      </c>
      <c r="R76" s="161"/>
      <c r="S76" s="161"/>
      <c r="T76" s="162">
        <v>0</v>
      </c>
      <c r="U76" s="161">
        <f t="shared" si="31"/>
        <v>0</v>
      </c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151</v>
      </c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2">
        <v>65</v>
      </c>
      <c r="B77" s="159" t="s">
        <v>57</v>
      </c>
      <c r="C77" s="188" t="s">
        <v>191</v>
      </c>
      <c r="D77" s="161" t="s">
        <v>147</v>
      </c>
      <c r="E77" s="165">
        <v>55</v>
      </c>
      <c r="F77" s="167">
        <f t="shared" si="24"/>
        <v>0</v>
      </c>
      <c r="G77" s="168">
        <f t="shared" si="25"/>
        <v>0</v>
      </c>
      <c r="H77" s="168"/>
      <c r="I77" s="168">
        <f t="shared" si="26"/>
        <v>0</v>
      </c>
      <c r="J77" s="168"/>
      <c r="K77" s="168">
        <f t="shared" si="27"/>
        <v>0</v>
      </c>
      <c r="L77" s="168">
        <v>21</v>
      </c>
      <c r="M77" s="168">
        <f t="shared" si="28"/>
        <v>0</v>
      </c>
      <c r="N77" s="161">
        <v>0</v>
      </c>
      <c r="O77" s="161">
        <f t="shared" si="29"/>
        <v>0</v>
      </c>
      <c r="P77" s="161">
        <v>0</v>
      </c>
      <c r="Q77" s="161">
        <f t="shared" si="30"/>
        <v>0</v>
      </c>
      <c r="R77" s="161"/>
      <c r="S77" s="161"/>
      <c r="T77" s="162">
        <v>0</v>
      </c>
      <c r="U77" s="161">
        <f t="shared" si="31"/>
        <v>0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151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2">
        <v>66</v>
      </c>
      <c r="B78" s="159" t="s">
        <v>192</v>
      </c>
      <c r="C78" s="188" t="s">
        <v>193</v>
      </c>
      <c r="D78" s="161" t="s">
        <v>147</v>
      </c>
      <c r="E78" s="165">
        <v>60</v>
      </c>
      <c r="F78" s="167">
        <f t="shared" si="24"/>
        <v>0</v>
      </c>
      <c r="G78" s="168">
        <f t="shared" si="25"/>
        <v>0</v>
      </c>
      <c r="H78" s="168"/>
      <c r="I78" s="168">
        <f t="shared" si="26"/>
        <v>0</v>
      </c>
      <c r="J78" s="168"/>
      <c r="K78" s="168">
        <f t="shared" si="27"/>
        <v>0</v>
      </c>
      <c r="L78" s="168">
        <v>21</v>
      </c>
      <c r="M78" s="168">
        <f t="shared" si="28"/>
        <v>0</v>
      </c>
      <c r="N78" s="161">
        <v>0</v>
      </c>
      <c r="O78" s="161">
        <f t="shared" si="29"/>
        <v>0</v>
      </c>
      <c r="P78" s="161">
        <v>0</v>
      </c>
      <c r="Q78" s="161">
        <f t="shared" si="30"/>
        <v>0</v>
      </c>
      <c r="R78" s="161"/>
      <c r="S78" s="161"/>
      <c r="T78" s="162">
        <v>2.9000000000000001E-2</v>
      </c>
      <c r="U78" s="161">
        <f t="shared" si="31"/>
        <v>1.74</v>
      </c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107</v>
      </c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>
        <v>67</v>
      </c>
      <c r="B79" s="159" t="s">
        <v>194</v>
      </c>
      <c r="C79" s="188" t="s">
        <v>195</v>
      </c>
      <c r="D79" s="161" t="s">
        <v>0</v>
      </c>
      <c r="E79" s="165">
        <v>0</v>
      </c>
      <c r="F79" s="167">
        <f t="shared" si="24"/>
        <v>0</v>
      </c>
      <c r="G79" s="168">
        <f t="shared" si="25"/>
        <v>0</v>
      </c>
      <c r="H79" s="168"/>
      <c r="I79" s="168">
        <f t="shared" si="26"/>
        <v>0</v>
      </c>
      <c r="J79" s="168"/>
      <c r="K79" s="168">
        <f t="shared" si="27"/>
        <v>0</v>
      </c>
      <c r="L79" s="168">
        <v>21</v>
      </c>
      <c r="M79" s="168">
        <f t="shared" si="28"/>
        <v>0</v>
      </c>
      <c r="N79" s="161">
        <v>0</v>
      </c>
      <c r="O79" s="161">
        <f t="shared" si="29"/>
        <v>0</v>
      </c>
      <c r="P79" s="161">
        <v>0</v>
      </c>
      <c r="Q79" s="161">
        <f t="shared" si="30"/>
        <v>0</v>
      </c>
      <c r="R79" s="161"/>
      <c r="S79" s="161"/>
      <c r="T79" s="162">
        <v>0</v>
      </c>
      <c r="U79" s="161">
        <f t="shared" si="31"/>
        <v>0</v>
      </c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107</v>
      </c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2">
        <v>68</v>
      </c>
      <c r="B80" s="159" t="s">
        <v>196</v>
      </c>
      <c r="C80" s="188" t="s">
        <v>197</v>
      </c>
      <c r="D80" s="161" t="s">
        <v>0</v>
      </c>
      <c r="E80" s="165">
        <v>0</v>
      </c>
      <c r="F80" s="167">
        <f t="shared" si="24"/>
        <v>0</v>
      </c>
      <c r="G80" s="168">
        <f t="shared" si="25"/>
        <v>0</v>
      </c>
      <c r="H80" s="168"/>
      <c r="I80" s="168">
        <f t="shared" si="26"/>
        <v>0</v>
      </c>
      <c r="J80" s="168"/>
      <c r="K80" s="168">
        <f t="shared" si="27"/>
        <v>0</v>
      </c>
      <c r="L80" s="168">
        <v>21</v>
      </c>
      <c r="M80" s="168">
        <f t="shared" si="28"/>
        <v>0</v>
      </c>
      <c r="N80" s="161">
        <v>0</v>
      </c>
      <c r="O80" s="161">
        <f t="shared" si="29"/>
        <v>0</v>
      </c>
      <c r="P80" s="161">
        <v>0</v>
      </c>
      <c r="Q80" s="161">
        <f t="shared" si="30"/>
        <v>0</v>
      </c>
      <c r="R80" s="161"/>
      <c r="S80" s="161"/>
      <c r="T80" s="162">
        <v>0</v>
      </c>
      <c r="U80" s="161">
        <f t="shared" si="31"/>
        <v>0</v>
      </c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107</v>
      </c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x14ac:dyDescent="0.2">
      <c r="A81" s="153" t="s">
        <v>102</v>
      </c>
      <c r="B81" s="160" t="s">
        <v>59</v>
      </c>
      <c r="C81" s="189" t="s">
        <v>60</v>
      </c>
      <c r="D81" s="163"/>
      <c r="E81" s="166"/>
      <c r="F81" s="169"/>
      <c r="G81" s="169">
        <f>SUMIF(AE82:AE92,"&lt;&gt;NOR",G82:G92)</f>
        <v>0</v>
      </c>
      <c r="H81" s="169"/>
      <c r="I81" s="169">
        <f>SUM(I82:I92)</f>
        <v>0</v>
      </c>
      <c r="J81" s="169"/>
      <c r="K81" s="169">
        <f>SUM(K82:K92)</f>
        <v>0</v>
      </c>
      <c r="L81" s="169"/>
      <c r="M81" s="169">
        <f>SUM(M82:M92)</f>
        <v>0</v>
      </c>
      <c r="N81" s="163"/>
      <c r="O81" s="163">
        <f>SUM(O82:O92)</f>
        <v>3.1289999999999998E-2</v>
      </c>
      <c r="P81" s="163"/>
      <c r="Q81" s="163">
        <f>SUM(Q82:Q92)</f>
        <v>3.4199999999999999E-3</v>
      </c>
      <c r="R81" s="163"/>
      <c r="S81" s="163"/>
      <c r="T81" s="164"/>
      <c r="U81" s="163">
        <f>SUM(U82:U92)</f>
        <v>7.3599999999999994</v>
      </c>
      <c r="AE81" t="s">
        <v>103</v>
      </c>
    </row>
    <row r="82" spans="1:60" ht="22.5" outlineLevel="1" x14ac:dyDescent="0.2">
      <c r="A82" s="152">
        <v>69</v>
      </c>
      <c r="B82" s="159" t="s">
        <v>198</v>
      </c>
      <c r="C82" s="188" t="s">
        <v>199</v>
      </c>
      <c r="D82" s="161" t="s">
        <v>147</v>
      </c>
      <c r="E82" s="165">
        <v>1</v>
      </c>
      <c r="F82" s="167">
        <f t="shared" ref="F82:F92" si="32">H82+J82</f>
        <v>0</v>
      </c>
      <c r="G82" s="168">
        <f t="shared" ref="G82:G92" si="33">ROUND(E82*F82,2)</f>
        <v>0</v>
      </c>
      <c r="H82" s="168"/>
      <c r="I82" s="168">
        <f t="shared" ref="I82:I92" si="34">ROUND(E82*H82,2)</f>
        <v>0</v>
      </c>
      <c r="J82" s="168"/>
      <c r="K82" s="168">
        <f t="shared" ref="K82:K92" si="35">ROUND(E82*J82,2)</f>
        <v>0</v>
      </c>
      <c r="L82" s="168">
        <v>21</v>
      </c>
      <c r="M82" s="168">
        <f t="shared" ref="M82:M92" si="36">G82*(1+L82/100)</f>
        <v>0</v>
      </c>
      <c r="N82" s="161">
        <v>3.8999999999999999E-4</v>
      </c>
      <c r="O82" s="161">
        <f t="shared" ref="O82:O92" si="37">ROUND(E82*N82,5)</f>
        <v>3.8999999999999999E-4</v>
      </c>
      <c r="P82" s="161">
        <v>3.4199999999999999E-3</v>
      </c>
      <c r="Q82" s="161">
        <f t="shared" ref="Q82:Q92" si="38">ROUND(E82*P82,5)</f>
        <v>3.4199999999999999E-3</v>
      </c>
      <c r="R82" s="161"/>
      <c r="S82" s="161"/>
      <c r="T82" s="162">
        <v>4.3999999999999997E-2</v>
      </c>
      <c r="U82" s="161">
        <f t="shared" ref="U82:U92" si="39">ROUND(E82*T82,2)</f>
        <v>0.04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107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2">
        <v>70</v>
      </c>
      <c r="B83" s="159" t="s">
        <v>200</v>
      </c>
      <c r="C83" s="188" t="s">
        <v>201</v>
      </c>
      <c r="D83" s="161" t="s">
        <v>202</v>
      </c>
      <c r="E83" s="165">
        <v>0.1</v>
      </c>
      <c r="F83" s="167">
        <f t="shared" si="32"/>
        <v>0</v>
      </c>
      <c r="G83" s="168">
        <f t="shared" si="33"/>
        <v>0</v>
      </c>
      <c r="H83" s="168"/>
      <c r="I83" s="168">
        <f t="shared" si="34"/>
        <v>0</v>
      </c>
      <c r="J83" s="168"/>
      <c r="K83" s="168">
        <f t="shared" si="35"/>
        <v>0</v>
      </c>
      <c r="L83" s="168">
        <v>21</v>
      </c>
      <c r="M83" s="168">
        <f t="shared" si="36"/>
        <v>0</v>
      </c>
      <c r="N83" s="161">
        <v>0</v>
      </c>
      <c r="O83" s="161">
        <f t="shared" si="37"/>
        <v>0</v>
      </c>
      <c r="P83" s="161">
        <v>0</v>
      </c>
      <c r="Q83" s="161">
        <f t="shared" si="38"/>
        <v>0</v>
      </c>
      <c r="R83" s="161"/>
      <c r="S83" s="161"/>
      <c r="T83" s="162">
        <v>3.379</v>
      </c>
      <c r="U83" s="161">
        <f t="shared" si="39"/>
        <v>0.34</v>
      </c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107</v>
      </c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52">
        <v>71</v>
      </c>
      <c r="B84" s="159" t="s">
        <v>203</v>
      </c>
      <c r="C84" s="188" t="s">
        <v>204</v>
      </c>
      <c r="D84" s="161" t="s">
        <v>147</v>
      </c>
      <c r="E84" s="165">
        <v>1</v>
      </c>
      <c r="F84" s="167">
        <f t="shared" si="32"/>
        <v>0</v>
      </c>
      <c r="G84" s="168">
        <f t="shared" si="33"/>
        <v>0</v>
      </c>
      <c r="H84" s="168"/>
      <c r="I84" s="168">
        <f t="shared" si="34"/>
        <v>0</v>
      </c>
      <c r="J84" s="168"/>
      <c r="K84" s="168">
        <f t="shared" si="35"/>
        <v>0</v>
      </c>
      <c r="L84" s="168">
        <v>21</v>
      </c>
      <c r="M84" s="168">
        <f t="shared" si="36"/>
        <v>0</v>
      </c>
      <c r="N84" s="161">
        <v>1.4749999999999999E-2</v>
      </c>
      <c r="O84" s="161">
        <f t="shared" si="37"/>
        <v>1.4749999999999999E-2</v>
      </c>
      <c r="P84" s="161">
        <v>0</v>
      </c>
      <c r="Q84" s="161">
        <f t="shared" si="38"/>
        <v>0</v>
      </c>
      <c r="R84" s="161"/>
      <c r="S84" s="161"/>
      <c r="T84" s="162">
        <v>0.753</v>
      </c>
      <c r="U84" s="161">
        <f t="shared" si="39"/>
        <v>0.75</v>
      </c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107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2">
        <v>72</v>
      </c>
      <c r="B85" s="159" t="s">
        <v>205</v>
      </c>
      <c r="C85" s="188" t="s">
        <v>206</v>
      </c>
      <c r="D85" s="161" t="s">
        <v>170</v>
      </c>
      <c r="E85" s="165">
        <v>1</v>
      </c>
      <c r="F85" s="167">
        <f t="shared" si="32"/>
        <v>0</v>
      </c>
      <c r="G85" s="168">
        <f t="shared" si="33"/>
        <v>0</v>
      </c>
      <c r="H85" s="168"/>
      <c r="I85" s="168">
        <f t="shared" si="34"/>
        <v>0</v>
      </c>
      <c r="J85" s="168"/>
      <c r="K85" s="168">
        <f t="shared" si="35"/>
        <v>0</v>
      </c>
      <c r="L85" s="168">
        <v>21</v>
      </c>
      <c r="M85" s="168">
        <f t="shared" si="36"/>
        <v>0</v>
      </c>
      <c r="N85" s="161">
        <v>2.2200000000000002E-3</v>
      </c>
      <c r="O85" s="161">
        <f t="shared" si="37"/>
        <v>2.2200000000000002E-3</v>
      </c>
      <c r="P85" s="161">
        <v>0</v>
      </c>
      <c r="Q85" s="161">
        <f t="shared" si="38"/>
        <v>0</v>
      </c>
      <c r="R85" s="161"/>
      <c r="S85" s="161"/>
      <c r="T85" s="162">
        <v>1.2509999999999999</v>
      </c>
      <c r="U85" s="161">
        <f t="shared" si="39"/>
        <v>1.25</v>
      </c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107</v>
      </c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>
        <v>73</v>
      </c>
      <c r="B86" s="159" t="s">
        <v>207</v>
      </c>
      <c r="C86" s="188" t="s">
        <v>208</v>
      </c>
      <c r="D86" s="161" t="s">
        <v>120</v>
      </c>
      <c r="E86" s="165">
        <v>1</v>
      </c>
      <c r="F86" s="167">
        <f t="shared" si="32"/>
        <v>0</v>
      </c>
      <c r="G86" s="168">
        <f t="shared" si="33"/>
        <v>0</v>
      </c>
      <c r="H86" s="168"/>
      <c r="I86" s="168">
        <f t="shared" si="34"/>
        <v>0</v>
      </c>
      <c r="J86" s="168"/>
      <c r="K86" s="168">
        <f t="shared" si="35"/>
        <v>0</v>
      </c>
      <c r="L86" s="168">
        <v>21</v>
      </c>
      <c r="M86" s="168">
        <f t="shared" si="36"/>
        <v>0</v>
      </c>
      <c r="N86" s="161">
        <v>8.5699999999999995E-3</v>
      </c>
      <c r="O86" s="161">
        <f t="shared" si="37"/>
        <v>8.5699999999999995E-3</v>
      </c>
      <c r="P86" s="161">
        <v>0</v>
      </c>
      <c r="Q86" s="161">
        <f t="shared" si="38"/>
        <v>0</v>
      </c>
      <c r="R86" s="161"/>
      <c r="S86" s="161"/>
      <c r="T86" s="162">
        <v>1.9419999999999999</v>
      </c>
      <c r="U86" s="161">
        <f t="shared" si="39"/>
        <v>1.94</v>
      </c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107</v>
      </c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52">
        <v>74</v>
      </c>
      <c r="B87" s="159" t="s">
        <v>209</v>
      </c>
      <c r="C87" s="188" t="s">
        <v>210</v>
      </c>
      <c r="D87" s="161" t="s">
        <v>170</v>
      </c>
      <c r="E87" s="165">
        <v>1</v>
      </c>
      <c r="F87" s="167">
        <f t="shared" si="32"/>
        <v>0</v>
      </c>
      <c r="G87" s="168">
        <f t="shared" si="33"/>
        <v>0</v>
      </c>
      <c r="H87" s="168"/>
      <c r="I87" s="168">
        <f t="shared" si="34"/>
        <v>0</v>
      </c>
      <c r="J87" s="168"/>
      <c r="K87" s="168">
        <f t="shared" si="35"/>
        <v>0</v>
      </c>
      <c r="L87" s="168">
        <v>21</v>
      </c>
      <c r="M87" s="168">
        <f t="shared" si="36"/>
        <v>0</v>
      </c>
      <c r="N87" s="161">
        <v>8.8999999999999995E-4</v>
      </c>
      <c r="O87" s="161">
        <f t="shared" si="37"/>
        <v>8.8999999999999995E-4</v>
      </c>
      <c r="P87" s="161">
        <v>0</v>
      </c>
      <c r="Q87" s="161">
        <f t="shared" si="38"/>
        <v>0</v>
      </c>
      <c r="R87" s="161"/>
      <c r="S87" s="161"/>
      <c r="T87" s="162">
        <v>0.26900000000000002</v>
      </c>
      <c r="U87" s="161">
        <f t="shared" si="39"/>
        <v>0.27</v>
      </c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107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>
        <v>75</v>
      </c>
      <c r="B88" s="159" t="s">
        <v>211</v>
      </c>
      <c r="C88" s="188" t="s">
        <v>212</v>
      </c>
      <c r="D88" s="161" t="s">
        <v>170</v>
      </c>
      <c r="E88" s="165">
        <v>1</v>
      </c>
      <c r="F88" s="167">
        <f t="shared" si="32"/>
        <v>0</v>
      </c>
      <c r="G88" s="168">
        <f t="shared" si="33"/>
        <v>0</v>
      </c>
      <c r="H88" s="168"/>
      <c r="I88" s="168">
        <f t="shared" si="34"/>
        <v>0</v>
      </c>
      <c r="J88" s="168"/>
      <c r="K88" s="168">
        <f t="shared" si="35"/>
        <v>0</v>
      </c>
      <c r="L88" s="168">
        <v>21</v>
      </c>
      <c r="M88" s="168">
        <f t="shared" si="36"/>
        <v>0</v>
      </c>
      <c r="N88" s="161">
        <v>3.0000000000000001E-5</v>
      </c>
      <c r="O88" s="161">
        <f t="shared" si="37"/>
        <v>3.0000000000000001E-5</v>
      </c>
      <c r="P88" s="161">
        <v>0</v>
      </c>
      <c r="Q88" s="161">
        <f t="shared" si="38"/>
        <v>0</v>
      </c>
      <c r="R88" s="161"/>
      <c r="S88" s="161"/>
      <c r="T88" s="162">
        <v>0.26900000000000002</v>
      </c>
      <c r="U88" s="161">
        <f t="shared" si="39"/>
        <v>0.27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107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>
        <v>76</v>
      </c>
      <c r="B89" s="159" t="s">
        <v>59</v>
      </c>
      <c r="C89" s="188" t="s">
        <v>213</v>
      </c>
      <c r="D89" s="161" t="s">
        <v>170</v>
      </c>
      <c r="E89" s="165">
        <v>1</v>
      </c>
      <c r="F89" s="167">
        <f t="shared" si="32"/>
        <v>0</v>
      </c>
      <c r="G89" s="168">
        <f t="shared" si="33"/>
        <v>0</v>
      </c>
      <c r="H89" s="168"/>
      <c r="I89" s="168">
        <f t="shared" si="34"/>
        <v>0</v>
      </c>
      <c r="J89" s="168"/>
      <c r="K89" s="168">
        <f t="shared" si="35"/>
        <v>0</v>
      </c>
      <c r="L89" s="168">
        <v>21</v>
      </c>
      <c r="M89" s="168">
        <f t="shared" si="36"/>
        <v>0</v>
      </c>
      <c r="N89" s="161">
        <v>2.2200000000000002E-3</v>
      </c>
      <c r="O89" s="161">
        <f t="shared" si="37"/>
        <v>2.2200000000000002E-3</v>
      </c>
      <c r="P89" s="161">
        <v>0</v>
      </c>
      <c r="Q89" s="161">
        <f t="shared" si="38"/>
        <v>0</v>
      </c>
      <c r="R89" s="161"/>
      <c r="S89" s="161"/>
      <c r="T89" s="162">
        <v>1.2509999999999999</v>
      </c>
      <c r="U89" s="161">
        <f t="shared" si="39"/>
        <v>1.25</v>
      </c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107</v>
      </c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>
        <v>77</v>
      </c>
      <c r="B90" s="159" t="s">
        <v>59</v>
      </c>
      <c r="C90" s="188" t="s">
        <v>214</v>
      </c>
      <c r="D90" s="161" t="s">
        <v>120</v>
      </c>
      <c r="E90" s="165">
        <v>1</v>
      </c>
      <c r="F90" s="167">
        <f t="shared" si="32"/>
        <v>0</v>
      </c>
      <c r="G90" s="168">
        <f t="shared" si="33"/>
        <v>0</v>
      </c>
      <c r="H90" s="168"/>
      <c r="I90" s="168">
        <f t="shared" si="34"/>
        <v>0</v>
      </c>
      <c r="J90" s="168"/>
      <c r="K90" s="168">
        <f t="shared" si="35"/>
        <v>0</v>
      </c>
      <c r="L90" s="168">
        <v>21</v>
      </c>
      <c r="M90" s="168">
        <f t="shared" si="36"/>
        <v>0</v>
      </c>
      <c r="N90" s="161">
        <v>2.2200000000000002E-3</v>
      </c>
      <c r="O90" s="161">
        <f t="shared" si="37"/>
        <v>2.2200000000000002E-3</v>
      </c>
      <c r="P90" s="161">
        <v>0</v>
      </c>
      <c r="Q90" s="161">
        <f t="shared" si="38"/>
        <v>0</v>
      </c>
      <c r="R90" s="161"/>
      <c r="S90" s="161"/>
      <c r="T90" s="162">
        <v>1.2509999999999999</v>
      </c>
      <c r="U90" s="161">
        <f t="shared" si="39"/>
        <v>1.25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107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2">
        <v>78</v>
      </c>
      <c r="B91" s="159" t="s">
        <v>215</v>
      </c>
      <c r="C91" s="188" t="s">
        <v>216</v>
      </c>
      <c r="D91" s="161" t="s">
        <v>0</v>
      </c>
      <c r="E91" s="165">
        <v>0</v>
      </c>
      <c r="F91" s="167">
        <f t="shared" si="32"/>
        <v>0</v>
      </c>
      <c r="G91" s="168">
        <f t="shared" si="33"/>
        <v>0</v>
      </c>
      <c r="H91" s="168"/>
      <c r="I91" s="168">
        <f t="shared" si="34"/>
        <v>0</v>
      </c>
      <c r="J91" s="168"/>
      <c r="K91" s="168">
        <f t="shared" si="35"/>
        <v>0</v>
      </c>
      <c r="L91" s="168">
        <v>21</v>
      </c>
      <c r="M91" s="168">
        <f t="shared" si="36"/>
        <v>0</v>
      </c>
      <c r="N91" s="161">
        <v>0</v>
      </c>
      <c r="O91" s="161">
        <f t="shared" si="37"/>
        <v>0</v>
      </c>
      <c r="P91" s="161">
        <v>0</v>
      </c>
      <c r="Q91" s="161">
        <f t="shared" si="38"/>
        <v>0</v>
      </c>
      <c r="R91" s="161"/>
      <c r="S91" s="161"/>
      <c r="T91" s="162">
        <v>0</v>
      </c>
      <c r="U91" s="161">
        <f t="shared" si="39"/>
        <v>0</v>
      </c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107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2.5" outlineLevel="1" x14ac:dyDescent="0.2">
      <c r="A92" s="152">
        <v>79</v>
      </c>
      <c r="B92" s="159" t="s">
        <v>217</v>
      </c>
      <c r="C92" s="188" t="s">
        <v>218</v>
      </c>
      <c r="D92" s="161" t="s">
        <v>0</v>
      </c>
      <c r="E92" s="165">
        <v>0</v>
      </c>
      <c r="F92" s="167">
        <f t="shared" si="32"/>
        <v>0</v>
      </c>
      <c r="G92" s="168">
        <f t="shared" si="33"/>
        <v>0</v>
      </c>
      <c r="H92" s="168"/>
      <c r="I92" s="168">
        <f t="shared" si="34"/>
        <v>0</v>
      </c>
      <c r="J92" s="168"/>
      <c r="K92" s="168">
        <f t="shared" si="35"/>
        <v>0</v>
      </c>
      <c r="L92" s="168">
        <v>21</v>
      </c>
      <c r="M92" s="168">
        <f t="shared" si="36"/>
        <v>0</v>
      </c>
      <c r="N92" s="161">
        <v>0</v>
      </c>
      <c r="O92" s="161">
        <f t="shared" si="37"/>
        <v>0</v>
      </c>
      <c r="P92" s="161">
        <v>0</v>
      </c>
      <c r="Q92" s="161">
        <f t="shared" si="38"/>
        <v>0</v>
      </c>
      <c r="R92" s="161"/>
      <c r="S92" s="161"/>
      <c r="T92" s="162">
        <v>0</v>
      </c>
      <c r="U92" s="161">
        <f t="shared" si="39"/>
        <v>0</v>
      </c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107</v>
      </c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x14ac:dyDescent="0.2">
      <c r="A93" s="153" t="s">
        <v>102</v>
      </c>
      <c r="B93" s="160" t="s">
        <v>61</v>
      </c>
      <c r="C93" s="189" t="s">
        <v>62</v>
      </c>
      <c r="D93" s="163"/>
      <c r="E93" s="166"/>
      <c r="F93" s="169"/>
      <c r="G93" s="169">
        <f>SUMIF(AE94:AE139,"&lt;&gt;NOR",G94:G139)</f>
        <v>0</v>
      </c>
      <c r="H93" s="169"/>
      <c r="I93" s="169">
        <f>SUM(I94:I139)</f>
        <v>0</v>
      </c>
      <c r="J93" s="169"/>
      <c r="K93" s="169">
        <f>SUM(K94:K139)</f>
        <v>0</v>
      </c>
      <c r="L93" s="169"/>
      <c r="M93" s="169">
        <f>SUM(M94:M139)</f>
        <v>0</v>
      </c>
      <c r="N93" s="163"/>
      <c r="O93" s="163">
        <f>SUM(O94:O139)</f>
        <v>5.1000000000000004E-3</v>
      </c>
      <c r="P93" s="163"/>
      <c r="Q93" s="163">
        <f>SUM(Q94:Q139)</f>
        <v>0</v>
      </c>
      <c r="R93" s="163"/>
      <c r="S93" s="163"/>
      <c r="T93" s="164"/>
      <c r="U93" s="163">
        <f>SUM(U94:U139)</f>
        <v>0.31</v>
      </c>
      <c r="AE93" t="s">
        <v>103</v>
      </c>
    </row>
    <row r="94" spans="1:60" ht="22.5" outlineLevel="1" x14ac:dyDescent="0.2">
      <c r="A94" s="152">
        <v>80</v>
      </c>
      <c r="B94" s="159" t="s">
        <v>219</v>
      </c>
      <c r="C94" s="188" t="s">
        <v>220</v>
      </c>
      <c r="D94" s="161" t="s">
        <v>106</v>
      </c>
      <c r="E94" s="165">
        <v>150</v>
      </c>
      <c r="F94" s="167">
        <f>H94+J94</f>
        <v>0</v>
      </c>
      <c r="G94" s="168">
        <f>ROUND(E94*F94,2)</f>
        <v>0</v>
      </c>
      <c r="H94" s="168"/>
      <c r="I94" s="168">
        <f>ROUND(E94*H94,2)</f>
        <v>0</v>
      </c>
      <c r="J94" s="168"/>
      <c r="K94" s="168">
        <f>ROUND(E94*J94,2)</f>
        <v>0</v>
      </c>
      <c r="L94" s="168">
        <v>21</v>
      </c>
      <c r="M94" s="168">
        <f>G94*(1+L94/100)</f>
        <v>0</v>
      </c>
      <c r="N94" s="161">
        <v>0</v>
      </c>
      <c r="O94" s="161">
        <f>ROUND(E94*N94,5)</f>
        <v>0</v>
      </c>
      <c r="P94" s="161">
        <v>0</v>
      </c>
      <c r="Q94" s="161">
        <f>ROUND(E94*P94,5)</f>
        <v>0</v>
      </c>
      <c r="R94" s="161"/>
      <c r="S94" s="161"/>
      <c r="T94" s="162">
        <v>0</v>
      </c>
      <c r="U94" s="161">
        <f>ROUND(E94*T94,2)</f>
        <v>0</v>
      </c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107</v>
      </c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2">
        <v>81</v>
      </c>
      <c r="B95" s="159" t="s">
        <v>221</v>
      </c>
      <c r="C95" s="188" t="s">
        <v>222</v>
      </c>
      <c r="D95" s="161" t="s">
        <v>147</v>
      </c>
      <c r="E95" s="165">
        <v>10</v>
      </c>
      <c r="F95" s="167">
        <f>H95+J95</f>
        <v>0</v>
      </c>
      <c r="G95" s="168">
        <f>ROUND(E95*F95,2)</f>
        <v>0</v>
      </c>
      <c r="H95" s="168"/>
      <c r="I95" s="168">
        <f>ROUND(E95*H95,2)</f>
        <v>0</v>
      </c>
      <c r="J95" s="168"/>
      <c r="K95" s="168">
        <f>ROUND(E95*J95,2)</f>
        <v>0</v>
      </c>
      <c r="L95" s="168">
        <v>21</v>
      </c>
      <c r="M95" s="168">
        <f>G95*(1+L95/100)</f>
        <v>0</v>
      </c>
      <c r="N95" s="161">
        <v>5.1000000000000004E-4</v>
      </c>
      <c r="O95" s="161">
        <f>ROUND(E95*N95,5)</f>
        <v>5.1000000000000004E-3</v>
      </c>
      <c r="P95" s="161">
        <v>0</v>
      </c>
      <c r="Q95" s="161">
        <f>ROUND(E95*P95,5)</f>
        <v>0</v>
      </c>
      <c r="R95" s="161"/>
      <c r="S95" s="161"/>
      <c r="T95" s="162">
        <v>3.1E-2</v>
      </c>
      <c r="U95" s="161">
        <f>ROUND(E95*T95,2)</f>
        <v>0.31</v>
      </c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107</v>
      </c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ht="22.5" outlineLevel="1" x14ac:dyDescent="0.2">
      <c r="A96" s="152">
        <v>82</v>
      </c>
      <c r="B96" s="159" t="s">
        <v>223</v>
      </c>
      <c r="C96" s="188" t="s">
        <v>224</v>
      </c>
      <c r="D96" s="161" t="s">
        <v>120</v>
      </c>
      <c r="E96" s="165">
        <v>1</v>
      </c>
      <c r="F96" s="167">
        <f>H96+J96</f>
        <v>0</v>
      </c>
      <c r="G96" s="168">
        <f>ROUND(E96*F96,2)</f>
        <v>0</v>
      </c>
      <c r="H96" s="168"/>
      <c r="I96" s="168">
        <f>ROUND(E96*H96,2)</f>
        <v>0</v>
      </c>
      <c r="J96" s="168"/>
      <c r="K96" s="168">
        <f>ROUND(E96*J96,2)</f>
        <v>0</v>
      </c>
      <c r="L96" s="168">
        <v>21</v>
      </c>
      <c r="M96" s="168">
        <f>G96*(1+L96/100)</f>
        <v>0</v>
      </c>
      <c r="N96" s="161">
        <v>0</v>
      </c>
      <c r="O96" s="161">
        <f>ROUND(E96*N96,5)</f>
        <v>0</v>
      </c>
      <c r="P96" s="161">
        <v>0</v>
      </c>
      <c r="Q96" s="161">
        <f>ROUND(E96*P96,5)</f>
        <v>0</v>
      </c>
      <c r="R96" s="161"/>
      <c r="S96" s="161"/>
      <c r="T96" s="162">
        <v>0</v>
      </c>
      <c r="U96" s="161">
        <f>ROUND(E96*T96,2)</f>
        <v>0</v>
      </c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151</v>
      </c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2"/>
      <c r="B97" s="159"/>
      <c r="C97" s="247" t="s">
        <v>225</v>
      </c>
      <c r="D97" s="248"/>
      <c r="E97" s="249"/>
      <c r="F97" s="250"/>
      <c r="G97" s="251"/>
      <c r="H97" s="168"/>
      <c r="I97" s="168"/>
      <c r="J97" s="168"/>
      <c r="K97" s="168"/>
      <c r="L97" s="168"/>
      <c r="M97" s="168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128</v>
      </c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4" t="str">
        <f t="shared" ref="BA97:BA136" si="40">C97</f>
        <v>Viz CN č. 9720093253</v>
      </c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2"/>
      <c r="B98" s="159"/>
      <c r="C98" s="247" t="s">
        <v>226</v>
      </c>
      <c r="D98" s="248"/>
      <c r="E98" s="249"/>
      <c r="F98" s="250"/>
      <c r="G98" s="251"/>
      <c r="H98" s="168"/>
      <c r="I98" s="168"/>
      <c r="J98" s="168"/>
      <c r="K98" s="168"/>
      <c r="L98" s="168"/>
      <c r="M98" s="168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128</v>
      </c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4" t="str">
        <f t="shared" si="40"/>
        <v>CN obsahuje:</v>
      </c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/>
      <c r="B99" s="159"/>
      <c r="C99" s="247" t="s">
        <v>227</v>
      </c>
      <c r="D99" s="248"/>
      <c r="E99" s="249"/>
      <c r="F99" s="250"/>
      <c r="G99" s="251"/>
      <c r="H99" s="168"/>
      <c r="I99" s="168"/>
      <c r="J99" s="168"/>
      <c r="K99" s="168"/>
      <c r="L99" s="168"/>
      <c r="M99" s="168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128</v>
      </c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4" t="str">
        <f t="shared" si="40"/>
        <v>- NT parní  kotel Viessmann Vitoplex 100 LS; 0,5 bar; 440 kg/h; 285 kW</v>
      </c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2"/>
      <c r="B100" s="159"/>
      <c r="C100" s="247" t="s">
        <v>228</v>
      </c>
      <c r="D100" s="248"/>
      <c r="E100" s="249"/>
      <c r="F100" s="250"/>
      <c r="G100" s="251"/>
      <c r="H100" s="168"/>
      <c r="I100" s="168"/>
      <c r="J100" s="168"/>
      <c r="K100" s="168"/>
      <c r="L100" s="168"/>
      <c r="M100" s="168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128</v>
      </c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4" t="str">
        <f t="shared" si="40"/>
        <v>- samostatná hořáková deska pro upevnění hořáku</v>
      </c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2"/>
      <c r="B101" s="159"/>
      <c r="C101" s="247" t="s">
        <v>229</v>
      </c>
      <c r="D101" s="248"/>
      <c r="E101" s="249"/>
      <c r="F101" s="250"/>
      <c r="G101" s="251"/>
      <c r="H101" s="168"/>
      <c r="I101" s="168"/>
      <c r="J101" s="168"/>
      <c r="K101" s="168"/>
      <c r="L101" s="168"/>
      <c r="M101" s="168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128</v>
      </c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4" t="str">
        <f t="shared" si="40"/>
        <v>- tlumící pružné uložení kotle</v>
      </c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2"/>
      <c r="B102" s="159"/>
      <c r="C102" s="247" t="s">
        <v>230</v>
      </c>
      <c r="D102" s="248"/>
      <c r="E102" s="249"/>
      <c r="F102" s="250"/>
      <c r="G102" s="251"/>
      <c r="H102" s="168"/>
      <c r="I102" s="168"/>
      <c r="J102" s="168"/>
      <c r="K102" s="168"/>
      <c r="L102" s="168"/>
      <c r="M102" s="168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128</v>
      </c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4" t="str">
        <f t="shared" si="40"/>
        <v>- uzavírací parní armatura s elektropohonem DN125; PN16; 230V</v>
      </c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2"/>
      <c r="B103" s="159"/>
      <c r="C103" s="247" t="s">
        <v>231</v>
      </c>
      <c r="D103" s="248"/>
      <c r="E103" s="249"/>
      <c r="F103" s="250"/>
      <c r="G103" s="251"/>
      <c r="H103" s="168"/>
      <c r="I103" s="168"/>
      <c r="J103" s="168"/>
      <c r="K103" s="168"/>
      <c r="L103" s="168"/>
      <c r="M103" s="168"/>
      <c r="N103" s="161"/>
      <c r="O103" s="161"/>
      <c r="P103" s="161"/>
      <c r="Q103" s="161"/>
      <c r="R103" s="161"/>
      <c r="S103" s="161"/>
      <c r="T103" s="162"/>
      <c r="U103" s="16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128</v>
      </c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4" t="str">
        <f t="shared" si="40"/>
        <v>- zpětný ventil DN40; PN40</v>
      </c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2"/>
      <c r="B104" s="159"/>
      <c r="C104" s="247" t="s">
        <v>232</v>
      </c>
      <c r="D104" s="248"/>
      <c r="E104" s="249"/>
      <c r="F104" s="250"/>
      <c r="G104" s="251"/>
      <c r="H104" s="168"/>
      <c r="I104" s="168"/>
      <c r="J104" s="168"/>
      <c r="K104" s="168"/>
      <c r="L104" s="168"/>
      <c r="M104" s="168"/>
      <c r="N104" s="161"/>
      <c r="O104" s="161"/>
      <c r="P104" s="161"/>
      <c r="Q104" s="161"/>
      <c r="R104" s="161"/>
      <c r="S104" s="161"/>
      <c r="T104" s="162"/>
      <c r="U104" s="16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128</v>
      </c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4" t="str">
        <f t="shared" si="40"/>
        <v>- uzavírací ventil DN20; PN16; kvs=7,2m3/h</v>
      </c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2"/>
      <c r="B105" s="159"/>
      <c r="C105" s="247" t="s">
        <v>233</v>
      </c>
      <c r="D105" s="248"/>
      <c r="E105" s="249"/>
      <c r="F105" s="250"/>
      <c r="G105" s="251"/>
      <c r="H105" s="168"/>
      <c r="I105" s="168"/>
      <c r="J105" s="168"/>
      <c r="K105" s="168"/>
      <c r="L105" s="168"/>
      <c r="M105" s="168"/>
      <c r="N105" s="161"/>
      <c r="O105" s="161"/>
      <c r="P105" s="161"/>
      <c r="Q105" s="161"/>
      <c r="R105" s="161"/>
      <c r="S105" s="161"/>
      <c r="T105" s="162"/>
      <c r="U105" s="16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128</v>
      </c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4" t="str">
        <f t="shared" si="40"/>
        <v>- uzavírací ventil DN40; PN16</v>
      </c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2"/>
      <c r="B106" s="159"/>
      <c r="C106" s="247" t="s">
        <v>234</v>
      </c>
      <c r="D106" s="248"/>
      <c r="E106" s="249"/>
      <c r="F106" s="250"/>
      <c r="G106" s="251"/>
      <c r="H106" s="168"/>
      <c r="I106" s="168"/>
      <c r="J106" s="168"/>
      <c r="K106" s="168"/>
      <c r="L106" s="168"/>
      <c r="M106" s="168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128</v>
      </c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4" t="str">
        <f t="shared" si="40"/>
        <v>- uzavírací ventil DN40; PN16; kvs=28,5m3/h</v>
      </c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2"/>
      <c r="B107" s="159"/>
      <c r="C107" s="247" t="s">
        <v>235</v>
      </c>
      <c r="D107" s="248"/>
      <c r="E107" s="249"/>
      <c r="F107" s="250"/>
      <c r="G107" s="251"/>
      <c r="H107" s="168"/>
      <c r="I107" s="168"/>
      <c r="J107" s="168"/>
      <c r="K107" s="168"/>
      <c r="L107" s="168"/>
      <c r="M107" s="168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128</v>
      </c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4" t="str">
        <f t="shared" si="40"/>
        <v>- uzavírací ventil G 1/2; materiál Ms; jm. přetlak 250</v>
      </c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2"/>
      <c r="B108" s="159"/>
      <c r="C108" s="247" t="s">
        <v>236</v>
      </c>
      <c r="D108" s="248"/>
      <c r="E108" s="249"/>
      <c r="F108" s="250"/>
      <c r="G108" s="251"/>
      <c r="H108" s="168"/>
      <c r="I108" s="168"/>
      <c r="J108" s="168"/>
      <c r="K108" s="168"/>
      <c r="L108" s="168"/>
      <c r="M108" s="168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128</v>
      </c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4" t="str">
        <f t="shared" si="40"/>
        <v>- uzavírací ventil G 1/2; materiál 1.0460; jm. přetlak 250</v>
      </c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2"/>
      <c r="B109" s="159"/>
      <c r="C109" s="247" t="s">
        <v>237</v>
      </c>
      <c r="D109" s="248"/>
      <c r="E109" s="249"/>
      <c r="F109" s="250"/>
      <c r="G109" s="251"/>
      <c r="H109" s="168"/>
      <c r="I109" s="168"/>
      <c r="J109" s="168"/>
      <c r="K109" s="168"/>
      <c r="L109" s="168"/>
      <c r="M109" s="168"/>
      <c r="N109" s="161"/>
      <c r="O109" s="161"/>
      <c r="P109" s="161"/>
      <c r="Q109" s="161"/>
      <c r="R109" s="161"/>
      <c r="S109" s="161"/>
      <c r="T109" s="162"/>
      <c r="U109" s="16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128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4" t="str">
        <f t="shared" si="40"/>
        <v>- pojistný ventil DN 65/100; PN 16; 1,0 bar; včetně přechodového dílu DN40-65; PN16</v>
      </c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/>
      <c r="B110" s="159"/>
      <c r="C110" s="247" t="s">
        <v>238</v>
      </c>
      <c r="D110" s="248"/>
      <c r="E110" s="249"/>
      <c r="F110" s="250"/>
      <c r="G110" s="251"/>
      <c r="H110" s="168"/>
      <c r="I110" s="168"/>
      <c r="J110" s="168"/>
      <c r="K110" s="168"/>
      <c r="L110" s="168"/>
      <c r="M110" s="168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128</v>
      </c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4" t="str">
        <f t="shared" si="40"/>
        <v>- elektroda pro snímání hladiny; s vlastní kontrolou; délka 1000mm; G 3/4; PN40</v>
      </c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/>
      <c r="B111" s="159"/>
      <c r="C111" s="247" t="s">
        <v>239</v>
      </c>
      <c r="D111" s="248"/>
      <c r="E111" s="249"/>
      <c r="F111" s="250"/>
      <c r="G111" s="251"/>
      <c r="H111" s="168"/>
      <c r="I111" s="168"/>
      <c r="J111" s="168"/>
      <c r="K111" s="168"/>
      <c r="L111" s="168"/>
      <c r="M111" s="168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128</v>
      </c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4" t="str">
        <f t="shared" si="40"/>
        <v>- hladinová elektroda; G 11/2 A</v>
      </c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2"/>
      <c r="B112" s="159"/>
      <c r="C112" s="247" t="s">
        <v>240</v>
      </c>
      <c r="D112" s="248"/>
      <c r="E112" s="249"/>
      <c r="F112" s="250"/>
      <c r="G112" s="251"/>
      <c r="H112" s="168"/>
      <c r="I112" s="168"/>
      <c r="J112" s="168"/>
      <c r="K112" s="168"/>
      <c r="L112" s="168"/>
      <c r="M112" s="168"/>
      <c r="N112" s="161"/>
      <c r="O112" s="161"/>
      <c r="P112" s="161"/>
      <c r="Q112" s="161"/>
      <c r="R112" s="161"/>
      <c r="S112" s="161"/>
      <c r="T112" s="162"/>
      <c r="U112" s="16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128</v>
      </c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4" t="str">
        <f t="shared" si="40"/>
        <v>- vodoznak 360 mm; včetně uzavíracích ventilů a vypouštěcím ventilem; DN20; PN40</v>
      </c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/>
      <c r="B113" s="159"/>
      <c r="C113" s="247" t="s">
        <v>241</v>
      </c>
      <c r="D113" s="248"/>
      <c r="E113" s="249"/>
      <c r="F113" s="250"/>
      <c r="G113" s="251"/>
      <c r="H113" s="168"/>
      <c r="I113" s="168"/>
      <c r="J113" s="168"/>
      <c r="K113" s="168"/>
      <c r="L113" s="168"/>
      <c r="M113" s="168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128</v>
      </c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4" t="str">
        <f t="shared" si="40"/>
        <v>- omezovač tlaku; rozsah nastavení  0,1 - 1,1 bar; připojení G 1/2 A</v>
      </c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2"/>
      <c r="B114" s="159"/>
      <c r="C114" s="247" t="s">
        <v>242</v>
      </c>
      <c r="D114" s="248"/>
      <c r="E114" s="249"/>
      <c r="F114" s="250"/>
      <c r="G114" s="251"/>
      <c r="H114" s="168"/>
      <c r="I114" s="168"/>
      <c r="J114" s="168"/>
      <c r="K114" s="168"/>
      <c r="L114" s="168"/>
      <c r="M114" s="168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128</v>
      </c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4" t="str">
        <f t="shared" si="40"/>
        <v>- snímač tlaku; měřicí rozsah  0,0 - 1,6 bar; výstupní signál 4-20; připojení G 1/2</v>
      </c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2"/>
      <c r="B115" s="159"/>
      <c r="C115" s="247" t="s">
        <v>243</v>
      </c>
      <c r="D115" s="248"/>
      <c r="E115" s="249"/>
      <c r="F115" s="250"/>
      <c r="G115" s="251"/>
      <c r="H115" s="168"/>
      <c r="I115" s="168"/>
      <c r="J115" s="168"/>
      <c r="K115" s="168"/>
      <c r="L115" s="168"/>
      <c r="M115" s="168"/>
      <c r="N115" s="161"/>
      <c r="O115" s="161"/>
      <c r="P115" s="161"/>
      <c r="Q115" s="161"/>
      <c r="R115" s="161"/>
      <c r="S115" s="161"/>
      <c r="T115" s="162"/>
      <c r="U115" s="16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128</v>
      </c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4" t="str">
        <f t="shared" si="40"/>
        <v>- odluhovací ventil, elektrický pohon; DN20; PN40; 230V</v>
      </c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2"/>
      <c r="B116" s="159"/>
      <c r="C116" s="247" t="s">
        <v>244</v>
      </c>
      <c r="D116" s="248"/>
      <c r="E116" s="249"/>
      <c r="F116" s="250"/>
      <c r="G116" s="251"/>
      <c r="H116" s="168"/>
      <c r="I116" s="168"/>
      <c r="J116" s="168"/>
      <c r="K116" s="168"/>
      <c r="L116" s="168"/>
      <c r="M116" s="168"/>
      <c r="N116" s="161"/>
      <c r="O116" s="161"/>
      <c r="P116" s="161"/>
      <c r="Q116" s="161"/>
      <c r="R116" s="161"/>
      <c r="S116" s="161"/>
      <c r="T116" s="162"/>
      <c r="U116" s="16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128</v>
      </c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4" t="str">
        <f t="shared" si="40"/>
        <v>- elektroda pro měření vodivosti; DN20; PN40</v>
      </c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2"/>
      <c r="B117" s="159"/>
      <c r="C117" s="247" t="s">
        <v>245</v>
      </c>
      <c r="D117" s="248"/>
      <c r="E117" s="249"/>
      <c r="F117" s="250"/>
      <c r="G117" s="251"/>
      <c r="H117" s="168"/>
      <c r="I117" s="168"/>
      <c r="J117" s="168"/>
      <c r="K117" s="168"/>
      <c r="L117" s="168"/>
      <c r="M117" s="168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128</v>
      </c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4" t="str">
        <f t="shared" si="40"/>
        <v>- odkalovací programovatelný spínač pro řízení solenoidního ventilu</v>
      </c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2"/>
      <c r="B118" s="159"/>
      <c r="C118" s="247" t="s">
        <v>246</v>
      </c>
      <c r="D118" s="248"/>
      <c r="E118" s="249"/>
      <c r="F118" s="250"/>
      <c r="G118" s="251"/>
      <c r="H118" s="168"/>
      <c r="I118" s="168"/>
      <c r="J118" s="168"/>
      <c r="K118" s="168"/>
      <c r="L118" s="168"/>
      <c r="M118" s="168"/>
      <c r="N118" s="161"/>
      <c r="O118" s="161"/>
      <c r="P118" s="161"/>
      <c r="Q118" s="161"/>
      <c r="R118" s="161"/>
      <c r="S118" s="161"/>
      <c r="T118" s="162"/>
      <c r="U118" s="161"/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128</v>
      </c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4" t="str">
        <f t="shared" si="40"/>
        <v>- odkalovací ventil s membránovým pohonem na stlačný vzduch, vodu; DN40; PN40; kvs=16,5m3/h</v>
      </c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2"/>
      <c r="B119" s="159"/>
      <c r="C119" s="247" t="s">
        <v>247</v>
      </c>
      <c r="D119" s="248"/>
      <c r="E119" s="249"/>
      <c r="F119" s="250"/>
      <c r="G119" s="251"/>
      <c r="H119" s="168"/>
      <c r="I119" s="168"/>
      <c r="J119" s="168"/>
      <c r="K119" s="168"/>
      <c r="L119" s="168"/>
      <c r="M119" s="168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128</v>
      </c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4" t="str">
        <f t="shared" si="40"/>
        <v xml:space="preserve">  příslušenství: 3/2-cestný magnetický ventil + sítko</v>
      </c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2"/>
      <c r="B120" s="159"/>
      <c r="C120" s="247" t="s">
        <v>248</v>
      </c>
      <c r="D120" s="248"/>
      <c r="E120" s="249"/>
      <c r="F120" s="250"/>
      <c r="G120" s="251"/>
      <c r="H120" s="168"/>
      <c r="I120" s="168"/>
      <c r="J120" s="168"/>
      <c r="K120" s="168"/>
      <c r="L120" s="168"/>
      <c r="M120" s="168"/>
      <c r="N120" s="161"/>
      <c r="O120" s="161"/>
      <c r="P120" s="161"/>
      <c r="Q120" s="161"/>
      <c r="R120" s="161"/>
      <c r="S120" s="161"/>
      <c r="T120" s="162"/>
      <c r="U120" s="161"/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128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4" t="str">
        <f t="shared" si="40"/>
        <v>- manometr</v>
      </c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2"/>
      <c r="B121" s="159"/>
      <c r="C121" s="247" t="s">
        <v>249</v>
      </c>
      <c r="D121" s="248"/>
      <c r="E121" s="249"/>
      <c r="F121" s="250"/>
      <c r="G121" s="251"/>
      <c r="H121" s="168"/>
      <c r="I121" s="168"/>
      <c r="J121" s="168"/>
      <c r="K121" s="168"/>
      <c r="L121" s="168"/>
      <c r="M121" s="168"/>
      <c r="N121" s="161"/>
      <c r="O121" s="161"/>
      <c r="P121" s="161"/>
      <c r="Q121" s="161"/>
      <c r="R121" s="161"/>
      <c r="S121" s="161"/>
      <c r="T121" s="162"/>
      <c r="U121" s="16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128</v>
      </c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4" t="str">
        <f t="shared" si="40"/>
        <v>- protipříruba DN 20; PN 16</v>
      </c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2"/>
      <c r="B122" s="159"/>
      <c r="C122" s="247" t="s">
        <v>250</v>
      </c>
      <c r="D122" s="248"/>
      <c r="E122" s="249"/>
      <c r="F122" s="250"/>
      <c r="G122" s="251"/>
      <c r="H122" s="168"/>
      <c r="I122" s="168"/>
      <c r="J122" s="168"/>
      <c r="K122" s="168"/>
      <c r="L122" s="168"/>
      <c r="M122" s="168"/>
      <c r="N122" s="161"/>
      <c r="O122" s="161"/>
      <c r="P122" s="161"/>
      <c r="Q122" s="161"/>
      <c r="R122" s="161"/>
      <c r="S122" s="161"/>
      <c r="T122" s="162"/>
      <c r="U122" s="16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128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4" t="str">
        <f t="shared" si="40"/>
        <v>- prodlužovací kus DN 20 / DN 20</v>
      </c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2"/>
      <c r="B123" s="159"/>
      <c r="C123" s="247" t="s">
        <v>251</v>
      </c>
      <c r="D123" s="248"/>
      <c r="E123" s="249"/>
      <c r="F123" s="250"/>
      <c r="G123" s="251"/>
      <c r="H123" s="168"/>
      <c r="I123" s="168"/>
      <c r="J123" s="168"/>
      <c r="K123" s="168"/>
      <c r="L123" s="168"/>
      <c r="M123" s="168"/>
      <c r="N123" s="161"/>
      <c r="O123" s="161"/>
      <c r="P123" s="161"/>
      <c r="Q123" s="161"/>
      <c r="R123" s="161"/>
      <c r="S123" s="161"/>
      <c r="T123" s="162"/>
      <c r="U123" s="16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128</v>
      </c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4" t="str">
        <f t="shared" si="40"/>
        <v>- příslušenství DN 20; PN16</v>
      </c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2"/>
      <c r="B124" s="159"/>
      <c r="C124" s="247" t="s">
        <v>252</v>
      </c>
      <c r="D124" s="248"/>
      <c r="E124" s="249"/>
      <c r="F124" s="250"/>
      <c r="G124" s="251"/>
      <c r="H124" s="168"/>
      <c r="I124" s="168"/>
      <c r="J124" s="168"/>
      <c r="K124" s="168"/>
      <c r="L124" s="168"/>
      <c r="M124" s="168"/>
      <c r="N124" s="161"/>
      <c r="O124" s="161"/>
      <c r="P124" s="161"/>
      <c r="Q124" s="161"/>
      <c r="R124" s="161"/>
      <c r="S124" s="161"/>
      <c r="T124" s="162"/>
      <c r="U124" s="16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128</v>
      </c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4" t="str">
        <f t="shared" si="40"/>
        <v>- čidlo tlaku 0-1; 6 bar G 1/2</v>
      </c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2"/>
      <c r="B125" s="159"/>
      <c r="C125" s="247" t="s">
        <v>253</v>
      </c>
      <c r="D125" s="248"/>
      <c r="E125" s="249"/>
      <c r="F125" s="250"/>
      <c r="G125" s="251"/>
      <c r="H125" s="168"/>
      <c r="I125" s="168"/>
      <c r="J125" s="168"/>
      <c r="K125" s="168"/>
      <c r="L125" s="168"/>
      <c r="M125" s="168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128</v>
      </c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4" t="str">
        <f t="shared" si="40"/>
        <v>- příslušenství DN 100; PN 16; (slepá příruba)</v>
      </c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2"/>
      <c r="B126" s="159"/>
      <c r="C126" s="247" t="s">
        <v>254</v>
      </c>
      <c r="D126" s="248"/>
      <c r="E126" s="249"/>
      <c r="F126" s="250"/>
      <c r="G126" s="251"/>
      <c r="H126" s="168"/>
      <c r="I126" s="168"/>
      <c r="J126" s="168"/>
      <c r="K126" s="168"/>
      <c r="L126" s="168"/>
      <c r="M126" s="168"/>
      <c r="N126" s="161"/>
      <c r="O126" s="161"/>
      <c r="P126" s="161"/>
      <c r="Q126" s="161"/>
      <c r="R126" s="161"/>
      <c r="S126" s="161"/>
      <c r="T126" s="162"/>
      <c r="U126" s="161"/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128</v>
      </c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4" t="str">
        <f t="shared" si="40"/>
        <v>- příslušenství DN 100; PN 16 x G1</v>
      </c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2"/>
      <c r="B127" s="159"/>
      <c r="C127" s="247" t="s">
        <v>255</v>
      </c>
      <c r="D127" s="248"/>
      <c r="E127" s="249"/>
      <c r="F127" s="250"/>
      <c r="G127" s="251"/>
      <c r="H127" s="168"/>
      <c r="I127" s="168"/>
      <c r="J127" s="168"/>
      <c r="K127" s="168"/>
      <c r="L127" s="168"/>
      <c r="M127" s="168"/>
      <c r="N127" s="161"/>
      <c r="O127" s="161"/>
      <c r="P127" s="161"/>
      <c r="Q127" s="161"/>
      <c r="R127" s="161"/>
      <c r="S127" s="161"/>
      <c r="T127" s="162"/>
      <c r="U127" s="16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128</v>
      </c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4" t="str">
        <f t="shared" si="40"/>
        <v>- odvzdušňovač páry automatický</v>
      </c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2"/>
      <c r="B128" s="159"/>
      <c r="C128" s="247" t="s">
        <v>256</v>
      </c>
      <c r="D128" s="248"/>
      <c r="E128" s="249"/>
      <c r="F128" s="250"/>
      <c r="G128" s="251"/>
      <c r="H128" s="168"/>
      <c r="I128" s="168"/>
      <c r="J128" s="168"/>
      <c r="K128" s="168"/>
      <c r="L128" s="168"/>
      <c r="M128" s="168"/>
      <c r="N128" s="161"/>
      <c r="O128" s="161"/>
      <c r="P128" s="161"/>
      <c r="Q128" s="161"/>
      <c r="R128" s="161"/>
      <c r="S128" s="161"/>
      <c r="T128" s="162"/>
      <c r="U128" s="16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 t="s">
        <v>128</v>
      </c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4" t="str">
        <f t="shared" si="40"/>
        <v>- uzavírací ventil pro manostat s krytkou</v>
      </c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2"/>
      <c r="B129" s="159"/>
      <c r="C129" s="247" t="s">
        <v>257</v>
      </c>
      <c r="D129" s="248"/>
      <c r="E129" s="249"/>
      <c r="F129" s="250"/>
      <c r="G129" s="251"/>
      <c r="H129" s="168"/>
      <c r="I129" s="168"/>
      <c r="J129" s="168"/>
      <c r="K129" s="168"/>
      <c r="L129" s="168"/>
      <c r="M129" s="168"/>
      <c r="N129" s="161"/>
      <c r="O129" s="161"/>
      <c r="P129" s="161"/>
      <c r="Q129" s="161"/>
      <c r="R129" s="161"/>
      <c r="S129" s="161"/>
      <c r="T129" s="162"/>
      <c r="U129" s="16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128</v>
      </c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4" t="str">
        <f t="shared" si="40"/>
        <v>- plnicí a zkušební ventil R 1/2</v>
      </c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2"/>
      <c r="B130" s="159"/>
      <c r="C130" s="247" t="s">
        <v>258</v>
      </c>
      <c r="D130" s="248"/>
      <c r="E130" s="249"/>
      <c r="F130" s="250"/>
      <c r="G130" s="251"/>
      <c r="H130" s="168"/>
      <c r="I130" s="168"/>
      <c r="J130" s="168"/>
      <c r="K130" s="168"/>
      <c r="L130" s="168"/>
      <c r="M130" s="168"/>
      <c r="N130" s="161"/>
      <c r="O130" s="161"/>
      <c r="P130" s="161"/>
      <c r="Q130" s="161"/>
      <c r="R130" s="161"/>
      <c r="S130" s="161"/>
      <c r="T130" s="162"/>
      <c r="U130" s="16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 t="s">
        <v>128</v>
      </c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4" t="str">
        <f t="shared" si="40"/>
        <v>- rozvaděč pro Vitomax LS + TWA + KWAl</v>
      </c>
      <c r="BB130" s="151"/>
      <c r="BC130" s="151"/>
      <c r="BD130" s="151"/>
      <c r="BE130" s="151"/>
      <c r="BF130" s="151"/>
      <c r="BG130" s="151"/>
      <c r="BH130" s="151"/>
    </row>
    <row r="131" spans="1:60" ht="22.5" outlineLevel="1" x14ac:dyDescent="0.2">
      <c r="A131" s="152"/>
      <c r="B131" s="159"/>
      <c r="C131" s="247" t="s">
        <v>259</v>
      </c>
      <c r="D131" s="248"/>
      <c r="E131" s="249"/>
      <c r="F131" s="250"/>
      <c r="G131" s="251"/>
      <c r="H131" s="168"/>
      <c r="I131" s="168"/>
      <c r="J131" s="168"/>
      <c r="K131" s="168"/>
      <c r="L131" s="168"/>
      <c r="M131" s="168"/>
      <c r="N131" s="161"/>
      <c r="O131" s="161"/>
      <c r="P131" s="161"/>
      <c r="Q131" s="161"/>
      <c r="R131" s="161"/>
      <c r="S131" s="161"/>
      <c r="T131" s="162"/>
      <c r="U131" s="16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128</v>
      </c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4" t="str">
        <f t="shared" si="40"/>
        <v>- plynový hořák Rielo RS 25/E BLU TC FS1 1/220-230/50-60; přetlak plynu 20kPa; emise NOx do 100 mg/Nm3</v>
      </c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2"/>
      <c r="B132" s="159"/>
      <c r="C132" s="247" t="s">
        <v>260</v>
      </c>
      <c r="D132" s="248"/>
      <c r="E132" s="249"/>
      <c r="F132" s="250"/>
      <c r="G132" s="251"/>
      <c r="H132" s="168"/>
      <c r="I132" s="168"/>
      <c r="J132" s="168"/>
      <c r="K132" s="168"/>
      <c r="L132" s="168"/>
      <c r="M132" s="168"/>
      <c r="N132" s="161"/>
      <c r="O132" s="161"/>
      <c r="P132" s="161"/>
      <c r="Q132" s="161"/>
      <c r="R132" s="161"/>
      <c r="S132" s="161"/>
      <c r="T132" s="162"/>
      <c r="U132" s="16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128</v>
      </c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4" t="str">
        <f t="shared" si="40"/>
        <v>- kontrola před UDP</v>
      </c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2"/>
      <c r="B133" s="159"/>
      <c r="C133" s="247" t="s">
        <v>261</v>
      </c>
      <c r="D133" s="248"/>
      <c r="E133" s="249"/>
      <c r="F133" s="250"/>
      <c r="G133" s="251"/>
      <c r="H133" s="168"/>
      <c r="I133" s="168"/>
      <c r="J133" s="168"/>
      <c r="K133" s="168"/>
      <c r="L133" s="168"/>
      <c r="M133" s="168"/>
      <c r="N133" s="161"/>
      <c r="O133" s="161"/>
      <c r="P133" s="161"/>
      <c r="Q133" s="161"/>
      <c r="R133" s="161"/>
      <c r="S133" s="161"/>
      <c r="T133" s="162"/>
      <c r="U133" s="16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128</v>
      </c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4" t="str">
        <f t="shared" si="40"/>
        <v>- UDP Vitoplex 100-LS</v>
      </c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2"/>
      <c r="B134" s="159"/>
      <c r="C134" s="247" t="s">
        <v>262</v>
      </c>
      <c r="D134" s="248"/>
      <c r="E134" s="249"/>
      <c r="F134" s="250"/>
      <c r="G134" s="251"/>
      <c r="H134" s="168"/>
      <c r="I134" s="168"/>
      <c r="J134" s="168"/>
      <c r="K134" s="168"/>
      <c r="L134" s="168"/>
      <c r="M134" s="168"/>
      <c r="N134" s="161"/>
      <c r="O134" s="161"/>
      <c r="P134" s="161"/>
      <c r="Q134" s="161"/>
      <c r="R134" s="161"/>
      <c r="S134" s="161"/>
      <c r="T134" s="162"/>
      <c r="U134" s="16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128</v>
      </c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4" t="str">
        <f t="shared" si="40"/>
        <v>- UDP hořáku</v>
      </c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2"/>
      <c r="B135" s="159"/>
      <c r="C135" s="247" t="s">
        <v>263</v>
      </c>
      <c r="D135" s="248"/>
      <c r="E135" s="249"/>
      <c r="F135" s="250"/>
      <c r="G135" s="251"/>
      <c r="H135" s="168"/>
      <c r="I135" s="168"/>
      <c r="J135" s="168"/>
      <c r="K135" s="168"/>
      <c r="L135" s="168"/>
      <c r="M135" s="168"/>
      <c r="N135" s="161"/>
      <c r="O135" s="161"/>
      <c r="P135" s="161"/>
      <c r="Q135" s="161"/>
      <c r="R135" s="161"/>
      <c r="S135" s="161"/>
      <c r="T135" s="162"/>
      <c r="U135" s="16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 t="s">
        <v>128</v>
      </c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4" t="str">
        <f t="shared" si="40"/>
        <v>- sazba na 1 km technika Viessmann</v>
      </c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2"/>
      <c r="B136" s="159"/>
      <c r="C136" s="247" t="s">
        <v>264</v>
      </c>
      <c r="D136" s="248"/>
      <c r="E136" s="249"/>
      <c r="F136" s="250"/>
      <c r="G136" s="251"/>
      <c r="H136" s="168"/>
      <c r="I136" s="168"/>
      <c r="J136" s="168"/>
      <c r="K136" s="168"/>
      <c r="L136" s="168"/>
      <c r="M136" s="168"/>
      <c r="N136" s="161"/>
      <c r="O136" s="161"/>
      <c r="P136" s="161"/>
      <c r="Q136" s="161"/>
      <c r="R136" s="161"/>
      <c r="S136" s="161"/>
      <c r="T136" s="162"/>
      <c r="U136" s="16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 t="s">
        <v>128</v>
      </c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4" t="str">
        <f t="shared" si="40"/>
        <v>- sazba na 1 km technika Rielo</v>
      </c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2">
        <v>83</v>
      </c>
      <c r="B137" s="159" t="s">
        <v>265</v>
      </c>
      <c r="C137" s="188" t="s">
        <v>266</v>
      </c>
      <c r="D137" s="161" t="s">
        <v>120</v>
      </c>
      <c r="E137" s="165">
        <v>1</v>
      </c>
      <c r="F137" s="167">
        <f>H137+J137</f>
        <v>0</v>
      </c>
      <c r="G137" s="168">
        <f>ROUND(E137*F137,2)</f>
        <v>0</v>
      </c>
      <c r="H137" s="168"/>
      <c r="I137" s="168">
        <f>ROUND(E137*H137,2)</f>
        <v>0</v>
      </c>
      <c r="J137" s="168"/>
      <c r="K137" s="168">
        <f>ROUND(E137*J137,2)</f>
        <v>0</v>
      </c>
      <c r="L137" s="168">
        <v>21</v>
      </c>
      <c r="M137" s="168">
        <f>G137*(1+L137/100)</f>
        <v>0</v>
      </c>
      <c r="N137" s="161">
        <v>0</v>
      </c>
      <c r="O137" s="161">
        <f>ROUND(E137*N137,5)</f>
        <v>0</v>
      </c>
      <c r="P137" s="161">
        <v>0</v>
      </c>
      <c r="Q137" s="161">
        <f>ROUND(E137*P137,5)</f>
        <v>0</v>
      </c>
      <c r="R137" s="161"/>
      <c r="S137" s="161"/>
      <c r="T137" s="162">
        <v>0</v>
      </c>
      <c r="U137" s="161">
        <f>ROUND(E137*T137,2)</f>
        <v>0</v>
      </c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 t="s">
        <v>107</v>
      </c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2">
        <v>84</v>
      </c>
      <c r="B138" s="159" t="s">
        <v>267</v>
      </c>
      <c r="C138" s="188" t="s">
        <v>268</v>
      </c>
      <c r="D138" s="161" t="s">
        <v>0</v>
      </c>
      <c r="E138" s="165">
        <v>0</v>
      </c>
      <c r="F138" s="167">
        <f>H138+J138</f>
        <v>0</v>
      </c>
      <c r="G138" s="168">
        <f>ROUND(E138*F138,2)</f>
        <v>0</v>
      </c>
      <c r="H138" s="168"/>
      <c r="I138" s="168">
        <f>ROUND(E138*H138,2)</f>
        <v>0</v>
      </c>
      <c r="J138" s="168"/>
      <c r="K138" s="168">
        <f>ROUND(E138*J138,2)</f>
        <v>0</v>
      </c>
      <c r="L138" s="168">
        <v>21</v>
      </c>
      <c r="M138" s="168">
        <f>G138*(1+L138/100)</f>
        <v>0</v>
      </c>
      <c r="N138" s="161">
        <v>0</v>
      </c>
      <c r="O138" s="161">
        <f>ROUND(E138*N138,5)</f>
        <v>0</v>
      </c>
      <c r="P138" s="161">
        <v>0</v>
      </c>
      <c r="Q138" s="161">
        <f>ROUND(E138*P138,5)</f>
        <v>0</v>
      </c>
      <c r="R138" s="161"/>
      <c r="S138" s="161"/>
      <c r="T138" s="162">
        <v>0</v>
      </c>
      <c r="U138" s="161">
        <f>ROUND(E138*T138,2)</f>
        <v>0</v>
      </c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 t="s">
        <v>107</v>
      </c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2">
        <v>85</v>
      </c>
      <c r="B139" s="159" t="s">
        <v>269</v>
      </c>
      <c r="C139" s="188" t="s">
        <v>270</v>
      </c>
      <c r="D139" s="161" t="s">
        <v>0</v>
      </c>
      <c r="E139" s="165">
        <v>0</v>
      </c>
      <c r="F139" s="167">
        <f>H139+J139</f>
        <v>0</v>
      </c>
      <c r="G139" s="168">
        <f>ROUND(E139*F139,2)</f>
        <v>0</v>
      </c>
      <c r="H139" s="168"/>
      <c r="I139" s="168">
        <f>ROUND(E139*H139,2)</f>
        <v>0</v>
      </c>
      <c r="J139" s="168"/>
      <c r="K139" s="168">
        <f>ROUND(E139*J139,2)</f>
        <v>0</v>
      </c>
      <c r="L139" s="168">
        <v>21</v>
      </c>
      <c r="M139" s="168">
        <f>G139*(1+L139/100)</f>
        <v>0</v>
      </c>
      <c r="N139" s="161">
        <v>0</v>
      </c>
      <c r="O139" s="161">
        <f>ROUND(E139*N139,5)</f>
        <v>0</v>
      </c>
      <c r="P139" s="161">
        <v>0</v>
      </c>
      <c r="Q139" s="161">
        <f>ROUND(E139*P139,5)</f>
        <v>0</v>
      </c>
      <c r="R139" s="161"/>
      <c r="S139" s="161"/>
      <c r="T139" s="162">
        <v>0</v>
      </c>
      <c r="U139" s="161">
        <f>ROUND(E139*T139,2)</f>
        <v>0</v>
      </c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 t="s">
        <v>107</v>
      </c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x14ac:dyDescent="0.2">
      <c r="A140" s="153" t="s">
        <v>102</v>
      </c>
      <c r="B140" s="160" t="s">
        <v>63</v>
      </c>
      <c r="C140" s="189" t="s">
        <v>64</v>
      </c>
      <c r="D140" s="163"/>
      <c r="E140" s="166"/>
      <c r="F140" s="169"/>
      <c r="G140" s="169">
        <f>SUMIF(AE141:AE173,"&lt;&gt;NOR",G141:G173)</f>
        <v>0</v>
      </c>
      <c r="H140" s="169"/>
      <c r="I140" s="169">
        <f>SUM(I141:I173)</f>
        <v>0</v>
      </c>
      <c r="J140" s="169"/>
      <c r="K140" s="169">
        <f>SUM(K141:K173)</f>
        <v>0</v>
      </c>
      <c r="L140" s="169"/>
      <c r="M140" s="169">
        <f>SUM(M141:M173)</f>
        <v>0</v>
      </c>
      <c r="N140" s="163"/>
      <c r="O140" s="163">
        <f>SUM(O141:O173)</f>
        <v>0</v>
      </c>
      <c r="P140" s="163"/>
      <c r="Q140" s="163">
        <f>SUM(Q141:Q173)</f>
        <v>0</v>
      </c>
      <c r="R140" s="163"/>
      <c r="S140" s="163"/>
      <c r="T140" s="164"/>
      <c r="U140" s="163">
        <f>SUM(U141:U173)</f>
        <v>0</v>
      </c>
      <c r="AE140" t="s">
        <v>103</v>
      </c>
    </row>
    <row r="141" spans="1:60" outlineLevel="1" x14ac:dyDescent="0.2">
      <c r="A141" s="152">
        <v>86</v>
      </c>
      <c r="B141" s="159" t="s">
        <v>63</v>
      </c>
      <c r="C141" s="188" t="s">
        <v>271</v>
      </c>
      <c r="D141" s="161" t="s">
        <v>106</v>
      </c>
      <c r="E141" s="165">
        <v>100</v>
      </c>
      <c r="F141" s="167">
        <f t="shared" ref="F141:F148" si="41">H141+J141</f>
        <v>0</v>
      </c>
      <c r="G141" s="168">
        <f t="shared" ref="G141:G148" si="42">ROUND(E141*F141,2)</f>
        <v>0</v>
      </c>
      <c r="H141" s="168"/>
      <c r="I141" s="168">
        <f t="shared" ref="I141:I148" si="43">ROUND(E141*H141,2)</f>
        <v>0</v>
      </c>
      <c r="J141" s="168"/>
      <c r="K141" s="168">
        <f t="shared" ref="K141:K148" si="44">ROUND(E141*J141,2)</f>
        <v>0</v>
      </c>
      <c r="L141" s="168">
        <v>21</v>
      </c>
      <c r="M141" s="168">
        <f t="shared" ref="M141:M148" si="45">G141*(1+L141/100)</f>
        <v>0</v>
      </c>
      <c r="N141" s="161">
        <v>0</v>
      </c>
      <c r="O141" s="161">
        <f t="shared" ref="O141:O148" si="46">ROUND(E141*N141,5)</f>
        <v>0</v>
      </c>
      <c r="P141" s="161">
        <v>0</v>
      </c>
      <c r="Q141" s="161">
        <f t="shared" ref="Q141:Q148" si="47">ROUND(E141*P141,5)</f>
        <v>0</v>
      </c>
      <c r="R141" s="161"/>
      <c r="S141" s="161"/>
      <c r="T141" s="162">
        <v>0</v>
      </c>
      <c r="U141" s="161">
        <f t="shared" ref="U141:U148" si="48">ROUND(E141*T141,2)</f>
        <v>0</v>
      </c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 t="s">
        <v>107</v>
      </c>
      <c r="AF141" s="151"/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ht="33.75" outlineLevel="1" x14ac:dyDescent="0.2">
      <c r="A142" s="152">
        <v>87</v>
      </c>
      <c r="B142" s="159" t="s">
        <v>63</v>
      </c>
      <c r="C142" s="188" t="s">
        <v>272</v>
      </c>
      <c r="D142" s="161" t="s">
        <v>120</v>
      </c>
      <c r="E142" s="165">
        <v>1</v>
      </c>
      <c r="F142" s="167">
        <f t="shared" si="41"/>
        <v>0</v>
      </c>
      <c r="G142" s="168">
        <f t="shared" si="42"/>
        <v>0</v>
      </c>
      <c r="H142" s="168"/>
      <c r="I142" s="168">
        <f t="shared" si="43"/>
        <v>0</v>
      </c>
      <c r="J142" s="168"/>
      <c r="K142" s="168">
        <f t="shared" si="44"/>
        <v>0</v>
      </c>
      <c r="L142" s="168">
        <v>21</v>
      </c>
      <c r="M142" s="168">
        <f t="shared" si="45"/>
        <v>0</v>
      </c>
      <c r="N142" s="161">
        <v>0</v>
      </c>
      <c r="O142" s="161">
        <f t="shared" si="46"/>
        <v>0</v>
      </c>
      <c r="P142" s="161">
        <v>0</v>
      </c>
      <c r="Q142" s="161">
        <f t="shared" si="47"/>
        <v>0</v>
      </c>
      <c r="R142" s="161"/>
      <c r="S142" s="161"/>
      <c r="T142" s="162">
        <v>0</v>
      </c>
      <c r="U142" s="161">
        <f t="shared" si="48"/>
        <v>0</v>
      </c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 t="s">
        <v>107</v>
      </c>
      <c r="AF142" s="151"/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2">
        <v>88</v>
      </c>
      <c r="B143" s="159" t="s">
        <v>63</v>
      </c>
      <c r="C143" s="188" t="s">
        <v>273</v>
      </c>
      <c r="D143" s="161" t="s">
        <v>170</v>
      </c>
      <c r="E143" s="165">
        <v>2</v>
      </c>
      <c r="F143" s="167">
        <f t="shared" si="41"/>
        <v>0</v>
      </c>
      <c r="G143" s="168">
        <f t="shared" si="42"/>
        <v>0</v>
      </c>
      <c r="H143" s="168"/>
      <c r="I143" s="168">
        <f t="shared" si="43"/>
        <v>0</v>
      </c>
      <c r="J143" s="168"/>
      <c r="K143" s="168">
        <f t="shared" si="44"/>
        <v>0</v>
      </c>
      <c r="L143" s="168">
        <v>21</v>
      </c>
      <c r="M143" s="168">
        <f t="shared" si="45"/>
        <v>0</v>
      </c>
      <c r="N143" s="161">
        <v>0</v>
      </c>
      <c r="O143" s="161">
        <f t="shared" si="46"/>
        <v>0</v>
      </c>
      <c r="P143" s="161">
        <v>0</v>
      </c>
      <c r="Q143" s="161">
        <f t="shared" si="47"/>
        <v>0</v>
      </c>
      <c r="R143" s="161"/>
      <c r="S143" s="161"/>
      <c r="T143" s="162">
        <v>0</v>
      </c>
      <c r="U143" s="161">
        <f t="shared" si="48"/>
        <v>0</v>
      </c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 t="s">
        <v>107</v>
      </c>
      <c r="AF143" s="151"/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2">
        <v>89</v>
      </c>
      <c r="B144" s="159" t="s">
        <v>63</v>
      </c>
      <c r="C144" s="188" t="s">
        <v>274</v>
      </c>
      <c r="D144" s="161" t="s">
        <v>120</v>
      </c>
      <c r="E144" s="165">
        <v>2</v>
      </c>
      <c r="F144" s="167">
        <f t="shared" si="41"/>
        <v>0</v>
      </c>
      <c r="G144" s="168">
        <f t="shared" si="42"/>
        <v>0</v>
      </c>
      <c r="H144" s="168"/>
      <c r="I144" s="168">
        <f t="shared" si="43"/>
        <v>0</v>
      </c>
      <c r="J144" s="168"/>
      <c r="K144" s="168">
        <f t="shared" si="44"/>
        <v>0</v>
      </c>
      <c r="L144" s="168">
        <v>21</v>
      </c>
      <c r="M144" s="168">
        <f t="shared" si="45"/>
        <v>0</v>
      </c>
      <c r="N144" s="161">
        <v>0</v>
      </c>
      <c r="O144" s="161">
        <f t="shared" si="46"/>
        <v>0</v>
      </c>
      <c r="P144" s="161">
        <v>0</v>
      </c>
      <c r="Q144" s="161">
        <f t="shared" si="47"/>
        <v>0</v>
      </c>
      <c r="R144" s="161"/>
      <c r="S144" s="161"/>
      <c r="T144" s="162">
        <v>0</v>
      </c>
      <c r="U144" s="161">
        <f t="shared" si="48"/>
        <v>0</v>
      </c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 t="s">
        <v>151</v>
      </c>
      <c r="AF144" s="151"/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2">
        <v>90</v>
      </c>
      <c r="B145" s="159" t="s">
        <v>63</v>
      </c>
      <c r="C145" s="188" t="s">
        <v>275</v>
      </c>
      <c r="D145" s="161" t="s">
        <v>170</v>
      </c>
      <c r="E145" s="165">
        <v>2</v>
      </c>
      <c r="F145" s="167">
        <f t="shared" si="41"/>
        <v>0</v>
      </c>
      <c r="G145" s="168">
        <f t="shared" si="42"/>
        <v>0</v>
      </c>
      <c r="H145" s="168"/>
      <c r="I145" s="168">
        <f t="shared" si="43"/>
        <v>0</v>
      </c>
      <c r="J145" s="168"/>
      <c r="K145" s="168">
        <f t="shared" si="44"/>
        <v>0</v>
      </c>
      <c r="L145" s="168">
        <v>21</v>
      </c>
      <c r="M145" s="168">
        <f t="shared" si="45"/>
        <v>0</v>
      </c>
      <c r="N145" s="161">
        <v>0</v>
      </c>
      <c r="O145" s="161">
        <f t="shared" si="46"/>
        <v>0</v>
      </c>
      <c r="P145" s="161">
        <v>0</v>
      </c>
      <c r="Q145" s="161">
        <f t="shared" si="47"/>
        <v>0</v>
      </c>
      <c r="R145" s="161"/>
      <c r="S145" s="161"/>
      <c r="T145" s="162">
        <v>0</v>
      </c>
      <c r="U145" s="161">
        <f t="shared" si="48"/>
        <v>0</v>
      </c>
      <c r="V145" s="151"/>
      <c r="W145" s="151"/>
      <c r="X145" s="151"/>
      <c r="Y145" s="151"/>
      <c r="Z145" s="151"/>
      <c r="AA145" s="151"/>
      <c r="AB145" s="151"/>
      <c r="AC145" s="151"/>
      <c r="AD145" s="151"/>
      <c r="AE145" s="151" t="s">
        <v>107</v>
      </c>
      <c r="AF145" s="151"/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2">
        <v>91</v>
      </c>
      <c r="B146" s="159" t="s">
        <v>63</v>
      </c>
      <c r="C146" s="188" t="s">
        <v>276</v>
      </c>
      <c r="D146" s="161" t="s">
        <v>170</v>
      </c>
      <c r="E146" s="165">
        <v>2</v>
      </c>
      <c r="F146" s="167">
        <f t="shared" si="41"/>
        <v>0</v>
      </c>
      <c r="G146" s="168">
        <f t="shared" si="42"/>
        <v>0</v>
      </c>
      <c r="H146" s="168"/>
      <c r="I146" s="168">
        <f t="shared" si="43"/>
        <v>0</v>
      </c>
      <c r="J146" s="168"/>
      <c r="K146" s="168">
        <f t="shared" si="44"/>
        <v>0</v>
      </c>
      <c r="L146" s="168">
        <v>21</v>
      </c>
      <c r="M146" s="168">
        <f t="shared" si="45"/>
        <v>0</v>
      </c>
      <c r="N146" s="161">
        <v>0</v>
      </c>
      <c r="O146" s="161">
        <f t="shared" si="46"/>
        <v>0</v>
      </c>
      <c r="P146" s="161">
        <v>0</v>
      </c>
      <c r="Q146" s="161">
        <f t="shared" si="47"/>
        <v>0</v>
      </c>
      <c r="R146" s="161"/>
      <c r="S146" s="161"/>
      <c r="T146" s="162">
        <v>0</v>
      </c>
      <c r="U146" s="161">
        <f t="shared" si="48"/>
        <v>0</v>
      </c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 t="s">
        <v>151</v>
      </c>
      <c r="AF146" s="151"/>
      <c r="AG146" s="151"/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2">
        <v>92</v>
      </c>
      <c r="B147" s="159" t="s">
        <v>63</v>
      </c>
      <c r="C147" s="188" t="s">
        <v>277</v>
      </c>
      <c r="D147" s="161" t="s">
        <v>170</v>
      </c>
      <c r="E147" s="165">
        <v>1</v>
      </c>
      <c r="F147" s="167">
        <f t="shared" si="41"/>
        <v>0</v>
      </c>
      <c r="G147" s="168">
        <f t="shared" si="42"/>
        <v>0</v>
      </c>
      <c r="H147" s="168"/>
      <c r="I147" s="168">
        <f t="shared" si="43"/>
        <v>0</v>
      </c>
      <c r="J147" s="168"/>
      <c r="K147" s="168">
        <f t="shared" si="44"/>
        <v>0</v>
      </c>
      <c r="L147" s="168">
        <v>21</v>
      </c>
      <c r="M147" s="168">
        <f t="shared" si="45"/>
        <v>0</v>
      </c>
      <c r="N147" s="161">
        <v>0</v>
      </c>
      <c r="O147" s="161">
        <f t="shared" si="46"/>
        <v>0</v>
      </c>
      <c r="P147" s="161">
        <v>0</v>
      </c>
      <c r="Q147" s="161">
        <f t="shared" si="47"/>
        <v>0</v>
      </c>
      <c r="R147" s="161"/>
      <c r="S147" s="161"/>
      <c r="T147" s="162">
        <v>0</v>
      </c>
      <c r="U147" s="161">
        <f t="shared" si="48"/>
        <v>0</v>
      </c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 t="s">
        <v>107</v>
      </c>
      <c r="AF147" s="151"/>
      <c r="AG147" s="151"/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ht="22.5" outlineLevel="1" x14ac:dyDescent="0.2">
      <c r="A148" s="152">
        <v>93</v>
      </c>
      <c r="B148" s="159" t="s">
        <v>63</v>
      </c>
      <c r="C148" s="188" t="s">
        <v>278</v>
      </c>
      <c r="D148" s="161" t="s">
        <v>170</v>
      </c>
      <c r="E148" s="165">
        <v>1</v>
      </c>
      <c r="F148" s="167">
        <f t="shared" si="41"/>
        <v>0</v>
      </c>
      <c r="G148" s="168">
        <f t="shared" si="42"/>
        <v>0</v>
      </c>
      <c r="H148" s="168"/>
      <c r="I148" s="168">
        <f t="shared" si="43"/>
        <v>0</v>
      </c>
      <c r="J148" s="168"/>
      <c r="K148" s="168">
        <f t="shared" si="44"/>
        <v>0</v>
      </c>
      <c r="L148" s="168">
        <v>21</v>
      </c>
      <c r="M148" s="168">
        <f t="shared" si="45"/>
        <v>0</v>
      </c>
      <c r="N148" s="161">
        <v>0</v>
      </c>
      <c r="O148" s="161">
        <f t="shared" si="46"/>
        <v>0</v>
      </c>
      <c r="P148" s="161">
        <v>0</v>
      </c>
      <c r="Q148" s="161">
        <f t="shared" si="47"/>
        <v>0</v>
      </c>
      <c r="R148" s="161"/>
      <c r="S148" s="161"/>
      <c r="T148" s="162">
        <v>0</v>
      </c>
      <c r="U148" s="161">
        <f t="shared" si="48"/>
        <v>0</v>
      </c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 t="s">
        <v>151</v>
      </c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2"/>
      <c r="B149" s="159"/>
      <c r="C149" s="247" t="s">
        <v>279</v>
      </c>
      <c r="D149" s="248"/>
      <c r="E149" s="249"/>
      <c r="F149" s="250"/>
      <c r="G149" s="251"/>
      <c r="H149" s="168"/>
      <c r="I149" s="168"/>
      <c r="J149" s="168"/>
      <c r="K149" s="168"/>
      <c r="L149" s="168"/>
      <c r="M149" s="168"/>
      <c r="N149" s="161"/>
      <c r="O149" s="161"/>
      <c r="P149" s="161"/>
      <c r="Q149" s="161"/>
      <c r="R149" s="161"/>
      <c r="S149" s="161"/>
      <c r="T149" s="162"/>
      <c r="U149" s="16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 t="s">
        <v>128</v>
      </c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4" t="str">
        <f>C149</f>
        <v>včetně přírub, armatur, hrdel a stavoznaku</v>
      </c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2"/>
      <c r="B150" s="159"/>
      <c r="C150" s="247" t="s">
        <v>280</v>
      </c>
      <c r="D150" s="248"/>
      <c r="E150" s="249"/>
      <c r="F150" s="250"/>
      <c r="G150" s="251"/>
      <c r="H150" s="168"/>
      <c r="I150" s="168"/>
      <c r="J150" s="168"/>
      <c r="K150" s="168"/>
      <c r="L150" s="168"/>
      <c r="M150" s="168"/>
      <c r="N150" s="161"/>
      <c r="O150" s="161"/>
      <c r="P150" s="161"/>
      <c r="Q150" s="161"/>
      <c r="R150" s="161"/>
      <c r="S150" s="161"/>
      <c r="T150" s="162"/>
      <c r="U150" s="16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 t="s">
        <v>128</v>
      </c>
      <c r="AF150" s="151"/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4" t="str">
        <f>C150</f>
        <v>materál nádrže 1.4301</v>
      </c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2">
        <v>94</v>
      </c>
      <c r="B151" s="159" t="s">
        <v>63</v>
      </c>
      <c r="C151" s="188" t="s">
        <v>281</v>
      </c>
      <c r="D151" s="161" t="s">
        <v>170</v>
      </c>
      <c r="E151" s="165">
        <v>1</v>
      </c>
      <c r="F151" s="167">
        <f>H151+J151</f>
        <v>0</v>
      </c>
      <c r="G151" s="168">
        <f>ROUND(E151*F151,2)</f>
        <v>0</v>
      </c>
      <c r="H151" s="168"/>
      <c r="I151" s="168">
        <f>ROUND(E151*H151,2)</f>
        <v>0</v>
      </c>
      <c r="J151" s="168"/>
      <c r="K151" s="168">
        <f>ROUND(E151*J151,2)</f>
        <v>0</v>
      </c>
      <c r="L151" s="168">
        <v>21</v>
      </c>
      <c r="M151" s="168">
        <f>G151*(1+L151/100)</f>
        <v>0</v>
      </c>
      <c r="N151" s="161">
        <v>0</v>
      </c>
      <c r="O151" s="161">
        <f>ROUND(E151*N151,5)</f>
        <v>0</v>
      </c>
      <c r="P151" s="161">
        <v>0</v>
      </c>
      <c r="Q151" s="161">
        <f>ROUND(E151*P151,5)</f>
        <v>0</v>
      </c>
      <c r="R151" s="161"/>
      <c r="S151" s="161"/>
      <c r="T151" s="162">
        <v>0</v>
      </c>
      <c r="U151" s="161">
        <f>ROUND(E151*T151,2)</f>
        <v>0</v>
      </c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 t="s">
        <v>107</v>
      </c>
      <c r="AF151" s="151"/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ht="22.5" outlineLevel="1" x14ac:dyDescent="0.2">
      <c r="A152" s="152">
        <v>95</v>
      </c>
      <c r="B152" s="159" t="s">
        <v>63</v>
      </c>
      <c r="C152" s="188" t="s">
        <v>282</v>
      </c>
      <c r="D152" s="161" t="s">
        <v>170</v>
      </c>
      <c r="E152" s="165">
        <v>1</v>
      </c>
      <c r="F152" s="167">
        <f>H152+J152</f>
        <v>0</v>
      </c>
      <c r="G152" s="168">
        <f>ROUND(E152*F152,2)</f>
        <v>0</v>
      </c>
      <c r="H152" s="168"/>
      <c r="I152" s="168">
        <f>ROUND(E152*H152,2)</f>
        <v>0</v>
      </c>
      <c r="J152" s="168"/>
      <c r="K152" s="168">
        <f>ROUND(E152*J152,2)</f>
        <v>0</v>
      </c>
      <c r="L152" s="168">
        <v>21</v>
      </c>
      <c r="M152" s="168">
        <f>G152*(1+L152/100)</f>
        <v>0</v>
      </c>
      <c r="N152" s="161">
        <v>0</v>
      </c>
      <c r="O152" s="161">
        <f>ROUND(E152*N152,5)</f>
        <v>0</v>
      </c>
      <c r="P152" s="161">
        <v>0</v>
      </c>
      <c r="Q152" s="161">
        <f>ROUND(E152*P152,5)</f>
        <v>0</v>
      </c>
      <c r="R152" s="161"/>
      <c r="S152" s="161"/>
      <c r="T152" s="162">
        <v>0</v>
      </c>
      <c r="U152" s="161">
        <f>ROUND(E152*T152,2)</f>
        <v>0</v>
      </c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 t="s">
        <v>151</v>
      </c>
      <c r="AF152" s="151"/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2"/>
      <c r="B153" s="159"/>
      <c r="C153" s="247" t="s">
        <v>283</v>
      </c>
      <c r="D153" s="248"/>
      <c r="E153" s="249"/>
      <c r="F153" s="250"/>
      <c r="G153" s="251"/>
      <c r="H153" s="168"/>
      <c r="I153" s="168"/>
      <c r="J153" s="168"/>
      <c r="K153" s="168"/>
      <c r="L153" s="168"/>
      <c r="M153" s="168"/>
      <c r="N153" s="161"/>
      <c r="O153" s="161"/>
      <c r="P153" s="161"/>
      <c r="Q153" s="161"/>
      <c r="R153" s="161"/>
      <c r="S153" s="161"/>
      <c r="T153" s="162"/>
      <c r="U153" s="161"/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 t="s">
        <v>128</v>
      </c>
      <c r="AF153" s="151"/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4" t="str">
        <f>C153</f>
        <v>objem napájecí nádrže 400l</v>
      </c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2"/>
      <c r="B154" s="159"/>
      <c r="C154" s="247" t="s">
        <v>284</v>
      </c>
      <c r="D154" s="248"/>
      <c r="E154" s="249"/>
      <c r="F154" s="250"/>
      <c r="G154" s="251"/>
      <c r="H154" s="168"/>
      <c r="I154" s="168"/>
      <c r="J154" s="168"/>
      <c r="K154" s="168"/>
      <c r="L154" s="168"/>
      <c r="M154" s="168"/>
      <c r="N154" s="161"/>
      <c r="O154" s="161"/>
      <c r="P154" s="161"/>
      <c r="Q154" s="161"/>
      <c r="R154" s="161"/>
      <c r="S154" s="161"/>
      <c r="T154" s="162"/>
      <c r="U154" s="16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 t="s">
        <v>128</v>
      </c>
      <c r="AF154" s="151"/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4" t="str">
        <f>C154</f>
        <v>DxŠxH: 1657x900x1394 mm</v>
      </c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2"/>
      <c r="B155" s="159"/>
      <c r="C155" s="247" t="s">
        <v>285</v>
      </c>
      <c r="D155" s="248"/>
      <c r="E155" s="249"/>
      <c r="F155" s="250"/>
      <c r="G155" s="251"/>
      <c r="H155" s="168"/>
      <c r="I155" s="168"/>
      <c r="J155" s="168"/>
      <c r="K155" s="168"/>
      <c r="L155" s="168"/>
      <c r="M155" s="168"/>
      <c r="N155" s="161"/>
      <c r="O155" s="161"/>
      <c r="P155" s="161"/>
      <c r="Q155" s="161"/>
      <c r="R155" s="161"/>
      <c r="S155" s="161"/>
      <c r="T155" s="162"/>
      <c r="U155" s="16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 t="s">
        <v>128</v>
      </c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4" t="str">
        <f>C155</f>
        <v>délka včetně čerpadlové sestavy 2868mm</v>
      </c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52">
        <v>96</v>
      </c>
      <c r="B156" s="159" t="s">
        <v>63</v>
      </c>
      <c r="C156" s="188" t="s">
        <v>286</v>
      </c>
      <c r="D156" s="161" t="s">
        <v>120</v>
      </c>
      <c r="E156" s="165">
        <v>1</v>
      </c>
      <c r="F156" s="167">
        <f>H156+J156</f>
        <v>0</v>
      </c>
      <c r="G156" s="168">
        <f>ROUND(E156*F156,2)</f>
        <v>0</v>
      </c>
      <c r="H156" s="168"/>
      <c r="I156" s="168">
        <f>ROUND(E156*H156,2)</f>
        <v>0</v>
      </c>
      <c r="J156" s="168"/>
      <c r="K156" s="168">
        <f>ROUND(E156*J156,2)</f>
        <v>0</v>
      </c>
      <c r="L156" s="168">
        <v>21</v>
      </c>
      <c r="M156" s="168">
        <f>G156*(1+L156/100)</f>
        <v>0</v>
      </c>
      <c r="N156" s="161">
        <v>0</v>
      </c>
      <c r="O156" s="161">
        <f>ROUND(E156*N156,5)</f>
        <v>0</v>
      </c>
      <c r="P156" s="161">
        <v>0</v>
      </c>
      <c r="Q156" s="161">
        <f>ROUND(E156*P156,5)</f>
        <v>0</v>
      </c>
      <c r="R156" s="161"/>
      <c r="S156" s="161"/>
      <c r="T156" s="162">
        <v>0</v>
      </c>
      <c r="U156" s="161">
        <f>ROUND(E156*T156,2)</f>
        <v>0</v>
      </c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 t="s">
        <v>107</v>
      </c>
      <c r="AF156" s="151"/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ht="22.5" outlineLevel="1" x14ac:dyDescent="0.2">
      <c r="A157" s="152">
        <v>97</v>
      </c>
      <c r="B157" s="159" t="s">
        <v>63</v>
      </c>
      <c r="C157" s="188" t="s">
        <v>287</v>
      </c>
      <c r="D157" s="161" t="s">
        <v>120</v>
      </c>
      <c r="E157" s="165">
        <v>1</v>
      </c>
      <c r="F157" s="167">
        <f>H157+J157</f>
        <v>0</v>
      </c>
      <c r="G157" s="168">
        <f>ROUND(E157*F157,2)</f>
        <v>0</v>
      </c>
      <c r="H157" s="168"/>
      <c r="I157" s="168">
        <f>ROUND(E157*H157,2)</f>
        <v>0</v>
      </c>
      <c r="J157" s="168"/>
      <c r="K157" s="168">
        <f>ROUND(E157*J157,2)</f>
        <v>0</v>
      </c>
      <c r="L157" s="168">
        <v>21</v>
      </c>
      <c r="M157" s="168">
        <f>G157*(1+L157/100)</f>
        <v>0</v>
      </c>
      <c r="N157" s="161">
        <v>0</v>
      </c>
      <c r="O157" s="161">
        <f>ROUND(E157*N157,5)</f>
        <v>0</v>
      </c>
      <c r="P157" s="161">
        <v>0</v>
      </c>
      <c r="Q157" s="161">
        <f>ROUND(E157*P157,5)</f>
        <v>0</v>
      </c>
      <c r="R157" s="161"/>
      <c r="S157" s="161"/>
      <c r="T157" s="162">
        <v>0</v>
      </c>
      <c r="U157" s="161">
        <f>ROUND(E157*T157,2)</f>
        <v>0</v>
      </c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 t="s">
        <v>151</v>
      </c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2"/>
      <c r="B158" s="159"/>
      <c r="C158" s="247" t="s">
        <v>288</v>
      </c>
      <c r="D158" s="248"/>
      <c r="E158" s="249"/>
      <c r="F158" s="250"/>
      <c r="G158" s="251"/>
      <c r="H158" s="168"/>
      <c r="I158" s="168"/>
      <c r="J158" s="168"/>
      <c r="K158" s="168"/>
      <c r="L158" s="168"/>
      <c r="M158" s="168"/>
      <c r="N158" s="161"/>
      <c r="O158" s="161"/>
      <c r="P158" s="161"/>
      <c r="Q158" s="161"/>
      <c r="R158" s="161"/>
      <c r="S158" s="161"/>
      <c r="T158" s="162"/>
      <c r="U158" s="16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 t="s">
        <v>128</v>
      </c>
      <c r="AF158" s="151"/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4" t="str">
        <f>C158</f>
        <v>včetně hrdel, armatur a stavoznaku</v>
      </c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2"/>
      <c r="B159" s="159"/>
      <c r="C159" s="247" t="s">
        <v>280</v>
      </c>
      <c r="D159" s="248"/>
      <c r="E159" s="249"/>
      <c r="F159" s="250"/>
      <c r="G159" s="251"/>
      <c r="H159" s="168"/>
      <c r="I159" s="168"/>
      <c r="J159" s="168"/>
      <c r="K159" s="168"/>
      <c r="L159" s="168"/>
      <c r="M159" s="168"/>
      <c r="N159" s="161"/>
      <c r="O159" s="161"/>
      <c r="P159" s="161"/>
      <c r="Q159" s="161"/>
      <c r="R159" s="161"/>
      <c r="S159" s="161"/>
      <c r="T159" s="162"/>
      <c r="U159" s="16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 t="s">
        <v>128</v>
      </c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4" t="str">
        <f>C159</f>
        <v>materál nádrže 1.4301</v>
      </c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2">
        <v>98</v>
      </c>
      <c r="B160" s="159" t="s">
        <v>63</v>
      </c>
      <c r="C160" s="188" t="s">
        <v>289</v>
      </c>
      <c r="D160" s="161" t="s">
        <v>120</v>
      </c>
      <c r="E160" s="165">
        <v>1</v>
      </c>
      <c r="F160" s="167">
        <f>H160+J160</f>
        <v>0</v>
      </c>
      <c r="G160" s="168">
        <f>ROUND(E160*F160,2)</f>
        <v>0</v>
      </c>
      <c r="H160" s="168"/>
      <c r="I160" s="168">
        <f>ROUND(E160*H160,2)</f>
        <v>0</v>
      </c>
      <c r="J160" s="168"/>
      <c r="K160" s="168">
        <f>ROUND(E160*J160,2)</f>
        <v>0</v>
      </c>
      <c r="L160" s="168">
        <v>21</v>
      </c>
      <c r="M160" s="168">
        <f>G160*(1+L160/100)</f>
        <v>0</v>
      </c>
      <c r="N160" s="161">
        <v>0</v>
      </c>
      <c r="O160" s="161">
        <f>ROUND(E160*N160,5)</f>
        <v>0</v>
      </c>
      <c r="P160" s="161">
        <v>0</v>
      </c>
      <c r="Q160" s="161">
        <f>ROUND(E160*P160,5)</f>
        <v>0</v>
      </c>
      <c r="R160" s="161"/>
      <c r="S160" s="161"/>
      <c r="T160" s="162">
        <v>0</v>
      </c>
      <c r="U160" s="161">
        <f>ROUND(E160*T160,2)</f>
        <v>0</v>
      </c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 t="s">
        <v>107</v>
      </c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2">
        <v>99</v>
      </c>
      <c r="B161" s="159" t="s">
        <v>63</v>
      </c>
      <c r="C161" s="188" t="s">
        <v>290</v>
      </c>
      <c r="D161" s="161" t="s">
        <v>120</v>
      </c>
      <c r="E161" s="165">
        <v>1</v>
      </c>
      <c r="F161" s="167">
        <f>H161+J161</f>
        <v>0</v>
      </c>
      <c r="G161" s="168">
        <f>ROUND(E161*F161,2)</f>
        <v>0</v>
      </c>
      <c r="H161" s="168"/>
      <c r="I161" s="168">
        <f>ROUND(E161*H161,2)</f>
        <v>0</v>
      </c>
      <c r="J161" s="168"/>
      <c r="K161" s="168">
        <f>ROUND(E161*J161,2)</f>
        <v>0</v>
      </c>
      <c r="L161" s="168">
        <v>21</v>
      </c>
      <c r="M161" s="168">
        <f>G161*(1+L161/100)</f>
        <v>0</v>
      </c>
      <c r="N161" s="161">
        <v>0</v>
      </c>
      <c r="O161" s="161">
        <f>ROUND(E161*N161,5)</f>
        <v>0</v>
      </c>
      <c r="P161" s="161">
        <v>0</v>
      </c>
      <c r="Q161" s="161">
        <f>ROUND(E161*P161,5)</f>
        <v>0</v>
      </c>
      <c r="R161" s="161"/>
      <c r="S161" s="161"/>
      <c r="T161" s="162">
        <v>0</v>
      </c>
      <c r="U161" s="161">
        <f>ROUND(E161*T161,2)</f>
        <v>0</v>
      </c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 t="s">
        <v>151</v>
      </c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ht="33.75" outlineLevel="1" x14ac:dyDescent="0.2">
      <c r="A162" s="152"/>
      <c r="B162" s="159"/>
      <c r="C162" s="247" t="s">
        <v>291</v>
      </c>
      <c r="D162" s="248"/>
      <c r="E162" s="249"/>
      <c r="F162" s="250"/>
      <c r="G162" s="251"/>
      <c r="H162" s="168"/>
      <c r="I162" s="168"/>
      <c r="J162" s="168"/>
      <c r="K162" s="168"/>
      <c r="L162" s="168"/>
      <c r="M162" s="168"/>
      <c r="N162" s="161"/>
      <c r="O162" s="161"/>
      <c r="P162" s="161"/>
      <c r="Q162" s="161"/>
      <c r="R162" s="161"/>
      <c r="S162" s="161"/>
      <c r="T162" s="162"/>
      <c r="U162" s="161"/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 t="s">
        <v>128</v>
      </c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4" t="str">
        <f t="shared" ref="BA162:BA169" si="49">C162</f>
        <v>- automatický změkčovací filtr duplexní; objem zm. vody cca při tvrdosti 1 mmol/l; 2x 8,5 m3/h; kapacita v m3x°dH: 2x 60    orientační průtok 2,5 m3/h; spotřeba vody na 1 regeneraci cca 220 l; 220V; 50 Hz; 5W</v>
      </c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2"/>
      <c r="B163" s="159"/>
      <c r="C163" s="247" t="s">
        <v>292</v>
      </c>
      <c r="D163" s="248"/>
      <c r="E163" s="249"/>
      <c r="F163" s="250"/>
      <c r="G163" s="251"/>
      <c r="H163" s="168"/>
      <c r="I163" s="168"/>
      <c r="J163" s="168"/>
      <c r="K163" s="168"/>
      <c r="L163" s="168"/>
      <c r="M163" s="168"/>
      <c r="N163" s="161"/>
      <c r="O163" s="161"/>
      <c r="P163" s="161"/>
      <c r="Q163" s="161"/>
      <c r="R163" s="161"/>
      <c r="S163" s="161"/>
      <c r="T163" s="162"/>
      <c r="U163" s="16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 t="s">
        <v>128</v>
      </c>
      <c r="AF163" s="151"/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4" t="str">
        <f t="shared" si="49"/>
        <v>- potrubní oddělovač DN25</v>
      </c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2"/>
      <c r="B164" s="159"/>
      <c r="C164" s="247" t="s">
        <v>293</v>
      </c>
      <c r="D164" s="248"/>
      <c r="E164" s="249"/>
      <c r="F164" s="250"/>
      <c r="G164" s="251"/>
      <c r="H164" s="168"/>
      <c r="I164" s="168"/>
      <c r="J164" s="168"/>
      <c r="K164" s="168"/>
      <c r="L164" s="168"/>
      <c r="M164" s="168"/>
      <c r="N164" s="161"/>
      <c r="O164" s="161"/>
      <c r="P164" s="161"/>
      <c r="Q164" s="161"/>
      <c r="R164" s="161"/>
      <c r="S164" s="161"/>
      <c r="T164" s="162"/>
      <c r="U164" s="161"/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1" t="s">
        <v>128</v>
      </c>
      <c r="AF164" s="151"/>
      <c r="AG164" s="151"/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4" t="str">
        <f t="shared" si="49"/>
        <v>- ochranný předfiltr 1"</v>
      </c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2"/>
      <c r="B165" s="159"/>
      <c r="C165" s="247" t="s">
        <v>294</v>
      </c>
      <c r="D165" s="248"/>
      <c r="E165" s="249"/>
      <c r="F165" s="250"/>
      <c r="G165" s="251"/>
      <c r="H165" s="168"/>
      <c r="I165" s="168"/>
      <c r="J165" s="168"/>
      <c r="K165" s="168"/>
      <c r="L165" s="168"/>
      <c r="M165" s="168"/>
      <c r="N165" s="161"/>
      <c r="O165" s="161"/>
      <c r="P165" s="161"/>
      <c r="Q165" s="161"/>
      <c r="R165" s="161"/>
      <c r="S165" s="161"/>
      <c r="T165" s="162"/>
      <c r="U165" s="16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 t="s">
        <v>128</v>
      </c>
      <c r="AF165" s="151"/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4" t="str">
        <f t="shared" si="49"/>
        <v>- montážní blok</v>
      </c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52"/>
      <c r="B166" s="159"/>
      <c r="C166" s="247" t="s">
        <v>295</v>
      </c>
      <c r="D166" s="248"/>
      <c r="E166" s="249"/>
      <c r="F166" s="250"/>
      <c r="G166" s="251"/>
      <c r="H166" s="168"/>
      <c r="I166" s="168"/>
      <c r="J166" s="168"/>
      <c r="K166" s="168"/>
      <c r="L166" s="168"/>
      <c r="M166" s="168"/>
      <c r="N166" s="161"/>
      <c r="O166" s="161"/>
      <c r="P166" s="161"/>
      <c r="Q166" s="161"/>
      <c r="R166" s="161"/>
      <c r="S166" s="161"/>
      <c r="T166" s="162"/>
      <c r="U166" s="16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 t="s">
        <v>128</v>
      </c>
      <c r="AF166" s="151"/>
      <c r="AG166" s="151"/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4" t="str">
        <f t="shared" si="49"/>
        <v>- připojovací hadice G 1"</v>
      </c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2"/>
      <c r="B167" s="159"/>
      <c r="C167" s="247" t="s">
        <v>296</v>
      </c>
      <c r="D167" s="248"/>
      <c r="E167" s="249"/>
      <c r="F167" s="250"/>
      <c r="G167" s="251"/>
      <c r="H167" s="168"/>
      <c r="I167" s="168"/>
      <c r="J167" s="168"/>
      <c r="K167" s="168"/>
      <c r="L167" s="168"/>
      <c r="M167" s="168"/>
      <c r="N167" s="161"/>
      <c r="O167" s="161"/>
      <c r="P167" s="161"/>
      <c r="Q167" s="161"/>
      <c r="R167" s="161"/>
      <c r="S167" s="161"/>
      <c r="T167" s="162"/>
      <c r="U167" s="16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 t="s">
        <v>128</v>
      </c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4" t="str">
        <f t="shared" si="49"/>
        <v>- sůl regenerační tabletovaná, pytel 25 kg</v>
      </c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2"/>
      <c r="B168" s="159"/>
      <c r="C168" s="247" t="s">
        <v>297</v>
      </c>
      <c r="D168" s="248"/>
      <c r="E168" s="249"/>
      <c r="F168" s="250"/>
      <c r="G168" s="251"/>
      <c r="H168" s="168"/>
      <c r="I168" s="168"/>
      <c r="J168" s="168"/>
      <c r="K168" s="168"/>
      <c r="L168" s="168"/>
      <c r="M168" s="168"/>
      <c r="N168" s="161"/>
      <c r="O168" s="161"/>
      <c r="P168" s="161"/>
      <c r="Q168" s="161"/>
      <c r="R168" s="161"/>
      <c r="S168" s="161"/>
      <c r="T168" s="162"/>
      <c r="U168" s="161"/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 t="s">
        <v>128</v>
      </c>
      <c r="AF168" s="151"/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4" t="str">
        <f t="shared" si="49"/>
        <v>- davkovací čerpadlo ihibitoru fosforečnanu včetně inhibitoru</v>
      </c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2"/>
      <c r="B169" s="159"/>
      <c r="C169" s="247" t="s">
        <v>298</v>
      </c>
      <c r="D169" s="248"/>
      <c r="E169" s="249"/>
      <c r="F169" s="250"/>
      <c r="G169" s="251"/>
      <c r="H169" s="168"/>
      <c r="I169" s="168"/>
      <c r="J169" s="168"/>
      <c r="K169" s="168"/>
      <c r="L169" s="168"/>
      <c r="M169" s="168"/>
      <c r="N169" s="161"/>
      <c r="O169" s="161"/>
      <c r="P169" s="161"/>
      <c r="Q169" s="161"/>
      <c r="R169" s="161"/>
      <c r="S169" s="161"/>
      <c r="T169" s="162"/>
      <c r="U169" s="16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 t="s">
        <v>128</v>
      </c>
      <c r="AF169" s="151"/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4" t="str">
        <f t="shared" si="49"/>
        <v>- dávkovací čerpadlo inhibitoru siřičitanu včetně inhibitoru</v>
      </c>
      <c r="BB169" s="151"/>
      <c r="BC169" s="151"/>
      <c r="BD169" s="151"/>
      <c r="BE169" s="151"/>
      <c r="BF169" s="151"/>
      <c r="BG169" s="151"/>
      <c r="BH169" s="151"/>
    </row>
    <row r="170" spans="1:60" ht="22.5" outlineLevel="1" x14ac:dyDescent="0.2">
      <c r="A170" s="152">
        <v>100</v>
      </c>
      <c r="B170" s="159" t="s">
        <v>63</v>
      </c>
      <c r="C170" s="188" t="s">
        <v>299</v>
      </c>
      <c r="D170" s="161" t="s">
        <v>120</v>
      </c>
      <c r="E170" s="165">
        <v>2</v>
      </c>
      <c r="F170" s="167">
        <f>H170+J170</f>
        <v>0</v>
      </c>
      <c r="G170" s="168">
        <f>ROUND(E170*F170,2)</f>
        <v>0</v>
      </c>
      <c r="H170" s="168"/>
      <c r="I170" s="168">
        <f>ROUND(E170*H170,2)</f>
        <v>0</v>
      </c>
      <c r="J170" s="168"/>
      <c r="K170" s="168">
        <f>ROUND(E170*J170,2)</f>
        <v>0</v>
      </c>
      <c r="L170" s="168">
        <v>21</v>
      </c>
      <c r="M170" s="168">
        <f>G170*(1+L170/100)</f>
        <v>0</v>
      </c>
      <c r="N170" s="161">
        <v>0</v>
      </c>
      <c r="O170" s="161">
        <f>ROUND(E170*N170,5)</f>
        <v>0</v>
      </c>
      <c r="P170" s="161">
        <v>0</v>
      </c>
      <c r="Q170" s="161">
        <f>ROUND(E170*P170,5)</f>
        <v>0</v>
      </c>
      <c r="R170" s="161"/>
      <c r="S170" s="161"/>
      <c r="T170" s="162">
        <v>0</v>
      </c>
      <c r="U170" s="161">
        <f>ROUND(E170*T170,2)</f>
        <v>0</v>
      </c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 t="s">
        <v>107</v>
      </c>
      <c r="AF170" s="151"/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ht="22.5" outlineLevel="1" x14ac:dyDescent="0.2">
      <c r="A171" s="152">
        <v>101</v>
      </c>
      <c r="B171" s="159" t="s">
        <v>63</v>
      </c>
      <c r="C171" s="188" t="s">
        <v>300</v>
      </c>
      <c r="D171" s="161" t="s">
        <v>120</v>
      </c>
      <c r="E171" s="165">
        <v>2</v>
      </c>
      <c r="F171" s="167">
        <f>H171+J171</f>
        <v>0</v>
      </c>
      <c r="G171" s="168">
        <f>ROUND(E171*F171,2)</f>
        <v>0</v>
      </c>
      <c r="H171" s="168"/>
      <c r="I171" s="168">
        <f>ROUND(E171*H171,2)</f>
        <v>0</v>
      </c>
      <c r="J171" s="168"/>
      <c r="K171" s="168">
        <f>ROUND(E171*J171,2)</f>
        <v>0</v>
      </c>
      <c r="L171" s="168">
        <v>21</v>
      </c>
      <c r="M171" s="168">
        <f>G171*(1+L171/100)</f>
        <v>0</v>
      </c>
      <c r="N171" s="161">
        <v>0</v>
      </c>
      <c r="O171" s="161">
        <f>ROUND(E171*N171,5)</f>
        <v>0</v>
      </c>
      <c r="P171" s="161">
        <v>0</v>
      </c>
      <c r="Q171" s="161">
        <f>ROUND(E171*P171,5)</f>
        <v>0</v>
      </c>
      <c r="R171" s="161"/>
      <c r="S171" s="161"/>
      <c r="T171" s="162">
        <v>0</v>
      </c>
      <c r="U171" s="161">
        <f>ROUND(E171*T171,2)</f>
        <v>0</v>
      </c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 t="s">
        <v>107</v>
      </c>
      <c r="AF171" s="151"/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">
      <c r="A172" s="152">
        <v>102</v>
      </c>
      <c r="B172" s="159" t="s">
        <v>301</v>
      </c>
      <c r="C172" s="188" t="s">
        <v>302</v>
      </c>
      <c r="D172" s="161" t="s">
        <v>0</v>
      </c>
      <c r="E172" s="165">
        <v>0</v>
      </c>
      <c r="F172" s="167">
        <f>H172+J172</f>
        <v>0</v>
      </c>
      <c r="G172" s="168">
        <f>ROUND(E172*F172,2)</f>
        <v>0</v>
      </c>
      <c r="H172" s="168"/>
      <c r="I172" s="168">
        <f>ROUND(E172*H172,2)</f>
        <v>0</v>
      </c>
      <c r="J172" s="168"/>
      <c r="K172" s="168">
        <f>ROUND(E172*J172,2)</f>
        <v>0</v>
      </c>
      <c r="L172" s="168">
        <v>21</v>
      </c>
      <c r="M172" s="168">
        <f>G172*(1+L172/100)</f>
        <v>0</v>
      </c>
      <c r="N172" s="161">
        <v>0</v>
      </c>
      <c r="O172" s="161">
        <f>ROUND(E172*N172,5)</f>
        <v>0</v>
      </c>
      <c r="P172" s="161">
        <v>0</v>
      </c>
      <c r="Q172" s="161">
        <f>ROUND(E172*P172,5)</f>
        <v>0</v>
      </c>
      <c r="R172" s="161"/>
      <c r="S172" s="161"/>
      <c r="T172" s="162">
        <v>0</v>
      </c>
      <c r="U172" s="161">
        <f>ROUND(E172*T172,2)</f>
        <v>0</v>
      </c>
      <c r="V172" s="151"/>
      <c r="W172" s="151"/>
      <c r="X172" s="151"/>
      <c r="Y172" s="151"/>
      <c r="Z172" s="151"/>
      <c r="AA172" s="151"/>
      <c r="AB172" s="151"/>
      <c r="AC172" s="151"/>
      <c r="AD172" s="151"/>
      <c r="AE172" s="151" t="s">
        <v>107</v>
      </c>
      <c r="AF172" s="151"/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2">
        <v>103</v>
      </c>
      <c r="B173" s="159" t="s">
        <v>303</v>
      </c>
      <c r="C173" s="188" t="s">
        <v>304</v>
      </c>
      <c r="D173" s="161" t="s">
        <v>0</v>
      </c>
      <c r="E173" s="165">
        <v>0</v>
      </c>
      <c r="F173" s="167">
        <f>H173+J173</f>
        <v>0</v>
      </c>
      <c r="G173" s="168">
        <f>ROUND(E173*F173,2)</f>
        <v>0</v>
      </c>
      <c r="H173" s="168"/>
      <c r="I173" s="168">
        <f>ROUND(E173*H173,2)</f>
        <v>0</v>
      </c>
      <c r="J173" s="168"/>
      <c r="K173" s="168">
        <f>ROUND(E173*J173,2)</f>
        <v>0</v>
      </c>
      <c r="L173" s="168">
        <v>21</v>
      </c>
      <c r="M173" s="168">
        <f>G173*(1+L173/100)</f>
        <v>0</v>
      </c>
      <c r="N173" s="161">
        <v>0</v>
      </c>
      <c r="O173" s="161">
        <f>ROUND(E173*N173,5)</f>
        <v>0</v>
      </c>
      <c r="P173" s="161">
        <v>0</v>
      </c>
      <c r="Q173" s="161">
        <f>ROUND(E173*P173,5)</f>
        <v>0</v>
      </c>
      <c r="R173" s="161"/>
      <c r="S173" s="161"/>
      <c r="T173" s="162">
        <v>0</v>
      </c>
      <c r="U173" s="161">
        <f>ROUND(E173*T173,2)</f>
        <v>0</v>
      </c>
      <c r="V173" s="151"/>
      <c r="W173" s="151"/>
      <c r="X173" s="151"/>
      <c r="Y173" s="151"/>
      <c r="Z173" s="151"/>
      <c r="AA173" s="151"/>
      <c r="AB173" s="151"/>
      <c r="AC173" s="151"/>
      <c r="AD173" s="151"/>
      <c r="AE173" s="151" t="s">
        <v>107</v>
      </c>
      <c r="AF173" s="151"/>
      <c r="AG173" s="151"/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x14ac:dyDescent="0.2">
      <c r="A174" s="153" t="s">
        <v>102</v>
      </c>
      <c r="B174" s="160" t="s">
        <v>65</v>
      </c>
      <c r="C174" s="189" t="s">
        <v>66</v>
      </c>
      <c r="D174" s="163"/>
      <c r="E174" s="166"/>
      <c r="F174" s="169"/>
      <c r="G174" s="169">
        <f>SUMIF(AE175:AE204,"&lt;&gt;NOR",G175:G204)</f>
        <v>0</v>
      </c>
      <c r="H174" s="169"/>
      <c r="I174" s="169">
        <f>SUM(I175:I204)</f>
        <v>0</v>
      </c>
      <c r="J174" s="169"/>
      <c r="K174" s="169">
        <f>SUM(K175:K204)</f>
        <v>0</v>
      </c>
      <c r="L174" s="169"/>
      <c r="M174" s="169">
        <f>SUM(M175:M204)</f>
        <v>0</v>
      </c>
      <c r="N174" s="163"/>
      <c r="O174" s="163">
        <f>SUM(O175:O204)</f>
        <v>1.8823899999999998</v>
      </c>
      <c r="P174" s="163"/>
      <c r="Q174" s="163">
        <f>SUM(Q175:Q204)</f>
        <v>0</v>
      </c>
      <c r="R174" s="163"/>
      <c r="S174" s="163"/>
      <c r="T174" s="164"/>
      <c r="U174" s="163">
        <f>SUM(U175:U204)</f>
        <v>150.70000000000002</v>
      </c>
      <c r="AE174" t="s">
        <v>103</v>
      </c>
    </row>
    <row r="175" spans="1:60" outlineLevel="1" x14ac:dyDescent="0.2">
      <c r="A175" s="152">
        <v>104</v>
      </c>
      <c r="B175" s="159" t="s">
        <v>305</v>
      </c>
      <c r="C175" s="188" t="s">
        <v>306</v>
      </c>
      <c r="D175" s="161" t="s">
        <v>106</v>
      </c>
      <c r="E175" s="165">
        <v>50</v>
      </c>
      <c r="F175" s="167">
        <f t="shared" ref="F175:F204" si="50">H175+J175</f>
        <v>0</v>
      </c>
      <c r="G175" s="168">
        <f t="shared" ref="G175:G204" si="51">ROUND(E175*F175,2)</f>
        <v>0</v>
      </c>
      <c r="H175" s="168"/>
      <c r="I175" s="168">
        <f t="shared" ref="I175:I204" si="52">ROUND(E175*H175,2)</f>
        <v>0</v>
      </c>
      <c r="J175" s="168"/>
      <c r="K175" s="168">
        <f t="shared" ref="K175:K204" si="53">ROUND(E175*J175,2)</f>
        <v>0</v>
      </c>
      <c r="L175" s="168">
        <v>21</v>
      </c>
      <c r="M175" s="168">
        <f t="shared" ref="M175:M204" si="54">G175*(1+L175/100)</f>
        <v>0</v>
      </c>
      <c r="N175" s="161">
        <v>0</v>
      </c>
      <c r="O175" s="161">
        <f t="shared" ref="O175:O204" si="55">ROUND(E175*N175,5)</f>
        <v>0</v>
      </c>
      <c r="P175" s="161">
        <v>0</v>
      </c>
      <c r="Q175" s="161">
        <f t="shared" ref="Q175:Q204" si="56">ROUND(E175*P175,5)</f>
        <v>0</v>
      </c>
      <c r="R175" s="161"/>
      <c r="S175" s="161"/>
      <c r="T175" s="162">
        <v>0</v>
      </c>
      <c r="U175" s="161">
        <f t="shared" ref="U175:U204" si="57">ROUND(E175*T175,2)</f>
        <v>0</v>
      </c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1" t="s">
        <v>107</v>
      </c>
      <c r="AF175" s="151"/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52">
        <v>105</v>
      </c>
      <c r="B176" s="159" t="s">
        <v>307</v>
      </c>
      <c r="C176" s="188" t="s">
        <v>308</v>
      </c>
      <c r="D176" s="161" t="s">
        <v>147</v>
      </c>
      <c r="E176" s="165">
        <v>10</v>
      </c>
      <c r="F176" s="167">
        <f t="shared" si="50"/>
        <v>0</v>
      </c>
      <c r="G176" s="168">
        <f t="shared" si="51"/>
        <v>0</v>
      </c>
      <c r="H176" s="168"/>
      <c r="I176" s="168">
        <f t="shared" si="52"/>
        <v>0</v>
      </c>
      <c r="J176" s="168"/>
      <c r="K176" s="168">
        <f t="shared" si="53"/>
        <v>0</v>
      </c>
      <c r="L176" s="168">
        <v>21</v>
      </c>
      <c r="M176" s="168">
        <f t="shared" si="54"/>
        <v>0</v>
      </c>
      <c r="N176" s="161">
        <v>5.5799999999999999E-3</v>
      </c>
      <c r="O176" s="161">
        <f t="shared" si="55"/>
        <v>5.5800000000000002E-2</v>
      </c>
      <c r="P176" s="161">
        <v>0</v>
      </c>
      <c r="Q176" s="161">
        <f t="shared" si="56"/>
        <v>0</v>
      </c>
      <c r="R176" s="161"/>
      <c r="S176" s="161"/>
      <c r="T176" s="162">
        <v>0.47799999999999998</v>
      </c>
      <c r="U176" s="161">
        <f t="shared" si="57"/>
        <v>4.78</v>
      </c>
      <c r="V176" s="151"/>
      <c r="W176" s="151"/>
      <c r="X176" s="151"/>
      <c r="Y176" s="151"/>
      <c r="Z176" s="151"/>
      <c r="AA176" s="151"/>
      <c r="AB176" s="151"/>
      <c r="AC176" s="151"/>
      <c r="AD176" s="151"/>
      <c r="AE176" s="151" t="s">
        <v>107</v>
      </c>
      <c r="AF176" s="151"/>
      <c r="AG176" s="151"/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52">
        <v>106</v>
      </c>
      <c r="B177" s="159" t="s">
        <v>309</v>
      </c>
      <c r="C177" s="188" t="s">
        <v>310</v>
      </c>
      <c r="D177" s="161" t="s">
        <v>147</v>
      </c>
      <c r="E177" s="165">
        <v>9</v>
      </c>
      <c r="F177" s="167">
        <f t="shared" si="50"/>
        <v>0</v>
      </c>
      <c r="G177" s="168">
        <f t="shared" si="51"/>
        <v>0</v>
      </c>
      <c r="H177" s="168"/>
      <c r="I177" s="168">
        <f t="shared" si="52"/>
        <v>0</v>
      </c>
      <c r="J177" s="168"/>
      <c r="K177" s="168">
        <f t="shared" si="53"/>
        <v>0</v>
      </c>
      <c r="L177" s="168">
        <v>21</v>
      </c>
      <c r="M177" s="168">
        <f t="shared" si="54"/>
        <v>0</v>
      </c>
      <c r="N177" s="161">
        <v>5.64E-3</v>
      </c>
      <c r="O177" s="161">
        <f t="shared" si="55"/>
        <v>5.076E-2</v>
      </c>
      <c r="P177" s="161">
        <v>0</v>
      </c>
      <c r="Q177" s="161">
        <f t="shared" si="56"/>
        <v>0</v>
      </c>
      <c r="R177" s="161"/>
      <c r="S177" s="161"/>
      <c r="T177" s="162">
        <v>0.48699999999999999</v>
      </c>
      <c r="U177" s="161">
        <f t="shared" si="57"/>
        <v>4.38</v>
      </c>
      <c r="V177" s="151"/>
      <c r="W177" s="151"/>
      <c r="X177" s="151"/>
      <c r="Y177" s="151"/>
      <c r="Z177" s="151"/>
      <c r="AA177" s="151"/>
      <c r="AB177" s="151"/>
      <c r="AC177" s="151"/>
      <c r="AD177" s="151"/>
      <c r="AE177" s="151" t="s">
        <v>107</v>
      </c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2">
        <v>107</v>
      </c>
      <c r="B178" s="159" t="s">
        <v>311</v>
      </c>
      <c r="C178" s="188" t="s">
        <v>312</v>
      </c>
      <c r="D178" s="161" t="s">
        <v>147</v>
      </c>
      <c r="E178" s="165">
        <v>16</v>
      </c>
      <c r="F178" s="167">
        <f t="shared" si="50"/>
        <v>0</v>
      </c>
      <c r="G178" s="168">
        <f t="shared" si="51"/>
        <v>0</v>
      </c>
      <c r="H178" s="168"/>
      <c r="I178" s="168">
        <f t="shared" si="52"/>
        <v>0</v>
      </c>
      <c r="J178" s="168"/>
      <c r="K178" s="168">
        <f t="shared" si="53"/>
        <v>0</v>
      </c>
      <c r="L178" s="168">
        <v>21</v>
      </c>
      <c r="M178" s="168">
        <f t="shared" si="54"/>
        <v>0</v>
      </c>
      <c r="N178" s="161">
        <v>6.3299999999999997E-3</v>
      </c>
      <c r="O178" s="161">
        <f t="shared" si="55"/>
        <v>0.10128</v>
      </c>
      <c r="P178" s="161">
        <v>0</v>
      </c>
      <c r="Q178" s="161">
        <f t="shared" si="56"/>
        <v>0</v>
      </c>
      <c r="R178" s="161"/>
      <c r="S178" s="161"/>
      <c r="T178" s="162">
        <v>0.59599999999999997</v>
      </c>
      <c r="U178" s="161">
        <f t="shared" si="57"/>
        <v>9.5399999999999991</v>
      </c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1" t="s">
        <v>107</v>
      </c>
      <c r="AF178" s="151"/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2">
        <v>108</v>
      </c>
      <c r="B179" s="159" t="s">
        <v>313</v>
      </c>
      <c r="C179" s="188" t="s">
        <v>314</v>
      </c>
      <c r="D179" s="161" t="s">
        <v>147</v>
      </c>
      <c r="E179" s="165">
        <v>12</v>
      </c>
      <c r="F179" s="167">
        <f t="shared" si="50"/>
        <v>0</v>
      </c>
      <c r="G179" s="168">
        <f t="shared" si="51"/>
        <v>0</v>
      </c>
      <c r="H179" s="168"/>
      <c r="I179" s="168">
        <f t="shared" si="52"/>
        <v>0</v>
      </c>
      <c r="J179" s="168"/>
      <c r="K179" s="168">
        <f t="shared" si="53"/>
        <v>0</v>
      </c>
      <c r="L179" s="168">
        <v>21</v>
      </c>
      <c r="M179" s="168">
        <f t="shared" si="54"/>
        <v>0</v>
      </c>
      <c r="N179" s="161">
        <v>6.8500000000000002E-3</v>
      </c>
      <c r="O179" s="161">
        <f t="shared" si="55"/>
        <v>8.2199999999999995E-2</v>
      </c>
      <c r="P179" s="161">
        <v>0</v>
      </c>
      <c r="Q179" s="161">
        <f t="shared" si="56"/>
        <v>0</v>
      </c>
      <c r="R179" s="161"/>
      <c r="S179" s="161"/>
      <c r="T179" s="162">
        <v>0.64800000000000002</v>
      </c>
      <c r="U179" s="161">
        <f t="shared" si="57"/>
        <v>7.78</v>
      </c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 t="s">
        <v>107</v>
      </c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2">
        <v>109</v>
      </c>
      <c r="B180" s="159" t="s">
        <v>315</v>
      </c>
      <c r="C180" s="188" t="s">
        <v>316</v>
      </c>
      <c r="D180" s="161" t="s">
        <v>147</v>
      </c>
      <c r="E180" s="165">
        <v>14</v>
      </c>
      <c r="F180" s="167">
        <f t="shared" si="50"/>
        <v>0</v>
      </c>
      <c r="G180" s="168">
        <f t="shared" si="51"/>
        <v>0</v>
      </c>
      <c r="H180" s="168"/>
      <c r="I180" s="168">
        <f t="shared" si="52"/>
        <v>0</v>
      </c>
      <c r="J180" s="168"/>
      <c r="K180" s="168">
        <f t="shared" si="53"/>
        <v>0</v>
      </c>
      <c r="L180" s="168">
        <v>21</v>
      </c>
      <c r="M180" s="168">
        <f t="shared" si="54"/>
        <v>0</v>
      </c>
      <c r="N180" s="161">
        <v>7.6E-3</v>
      </c>
      <c r="O180" s="161">
        <f t="shared" si="55"/>
        <v>0.10639999999999999</v>
      </c>
      <c r="P180" s="161">
        <v>0</v>
      </c>
      <c r="Q180" s="161">
        <f t="shared" si="56"/>
        <v>0</v>
      </c>
      <c r="R180" s="161"/>
      <c r="S180" s="161"/>
      <c r="T180" s="162">
        <v>0.748</v>
      </c>
      <c r="U180" s="161">
        <f t="shared" si="57"/>
        <v>10.47</v>
      </c>
      <c r="V180" s="151"/>
      <c r="W180" s="151"/>
      <c r="X180" s="151"/>
      <c r="Y180" s="151"/>
      <c r="Z180" s="151"/>
      <c r="AA180" s="151"/>
      <c r="AB180" s="151"/>
      <c r="AC180" s="151"/>
      <c r="AD180" s="151"/>
      <c r="AE180" s="151" t="s">
        <v>107</v>
      </c>
      <c r="AF180" s="151"/>
      <c r="AG180" s="151"/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2">
        <v>110</v>
      </c>
      <c r="B181" s="159" t="s">
        <v>317</v>
      </c>
      <c r="C181" s="188" t="s">
        <v>318</v>
      </c>
      <c r="D181" s="161" t="s">
        <v>147</v>
      </c>
      <c r="E181" s="165">
        <v>11</v>
      </c>
      <c r="F181" s="167">
        <f t="shared" si="50"/>
        <v>0</v>
      </c>
      <c r="G181" s="168">
        <f t="shared" si="51"/>
        <v>0</v>
      </c>
      <c r="H181" s="168"/>
      <c r="I181" s="168">
        <f t="shared" si="52"/>
        <v>0</v>
      </c>
      <c r="J181" s="168"/>
      <c r="K181" s="168">
        <f t="shared" si="53"/>
        <v>0</v>
      </c>
      <c r="L181" s="168">
        <v>21</v>
      </c>
      <c r="M181" s="168">
        <f t="shared" si="54"/>
        <v>0</v>
      </c>
      <c r="N181" s="161">
        <v>9.8499999999999994E-3</v>
      </c>
      <c r="O181" s="161">
        <f t="shared" si="55"/>
        <v>0.10835</v>
      </c>
      <c r="P181" s="161">
        <v>0</v>
      </c>
      <c r="Q181" s="161">
        <f t="shared" si="56"/>
        <v>0</v>
      </c>
      <c r="R181" s="161"/>
      <c r="S181" s="161"/>
      <c r="T181" s="162">
        <v>0.91900000000000004</v>
      </c>
      <c r="U181" s="161">
        <f t="shared" si="57"/>
        <v>10.11</v>
      </c>
      <c r="V181" s="151"/>
      <c r="W181" s="151"/>
      <c r="X181" s="151"/>
      <c r="Y181" s="151"/>
      <c r="Z181" s="151"/>
      <c r="AA181" s="151"/>
      <c r="AB181" s="151"/>
      <c r="AC181" s="151"/>
      <c r="AD181" s="151"/>
      <c r="AE181" s="151" t="s">
        <v>107</v>
      </c>
      <c r="AF181" s="151"/>
      <c r="AG181" s="151"/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2">
        <v>111</v>
      </c>
      <c r="B182" s="159" t="s">
        <v>319</v>
      </c>
      <c r="C182" s="188" t="s">
        <v>320</v>
      </c>
      <c r="D182" s="161" t="s">
        <v>147</v>
      </c>
      <c r="E182" s="165">
        <v>20</v>
      </c>
      <c r="F182" s="167">
        <f t="shared" si="50"/>
        <v>0</v>
      </c>
      <c r="G182" s="168">
        <f t="shared" si="51"/>
        <v>0</v>
      </c>
      <c r="H182" s="168"/>
      <c r="I182" s="168">
        <f t="shared" si="52"/>
        <v>0</v>
      </c>
      <c r="J182" s="168"/>
      <c r="K182" s="168">
        <f t="shared" si="53"/>
        <v>0</v>
      </c>
      <c r="L182" s="168">
        <v>21</v>
      </c>
      <c r="M182" s="168">
        <f t="shared" si="54"/>
        <v>0</v>
      </c>
      <c r="N182" s="161">
        <v>1.7129999999999999E-2</v>
      </c>
      <c r="O182" s="161">
        <f t="shared" si="55"/>
        <v>0.34260000000000002</v>
      </c>
      <c r="P182" s="161">
        <v>0</v>
      </c>
      <c r="Q182" s="161">
        <f t="shared" si="56"/>
        <v>0</v>
      </c>
      <c r="R182" s="161"/>
      <c r="S182" s="161"/>
      <c r="T182" s="162">
        <v>1.206</v>
      </c>
      <c r="U182" s="161">
        <f t="shared" si="57"/>
        <v>24.12</v>
      </c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 t="s">
        <v>107</v>
      </c>
      <c r="AF182" s="151"/>
      <c r="AG182" s="151"/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2">
        <v>112</v>
      </c>
      <c r="B183" s="159" t="s">
        <v>321</v>
      </c>
      <c r="C183" s="188" t="s">
        <v>322</v>
      </c>
      <c r="D183" s="161" t="s">
        <v>147</v>
      </c>
      <c r="E183" s="165">
        <v>47</v>
      </c>
      <c r="F183" s="167">
        <f t="shared" si="50"/>
        <v>0</v>
      </c>
      <c r="G183" s="168">
        <f t="shared" si="51"/>
        <v>0</v>
      </c>
      <c r="H183" s="168"/>
      <c r="I183" s="168">
        <f t="shared" si="52"/>
        <v>0</v>
      </c>
      <c r="J183" s="168"/>
      <c r="K183" s="168">
        <f t="shared" si="53"/>
        <v>0</v>
      </c>
      <c r="L183" s="168">
        <v>21</v>
      </c>
      <c r="M183" s="168">
        <f t="shared" si="54"/>
        <v>0</v>
      </c>
      <c r="N183" s="161">
        <v>2.1729999999999999E-2</v>
      </c>
      <c r="O183" s="161">
        <f t="shared" si="55"/>
        <v>1.0213099999999999</v>
      </c>
      <c r="P183" s="161">
        <v>0</v>
      </c>
      <c r="Q183" s="161">
        <f t="shared" si="56"/>
        <v>0</v>
      </c>
      <c r="R183" s="161"/>
      <c r="S183" s="161"/>
      <c r="T183" s="162">
        <v>1.4</v>
      </c>
      <c r="U183" s="161">
        <f t="shared" si="57"/>
        <v>65.8</v>
      </c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 t="s">
        <v>107</v>
      </c>
      <c r="AF183" s="151"/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2">
        <v>113</v>
      </c>
      <c r="B184" s="159" t="s">
        <v>323</v>
      </c>
      <c r="C184" s="188" t="s">
        <v>324</v>
      </c>
      <c r="D184" s="161" t="s">
        <v>170</v>
      </c>
      <c r="E184" s="165">
        <v>1</v>
      </c>
      <c r="F184" s="167">
        <f t="shared" si="50"/>
        <v>0</v>
      </c>
      <c r="G184" s="168">
        <f t="shared" si="51"/>
        <v>0</v>
      </c>
      <c r="H184" s="168"/>
      <c r="I184" s="168">
        <f t="shared" si="52"/>
        <v>0</v>
      </c>
      <c r="J184" s="168"/>
      <c r="K184" s="168">
        <f t="shared" si="53"/>
        <v>0</v>
      </c>
      <c r="L184" s="168">
        <v>21</v>
      </c>
      <c r="M184" s="168">
        <f t="shared" si="54"/>
        <v>0</v>
      </c>
      <c r="N184" s="161">
        <v>1.15E-3</v>
      </c>
      <c r="O184" s="161">
        <f t="shared" si="55"/>
        <v>1.15E-3</v>
      </c>
      <c r="P184" s="161">
        <v>0</v>
      </c>
      <c r="Q184" s="161">
        <f t="shared" si="56"/>
        <v>0</v>
      </c>
      <c r="R184" s="161"/>
      <c r="S184" s="161"/>
      <c r="T184" s="162">
        <v>0.65500000000000003</v>
      </c>
      <c r="U184" s="161">
        <f t="shared" si="57"/>
        <v>0.66</v>
      </c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 t="s">
        <v>107</v>
      </c>
      <c r="AF184" s="151"/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2">
        <v>114</v>
      </c>
      <c r="B185" s="159" t="s">
        <v>325</v>
      </c>
      <c r="C185" s="188" t="s">
        <v>326</v>
      </c>
      <c r="D185" s="161" t="s">
        <v>170</v>
      </c>
      <c r="E185" s="165">
        <v>2</v>
      </c>
      <c r="F185" s="167">
        <f t="shared" si="50"/>
        <v>0</v>
      </c>
      <c r="G185" s="168">
        <f t="shared" si="51"/>
        <v>0</v>
      </c>
      <c r="H185" s="168"/>
      <c r="I185" s="168">
        <f t="shared" si="52"/>
        <v>0</v>
      </c>
      <c r="J185" s="168"/>
      <c r="K185" s="168">
        <f t="shared" si="53"/>
        <v>0</v>
      </c>
      <c r="L185" s="168">
        <v>21</v>
      </c>
      <c r="M185" s="168">
        <f t="shared" si="54"/>
        <v>0</v>
      </c>
      <c r="N185" s="161">
        <v>1.5E-3</v>
      </c>
      <c r="O185" s="161">
        <f t="shared" si="55"/>
        <v>3.0000000000000001E-3</v>
      </c>
      <c r="P185" s="161">
        <v>0</v>
      </c>
      <c r="Q185" s="161">
        <f t="shared" si="56"/>
        <v>0</v>
      </c>
      <c r="R185" s="161"/>
      <c r="S185" s="161"/>
      <c r="T185" s="162">
        <v>0.85299999999999998</v>
      </c>
      <c r="U185" s="161">
        <f t="shared" si="57"/>
        <v>1.71</v>
      </c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 t="s">
        <v>107</v>
      </c>
      <c r="AF185" s="151"/>
      <c r="AG185" s="151"/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2">
        <v>115</v>
      </c>
      <c r="B186" s="159" t="s">
        <v>327</v>
      </c>
      <c r="C186" s="188" t="s">
        <v>328</v>
      </c>
      <c r="D186" s="161" t="s">
        <v>170</v>
      </c>
      <c r="E186" s="165">
        <v>1</v>
      </c>
      <c r="F186" s="167">
        <f t="shared" si="50"/>
        <v>0</v>
      </c>
      <c r="G186" s="168">
        <f t="shared" si="51"/>
        <v>0</v>
      </c>
      <c r="H186" s="168"/>
      <c r="I186" s="168">
        <f t="shared" si="52"/>
        <v>0</v>
      </c>
      <c r="J186" s="168"/>
      <c r="K186" s="168">
        <f t="shared" si="53"/>
        <v>0</v>
      </c>
      <c r="L186" s="168">
        <v>21</v>
      </c>
      <c r="M186" s="168">
        <f t="shared" si="54"/>
        <v>0</v>
      </c>
      <c r="N186" s="161">
        <v>1.7799999999999999E-3</v>
      </c>
      <c r="O186" s="161">
        <f t="shared" si="55"/>
        <v>1.7799999999999999E-3</v>
      </c>
      <c r="P186" s="161">
        <v>0</v>
      </c>
      <c r="Q186" s="161">
        <f t="shared" si="56"/>
        <v>0</v>
      </c>
      <c r="R186" s="161"/>
      <c r="S186" s="161"/>
      <c r="T186" s="162">
        <v>1.0089999999999999</v>
      </c>
      <c r="U186" s="161">
        <f t="shared" si="57"/>
        <v>1.01</v>
      </c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 t="s">
        <v>107</v>
      </c>
      <c r="AF186" s="151"/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2">
        <v>116</v>
      </c>
      <c r="B187" s="159" t="s">
        <v>329</v>
      </c>
      <c r="C187" s="188" t="s">
        <v>330</v>
      </c>
      <c r="D187" s="161" t="s">
        <v>170</v>
      </c>
      <c r="E187" s="165">
        <v>1</v>
      </c>
      <c r="F187" s="167">
        <f t="shared" si="50"/>
        <v>0</v>
      </c>
      <c r="G187" s="168">
        <f t="shared" si="51"/>
        <v>0</v>
      </c>
      <c r="H187" s="168"/>
      <c r="I187" s="168">
        <f t="shared" si="52"/>
        <v>0</v>
      </c>
      <c r="J187" s="168"/>
      <c r="K187" s="168">
        <f t="shared" si="53"/>
        <v>0</v>
      </c>
      <c r="L187" s="168">
        <v>21</v>
      </c>
      <c r="M187" s="168">
        <f t="shared" si="54"/>
        <v>0</v>
      </c>
      <c r="N187" s="161">
        <v>3.0799999999999998E-3</v>
      </c>
      <c r="O187" s="161">
        <f t="shared" si="55"/>
        <v>3.0799999999999998E-3</v>
      </c>
      <c r="P187" s="161">
        <v>0</v>
      </c>
      <c r="Q187" s="161">
        <f t="shared" si="56"/>
        <v>0</v>
      </c>
      <c r="R187" s="161"/>
      <c r="S187" s="161"/>
      <c r="T187" s="162">
        <v>1.7470000000000001</v>
      </c>
      <c r="U187" s="161">
        <f t="shared" si="57"/>
        <v>1.75</v>
      </c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 t="s">
        <v>107</v>
      </c>
      <c r="AF187" s="151"/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2">
        <v>117</v>
      </c>
      <c r="B188" s="159" t="s">
        <v>331</v>
      </c>
      <c r="C188" s="188" t="s">
        <v>332</v>
      </c>
      <c r="D188" s="161" t="s">
        <v>170</v>
      </c>
      <c r="E188" s="165">
        <v>1</v>
      </c>
      <c r="F188" s="167">
        <f t="shared" si="50"/>
        <v>0</v>
      </c>
      <c r="G188" s="168">
        <f t="shared" si="51"/>
        <v>0</v>
      </c>
      <c r="H188" s="168"/>
      <c r="I188" s="168">
        <f t="shared" si="52"/>
        <v>0</v>
      </c>
      <c r="J188" s="168"/>
      <c r="K188" s="168">
        <f t="shared" si="53"/>
        <v>0</v>
      </c>
      <c r="L188" s="168">
        <v>21</v>
      </c>
      <c r="M188" s="168">
        <f t="shared" si="54"/>
        <v>0</v>
      </c>
      <c r="N188" s="161">
        <v>4.6800000000000001E-3</v>
      </c>
      <c r="O188" s="161">
        <f t="shared" si="55"/>
        <v>4.6800000000000001E-3</v>
      </c>
      <c r="P188" s="161">
        <v>0</v>
      </c>
      <c r="Q188" s="161">
        <f t="shared" si="56"/>
        <v>0</v>
      </c>
      <c r="R188" s="161"/>
      <c r="S188" s="161"/>
      <c r="T188" s="162">
        <v>3.141</v>
      </c>
      <c r="U188" s="161">
        <f t="shared" si="57"/>
        <v>3.14</v>
      </c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 t="s">
        <v>107</v>
      </c>
      <c r="AF188" s="151"/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2">
        <v>118</v>
      </c>
      <c r="B189" s="159" t="s">
        <v>333</v>
      </c>
      <c r="C189" s="188" t="s">
        <v>334</v>
      </c>
      <c r="D189" s="161" t="s">
        <v>147</v>
      </c>
      <c r="E189" s="165">
        <v>47</v>
      </c>
      <c r="F189" s="167">
        <f t="shared" si="50"/>
        <v>0</v>
      </c>
      <c r="G189" s="168">
        <f t="shared" si="51"/>
        <v>0</v>
      </c>
      <c r="H189" s="168"/>
      <c r="I189" s="168">
        <f t="shared" si="52"/>
        <v>0</v>
      </c>
      <c r="J189" s="168"/>
      <c r="K189" s="168">
        <f t="shared" si="53"/>
        <v>0</v>
      </c>
      <c r="L189" s="168">
        <v>21</v>
      </c>
      <c r="M189" s="168">
        <f t="shared" si="54"/>
        <v>0</v>
      </c>
      <c r="N189" s="161">
        <v>0</v>
      </c>
      <c r="O189" s="161">
        <f t="shared" si="55"/>
        <v>0</v>
      </c>
      <c r="P189" s="161">
        <v>0</v>
      </c>
      <c r="Q189" s="161">
        <f t="shared" si="56"/>
        <v>0</v>
      </c>
      <c r="R189" s="161"/>
      <c r="S189" s="161"/>
      <c r="T189" s="162">
        <v>2.1000000000000001E-2</v>
      </c>
      <c r="U189" s="161">
        <f t="shared" si="57"/>
        <v>0.99</v>
      </c>
      <c r="V189" s="151"/>
      <c r="W189" s="151"/>
      <c r="X189" s="151"/>
      <c r="Y189" s="151"/>
      <c r="Z189" s="151"/>
      <c r="AA189" s="151"/>
      <c r="AB189" s="151"/>
      <c r="AC189" s="151"/>
      <c r="AD189" s="151"/>
      <c r="AE189" s="151" t="s">
        <v>107</v>
      </c>
      <c r="AF189" s="151"/>
      <c r="AG189" s="151"/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2">
        <v>119</v>
      </c>
      <c r="B190" s="159" t="s">
        <v>335</v>
      </c>
      <c r="C190" s="188" t="s">
        <v>336</v>
      </c>
      <c r="D190" s="161" t="s">
        <v>147</v>
      </c>
      <c r="E190" s="165">
        <v>14</v>
      </c>
      <c r="F190" s="167">
        <f t="shared" si="50"/>
        <v>0</v>
      </c>
      <c r="G190" s="168">
        <f t="shared" si="51"/>
        <v>0</v>
      </c>
      <c r="H190" s="168"/>
      <c r="I190" s="168">
        <f t="shared" si="52"/>
        <v>0</v>
      </c>
      <c r="J190" s="168"/>
      <c r="K190" s="168">
        <f t="shared" si="53"/>
        <v>0</v>
      </c>
      <c r="L190" s="168">
        <v>21</v>
      </c>
      <c r="M190" s="168">
        <f t="shared" si="54"/>
        <v>0</v>
      </c>
      <c r="N190" s="161">
        <v>0</v>
      </c>
      <c r="O190" s="161">
        <f t="shared" si="55"/>
        <v>0</v>
      </c>
      <c r="P190" s="161">
        <v>0</v>
      </c>
      <c r="Q190" s="161">
        <f t="shared" si="56"/>
        <v>0</v>
      </c>
      <c r="R190" s="161"/>
      <c r="S190" s="161"/>
      <c r="T190" s="162">
        <v>3.2000000000000001E-2</v>
      </c>
      <c r="U190" s="161">
        <f t="shared" si="57"/>
        <v>0.45</v>
      </c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 t="s">
        <v>107</v>
      </c>
      <c r="AF190" s="151"/>
      <c r="AG190" s="151"/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2">
        <v>120</v>
      </c>
      <c r="B191" s="159" t="s">
        <v>337</v>
      </c>
      <c r="C191" s="188" t="s">
        <v>338</v>
      </c>
      <c r="D191" s="161" t="s">
        <v>147</v>
      </c>
      <c r="E191" s="165">
        <v>11</v>
      </c>
      <c r="F191" s="167">
        <f t="shared" si="50"/>
        <v>0</v>
      </c>
      <c r="G191" s="168">
        <f t="shared" si="51"/>
        <v>0</v>
      </c>
      <c r="H191" s="168"/>
      <c r="I191" s="168">
        <f t="shared" si="52"/>
        <v>0</v>
      </c>
      <c r="J191" s="168"/>
      <c r="K191" s="168">
        <f t="shared" si="53"/>
        <v>0</v>
      </c>
      <c r="L191" s="168">
        <v>21</v>
      </c>
      <c r="M191" s="168">
        <f t="shared" si="54"/>
        <v>0</v>
      </c>
      <c r="N191" s="161">
        <v>0</v>
      </c>
      <c r="O191" s="161">
        <f t="shared" si="55"/>
        <v>0</v>
      </c>
      <c r="P191" s="161">
        <v>0</v>
      </c>
      <c r="Q191" s="161">
        <f t="shared" si="56"/>
        <v>0</v>
      </c>
      <c r="R191" s="161"/>
      <c r="S191" s="161"/>
      <c r="T191" s="162">
        <v>4.2000000000000003E-2</v>
      </c>
      <c r="U191" s="161">
        <f t="shared" si="57"/>
        <v>0.46</v>
      </c>
      <c r="V191" s="151"/>
      <c r="W191" s="151"/>
      <c r="X191" s="151"/>
      <c r="Y191" s="151"/>
      <c r="Z191" s="151"/>
      <c r="AA191" s="151"/>
      <c r="AB191" s="151"/>
      <c r="AC191" s="151"/>
      <c r="AD191" s="151"/>
      <c r="AE191" s="151" t="s">
        <v>107</v>
      </c>
      <c r="AF191" s="151"/>
      <c r="AG191" s="151"/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2">
        <v>121</v>
      </c>
      <c r="B192" s="159" t="s">
        <v>339</v>
      </c>
      <c r="C192" s="188" t="s">
        <v>340</v>
      </c>
      <c r="D192" s="161" t="s">
        <v>147</v>
      </c>
      <c r="E192" s="165">
        <v>67</v>
      </c>
      <c r="F192" s="167">
        <f t="shared" si="50"/>
        <v>0</v>
      </c>
      <c r="G192" s="168">
        <f t="shared" si="51"/>
        <v>0</v>
      </c>
      <c r="H192" s="168"/>
      <c r="I192" s="168">
        <f t="shared" si="52"/>
        <v>0</v>
      </c>
      <c r="J192" s="168"/>
      <c r="K192" s="168">
        <f t="shared" si="53"/>
        <v>0</v>
      </c>
      <c r="L192" s="168">
        <v>21</v>
      </c>
      <c r="M192" s="168">
        <f t="shared" si="54"/>
        <v>0</v>
      </c>
      <c r="N192" s="161">
        <v>0</v>
      </c>
      <c r="O192" s="161">
        <f t="shared" si="55"/>
        <v>0</v>
      </c>
      <c r="P192" s="161">
        <v>0</v>
      </c>
      <c r="Q192" s="161">
        <f t="shared" si="56"/>
        <v>0</v>
      </c>
      <c r="R192" s="161"/>
      <c r="S192" s="161"/>
      <c r="T192" s="162">
        <v>5.2999999999999999E-2</v>
      </c>
      <c r="U192" s="161">
        <f t="shared" si="57"/>
        <v>3.55</v>
      </c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 t="s">
        <v>107</v>
      </c>
      <c r="AF192" s="151"/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ht="22.5" outlineLevel="1" x14ac:dyDescent="0.2">
      <c r="A193" s="152">
        <v>122</v>
      </c>
      <c r="B193" s="159" t="s">
        <v>65</v>
      </c>
      <c r="C193" s="188" t="s">
        <v>341</v>
      </c>
      <c r="D193" s="161" t="s">
        <v>147</v>
      </c>
      <c r="E193" s="165">
        <v>46</v>
      </c>
      <c r="F193" s="167">
        <f t="shared" si="50"/>
        <v>0</v>
      </c>
      <c r="G193" s="168">
        <f t="shared" si="51"/>
        <v>0</v>
      </c>
      <c r="H193" s="168"/>
      <c r="I193" s="168">
        <f t="shared" si="52"/>
        <v>0</v>
      </c>
      <c r="J193" s="168"/>
      <c r="K193" s="168">
        <f t="shared" si="53"/>
        <v>0</v>
      </c>
      <c r="L193" s="168">
        <v>21</v>
      </c>
      <c r="M193" s="168">
        <f t="shared" si="54"/>
        <v>0</v>
      </c>
      <c r="N193" s="161">
        <v>0</v>
      </c>
      <c r="O193" s="161">
        <f t="shared" si="55"/>
        <v>0</v>
      </c>
      <c r="P193" s="161">
        <v>0</v>
      </c>
      <c r="Q193" s="161">
        <f t="shared" si="56"/>
        <v>0</v>
      </c>
      <c r="R193" s="161"/>
      <c r="S193" s="161"/>
      <c r="T193" s="162">
        <v>0</v>
      </c>
      <c r="U193" s="161">
        <f t="shared" si="57"/>
        <v>0</v>
      </c>
      <c r="V193" s="151"/>
      <c r="W193" s="151"/>
      <c r="X193" s="151"/>
      <c r="Y193" s="151"/>
      <c r="Z193" s="151"/>
      <c r="AA193" s="151"/>
      <c r="AB193" s="151"/>
      <c r="AC193" s="151"/>
      <c r="AD193" s="151"/>
      <c r="AE193" s="151" t="s">
        <v>151</v>
      </c>
      <c r="AF193" s="151"/>
      <c r="AG193" s="151"/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ht="22.5" outlineLevel="1" x14ac:dyDescent="0.2">
      <c r="A194" s="152">
        <v>123</v>
      </c>
      <c r="B194" s="159" t="s">
        <v>65</v>
      </c>
      <c r="C194" s="188" t="s">
        <v>342</v>
      </c>
      <c r="D194" s="161" t="s">
        <v>147</v>
      </c>
      <c r="E194" s="165">
        <v>32</v>
      </c>
      <c r="F194" s="167">
        <f t="shared" si="50"/>
        <v>0</v>
      </c>
      <c r="G194" s="168">
        <f t="shared" si="51"/>
        <v>0</v>
      </c>
      <c r="H194" s="168"/>
      <c r="I194" s="168">
        <f t="shared" si="52"/>
        <v>0</v>
      </c>
      <c r="J194" s="168"/>
      <c r="K194" s="168">
        <f t="shared" si="53"/>
        <v>0</v>
      </c>
      <c r="L194" s="168">
        <v>21</v>
      </c>
      <c r="M194" s="168">
        <f t="shared" si="54"/>
        <v>0</v>
      </c>
      <c r="N194" s="161">
        <v>0</v>
      </c>
      <c r="O194" s="161">
        <f t="shared" si="55"/>
        <v>0</v>
      </c>
      <c r="P194" s="161">
        <v>0</v>
      </c>
      <c r="Q194" s="161">
        <f t="shared" si="56"/>
        <v>0</v>
      </c>
      <c r="R194" s="161"/>
      <c r="S194" s="161"/>
      <c r="T194" s="162">
        <v>0</v>
      </c>
      <c r="U194" s="161">
        <f t="shared" si="57"/>
        <v>0</v>
      </c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 t="s">
        <v>151</v>
      </c>
      <c r="AF194" s="151"/>
      <c r="AG194" s="151"/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2.5" outlineLevel="1" x14ac:dyDescent="0.2">
      <c r="A195" s="152">
        <v>124</v>
      </c>
      <c r="B195" s="159" t="s">
        <v>65</v>
      </c>
      <c r="C195" s="188" t="s">
        <v>343</v>
      </c>
      <c r="D195" s="161" t="s">
        <v>147</v>
      </c>
      <c r="E195" s="165">
        <v>45</v>
      </c>
      <c r="F195" s="167">
        <f t="shared" si="50"/>
        <v>0</v>
      </c>
      <c r="G195" s="168">
        <f t="shared" si="51"/>
        <v>0</v>
      </c>
      <c r="H195" s="168"/>
      <c r="I195" s="168">
        <f t="shared" si="52"/>
        <v>0</v>
      </c>
      <c r="J195" s="168"/>
      <c r="K195" s="168">
        <f t="shared" si="53"/>
        <v>0</v>
      </c>
      <c r="L195" s="168">
        <v>21</v>
      </c>
      <c r="M195" s="168">
        <f t="shared" si="54"/>
        <v>0</v>
      </c>
      <c r="N195" s="161">
        <v>0</v>
      </c>
      <c r="O195" s="161">
        <f t="shared" si="55"/>
        <v>0</v>
      </c>
      <c r="P195" s="161">
        <v>0</v>
      </c>
      <c r="Q195" s="161">
        <f t="shared" si="56"/>
        <v>0</v>
      </c>
      <c r="R195" s="161"/>
      <c r="S195" s="161"/>
      <c r="T195" s="162">
        <v>0</v>
      </c>
      <c r="U195" s="161">
        <f t="shared" si="57"/>
        <v>0</v>
      </c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 t="s">
        <v>151</v>
      </c>
      <c r="AF195" s="151"/>
      <c r="AG195" s="151"/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ht="22.5" outlineLevel="1" x14ac:dyDescent="0.2">
      <c r="A196" s="152">
        <v>125</v>
      </c>
      <c r="B196" s="159" t="s">
        <v>65</v>
      </c>
      <c r="C196" s="188" t="s">
        <v>344</v>
      </c>
      <c r="D196" s="161" t="s">
        <v>147</v>
      </c>
      <c r="E196" s="165">
        <v>33</v>
      </c>
      <c r="F196" s="167">
        <f t="shared" si="50"/>
        <v>0</v>
      </c>
      <c r="G196" s="168">
        <f t="shared" si="51"/>
        <v>0</v>
      </c>
      <c r="H196" s="168"/>
      <c r="I196" s="168">
        <f t="shared" si="52"/>
        <v>0</v>
      </c>
      <c r="J196" s="168"/>
      <c r="K196" s="168">
        <f t="shared" si="53"/>
        <v>0</v>
      </c>
      <c r="L196" s="168">
        <v>21</v>
      </c>
      <c r="M196" s="168">
        <f t="shared" si="54"/>
        <v>0</v>
      </c>
      <c r="N196" s="161">
        <v>0</v>
      </c>
      <c r="O196" s="161">
        <f t="shared" si="55"/>
        <v>0</v>
      </c>
      <c r="P196" s="161">
        <v>0</v>
      </c>
      <c r="Q196" s="161">
        <f t="shared" si="56"/>
        <v>0</v>
      </c>
      <c r="R196" s="161"/>
      <c r="S196" s="161"/>
      <c r="T196" s="162">
        <v>0</v>
      </c>
      <c r="U196" s="161">
        <f t="shared" si="57"/>
        <v>0</v>
      </c>
      <c r="V196" s="151"/>
      <c r="W196" s="151"/>
      <c r="X196" s="151"/>
      <c r="Y196" s="151"/>
      <c r="Z196" s="151"/>
      <c r="AA196" s="151"/>
      <c r="AB196" s="151"/>
      <c r="AC196" s="151"/>
      <c r="AD196" s="151"/>
      <c r="AE196" s="151" t="s">
        <v>151</v>
      </c>
      <c r="AF196" s="151"/>
      <c r="AG196" s="151"/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ht="22.5" outlineLevel="1" x14ac:dyDescent="0.2">
      <c r="A197" s="152">
        <v>126</v>
      </c>
      <c r="B197" s="159" t="s">
        <v>65</v>
      </c>
      <c r="C197" s="188" t="s">
        <v>345</v>
      </c>
      <c r="D197" s="161" t="s">
        <v>147</v>
      </c>
      <c r="E197" s="165">
        <v>24</v>
      </c>
      <c r="F197" s="167">
        <f t="shared" si="50"/>
        <v>0</v>
      </c>
      <c r="G197" s="168">
        <f t="shared" si="51"/>
        <v>0</v>
      </c>
      <c r="H197" s="168"/>
      <c r="I197" s="168">
        <f t="shared" si="52"/>
        <v>0</v>
      </c>
      <c r="J197" s="168"/>
      <c r="K197" s="168">
        <f t="shared" si="53"/>
        <v>0</v>
      </c>
      <c r="L197" s="168">
        <v>21</v>
      </c>
      <c r="M197" s="168">
        <f t="shared" si="54"/>
        <v>0</v>
      </c>
      <c r="N197" s="161">
        <v>0</v>
      </c>
      <c r="O197" s="161">
        <f t="shared" si="55"/>
        <v>0</v>
      </c>
      <c r="P197" s="161">
        <v>0</v>
      </c>
      <c r="Q197" s="161">
        <f t="shared" si="56"/>
        <v>0</v>
      </c>
      <c r="R197" s="161"/>
      <c r="S197" s="161"/>
      <c r="T197" s="162">
        <v>0</v>
      </c>
      <c r="U197" s="161">
        <f t="shared" si="57"/>
        <v>0</v>
      </c>
      <c r="V197" s="151"/>
      <c r="W197" s="151"/>
      <c r="X197" s="151"/>
      <c r="Y197" s="151"/>
      <c r="Z197" s="151"/>
      <c r="AA197" s="151"/>
      <c r="AB197" s="151"/>
      <c r="AC197" s="151"/>
      <c r="AD197" s="151"/>
      <c r="AE197" s="151" t="s">
        <v>151</v>
      </c>
      <c r="AF197" s="151"/>
      <c r="AG197" s="151"/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ht="22.5" outlineLevel="1" x14ac:dyDescent="0.2">
      <c r="A198" s="152">
        <v>127</v>
      </c>
      <c r="B198" s="159" t="s">
        <v>65</v>
      </c>
      <c r="C198" s="188" t="s">
        <v>346</v>
      </c>
      <c r="D198" s="161" t="s">
        <v>147</v>
      </c>
      <c r="E198" s="165">
        <v>22</v>
      </c>
      <c r="F198" s="167">
        <f t="shared" si="50"/>
        <v>0</v>
      </c>
      <c r="G198" s="168">
        <f t="shared" si="51"/>
        <v>0</v>
      </c>
      <c r="H198" s="168"/>
      <c r="I198" s="168">
        <f t="shared" si="52"/>
        <v>0</v>
      </c>
      <c r="J198" s="168"/>
      <c r="K198" s="168">
        <f t="shared" si="53"/>
        <v>0</v>
      </c>
      <c r="L198" s="168">
        <v>21</v>
      </c>
      <c r="M198" s="168">
        <f t="shared" si="54"/>
        <v>0</v>
      </c>
      <c r="N198" s="161">
        <v>0</v>
      </c>
      <c r="O198" s="161">
        <f t="shared" si="55"/>
        <v>0</v>
      </c>
      <c r="P198" s="161">
        <v>0</v>
      </c>
      <c r="Q198" s="161">
        <f t="shared" si="56"/>
        <v>0</v>
      </c>
      <c r="R198" s="161"/>
      <c r="S198" s="161"/>
      <c r="T198" s="162">
        <v>0</v>
      </c>
      <c r="U198" s="161">
        <f t="shared" si="57"/>
        <v>0</v>
      </c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 t="s">
        <v>151</v>
      </c>
      <c r="AF198" s="151"/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ht="22.5" outlineLevel="1" x14ac:dyDescent="0.2">
      <c r="A199" s="152">
        <v>128</v>
      </c>
      <c r="B199" s="159" t="s">
        <v>65</v>
      </c>
      <c r="C199" s="188" t="s">
        <v>347</v>
      </c>
      <c r="D199" s="161" t="s">
        <v>147</v>
      </c>
      <c r="E199" s="165">
        <v>6</v>
      </c>
      <c r="F199" s="167">
        <f t="shared" si="50"/>
        <v>0</v>
      </c>
      <c r="G199" s="168">
        <f t="shared" si="51"/>
        <v>0</v>
      </c>
      <c r="H199" s="168"/>
      <c r="I199" s="168">
        <f t="shared" si="52"/>
        <v>0</v>
      </c>
      <c r="J199" s="168"/>
      <c r="K199" s="168">
        <f t="shared" si="53"/>
        <v>0</v>
      </c>
      <c r="L199" s="168">
        <v>21</v>
      </c>
      <c r="M199" s="168">
        <f t="shared" si="54"/>
        <v>0</v>
      </c>
      <c r="N199" s="161">
        <v>0</v>
      </c>
      <c r="O199" s="161">
        <f t="shared" si="55"/>
        <v>0</v>
      </c>
      <c r="P199" s="161">
        <v>0</v>
      </c>
      <c r="Q199" s="161">
        <f t="shared" si="56"/>
        <v>0</v>
      </c>
      <c r="R199" s="161"/>
      <c r="S199" s="161"/>
      <c r="T199" s="162">
        <v>0</v>
      </c>
      <c r="U199" s="161">
        <f t="shared" si="57"/>
        <v>0</v>
      </c>
      <c r="V199" s="151"/>
      <c r="W199" s="151"/>
      <c r="X199" s="151"/>
      <c r="Y199" s="151"/>
      <c r="Z199" s="151"/>
      <c r="AA199" s="151"/>
      <c r="AB199" s="151"/>
      <c r="AC199" s="151"/>
      <c r="AD199" s="151"/>
      <c r="AE199" s="151" t="s">
        <v>151</v>
      </c>
      <c r="AF199" s="151"/>
      <c r="AG199" s="151"/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ht="22.5" outlineLevel="1" x14ac:dyDescent="0.2">
      <c r="A200" s="152">
        <v>129</v>
      </c>
      <c r="B200" s="159" t="s">
        <v>65</v>
      </c>
      <c r="C200" s="188" t="s">
        <v>348</v>
      </c>
      <c r="D200" s="161" t="s">
        <v>120</v>
      </c>
      <c r="E200" s="165">
        <v>733</v>
      </c>
      <c r="F200" s="167">
        <f t="shared" si="50"/>
        <v>0</v>
      </c>
      <c r="G200" s="168">
        <f t="shared" si="51"/>
        <v>0</v>
      </c>
      <c r="H200" s="168"/>
      <c r="I200" s="168">
        <f t="shared" si="52"/>
        <v>0</v>
      </c>
      <c r="J200" s="168"/>
      <c r="K200" s="168">
        <f t="shared" si="53"/>
        <v>0</v>
      </c>
      <c r="L200" s="168">
        <v>21</v>
      </c>
      <c r="M200" s="168">
        <f t="shared" si="54"/>
        <v>0</v>
      </c>
      <c r="N200" s="161">
        <v>0</v>
      </c>
      <c r="O200" s="161">
        <f t="shared" si="55"/>
        <v>0</v>
      </c>
      <c r="P200" s="161">
        <v>0</v>
      </c>
      <c r="Q200" s="161">
        <f t="shared" si="56"/>
        <v>0</v>
      </c>
      <c r="R200" s="161"/>
      <c r="S200" s="161"/>
      <c r="T200" s="162">
        <v>0</v>
      </c>
      <c r="U200" s="161">
        <f t="shared" si="57"/>
        <v>0</v>
      </c>
      <c r="V200" s="151"/>
      <c r="W200" s="151"/>
      <c r="X200" s="151"/>
      <c r="Y200" s="151"/>
      <c r="Z200" s="151"/>
      <c r="AA200" s="151"/>
      <c r="AB200" s="151"/>
      <c r="AC200" s="151"/>
      <c r="AD200" s="151"/>
      <c r="AE200" s="151" t="s">
        <v>151</v>
      </c>
      <c r="AF200" s="151"/>
      <c r="AG200" s="151"/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2">
        <v>130</v>
      </c>
      <c r="B201" s="159" t="s">
        <v>65</v>
      </c>
      <c r="C201" s="188" t="s">
        <v>349</v>
      </c>
      <c r="D201" s="161" t="s">
        <v>147</v>
      </c>
      <c r="E201" s="165">
        <v>208</v>
      </c>
      <c r="F201" s="167">
        <f t="shared" si="50"/>
        <v>0</v>
      </c>
      <c r="G201" s="168">
        <f t="shared" si="51"/>
        <v>0</v>
      </c>
      <c r="H201" s="168"/>
      <c r="I201" s="168">
        <f t="shared" si="52"/>
        <v>0</v>
      </c>
      <c r="J201" s="168"/>
      <c r="K201" s="168">
        <f t="shared" si="53"/>
        <v>0</v>
      </c>
      <c r="L201" s="168">
        <v>21</v>
      </c>
      <c r="M201" s="168">
        <f t="shared" si="54"/>
        <v>0</v>
      </c>
      <c r="N201" s="161">
        <v>0</v>
      </c>
      <c r="O201" s="161">
        <f t="shared" si="55"/>
        <v>0</v>
      </c>
      <c r="P201" s="161">
        <v>0</v>
      </c>
      <c r="Q201" s="161">
        <f t="shared" si="56"/>
        <v>0</v>
      </c>
      <c r="R201" s="161"/>
      <c r="S201" s="161"/>
      <c r="T201" s="162">
        <v>0</v>
      </c>
      <c r="U201" s="161">
        <f t="shared" si="57"/>
        <v>0</v>
      </c>
      <c r="V201" s="151"/>
      <c r="W201" s="151"/>
      <c r="X201" s="151"/>
      <c r="Y201" s="151"/>
      <c r="Z201" s="151"/>
      <c r="AA201" s="151"/>
      <c r="AB201" s="151"/>
      <c r="AC201" s="151"/>
      <c r="AD201" s="151"/>
      <c r="AE201" s="151" t="s">
        <v>107</v>
      </c>
      <c r="AF201" s="151"/>
      <c r="AG201" s="151"/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52">
        <v>131</v>
      </c>
      <c r="B202" s="159" t="s">
        <v>65</v>
      </c>
      <c r="C202" s="188" t="s">
        <v>350</v>
      </c>
      <c r="D202" s="161" t="s">
        <v>147</v>
      </c>
      <c r="E202" s="165">
        <v>208</v>
      </c>
      <c r="F202" s="167">
        <f t="shared" si="50"/>
        <v>0</v>
      </c>
      <c r="G202" s="168">
        <f t="shared" si="51"/>
        <v>0</v>
      </c>
      <c r="H202" s="168"/>
      <c r="I202" s="168">
        <f t="shared" si="52"/>
        <v>0</v>
      </c>
      <c r="J202" s="168"/>
      <c r="K202" s="168">
        <f t="shared" si="53"/>
        <v>0</v>
      </c>
      <c r="L202" s="168">
        <v>21</v>
      </c>
      <c r="M202" s="168">
        <f t="shared" si="54"/>
        <v>0</v>
      </c>
      <c r="N202" s="161">
        <v>0</v>
      </c>
      <c r="O202" s="161">
        <f t="shared" si="55"/>
        <v>0</v>
      </c>
      <c r="P202" s="161">
        <v>0</v>
      </c>
      <c r="Q202" s="161">
        <f t="shared" si="56"/>
        <v>0</v>
      </c>
      <c r="R202" s="161"/>
      <c r="S202" s="161"/>
      <c r="T202" s="162">
        <v>0</v>
      </c>
      <c r="U202" s="161">
        <f t="shared" si="57"/>
        <v>0</v>
      </c>
      <c r="V202" s="151"/>
      <c r="W202" s="151"/>
      <c r="X202" s="151"/>
      <c r="Y202" s="151"/>
      <c r="Z202" s="151"/>
      <c r="AA202" s="151"/>
      <c r="AB202" s="151"/>
      <c r="AC202" s="151"/>
      <c r="AD202" s="151"/>
      <c r="AE202" s="151" t="s">
        <v>107</v>
      </c>
      <c r="AF202" s="151"/>
      <c r="AG202" s="151"/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2">
        <v>132</v>
      </c>
      <c r="B203" s="159" t="s">
        <v>351</v>
      </c>
      <c r="C203" s="188" t="s">
        <v>352</v>
      </c>
      <c r="D203" s="161" t="s">
        <v>0</v>
      </c>
      <c r="E203" s="165">
        <v>0</v>
      </c>
      <c r="F203" s="167">
        <f t="shared" si="50"/>
        <v>0</v>
      </c>
      <c r="G203" s="168">
        <f t="shared" si="51"/>
        <v>0</v>
      </c>
      <c r="H203" s="168"/>
      <c r="I203" s="168">
        <f t="shared" si="52"/>
        <v>0</v>
      </c>
      <c r="J203" s="168"/>
      <c r="K203" s="168">
        <f t="shared" si="53"/>
        <v>0</v>
      </c>
      <c r="L203" s="168">
        <v>21</v>
      </c>
      <c r="M203" s="168">
        <f t="shared" si="54"/>
        <v>0</v>
      </c>
      <c r="N203" s="161">
        <v>0</v>
      </c>
      <c r="O203" s="161">
        <f t="shared" si="55"/>
        <v>0</v>
      </c>
      <c r="P203" s="161">
        <v>0</v>
      </c>
      <c r="Q203" s="161">
        <f t="shared" si="56"/>
        <v>0</v>
      </c>
      <c r="R203" s="161"/>
      <c r="S203" s="161"/>
      <c r="T203" s="162">
        <v>0</v>
      </c>
      <c r="U203" s="161">
        <f t="shared" si="57"/>
        <v>0</v>
      </c>
      <c r="V203" s="151"/>
      <c r="W203" s="151"/>
      <c r="X203" s="151"/>
      <c r="Y203" s="151"/>
      <c r="Z203" s="151"/>
      <c r="AA203" s="151"/>
      <c r="AB203" s="151"/>
      <c r="AC203" s="151"/>
      <c r="AD203" s="151"/>
      <c r="AE203" s="151" t="s">
        <v>107</v>
      </c>
      <c r="AF203" s="151"/>
      <c r="AG203" s="151"/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2">
        <v>133</v>
      </c>
      <c r="B204" s="159" t="s">
        <v>353</v>
      </c>
      <c r="C204" s="188" t="s">
        <v>354</v>
      </c>
      <c r="D204" s="161" t="s">
        <v>0</v>
      </c>
      <c r="E204" s="165">
        <v>0</v>
      </c>
      <c r="F204" s="167">
        <f t="shared" si="50"/>
        <v>0</v>
      </c>
      <c r="G204" s="168">
        <f t="shared" si="51"/>
        <v>0</v>
      </c>
      <c r="H204" s="168"/>
      <c r="I204" s="168">
        <f t="shared" si="52"/>
        <v>0</v>
      </c>
      <c r="J204" s="168"/>
      <c r="K204" s="168">
        <f t="shared" si="53"/>
        <v>0</v>
      </c>
      <c r="L204" s="168">
        <v>21</v>
      </c>
      <c r="M204" s="168">
        <f t="shared" si="54"/>
        <v>0</v>
      </c>
      <c r="N204" s="161">
        <v>0</v>
      </c>
      <c r="O204" s="161">
        <f t="shared" si="55"/>
        <v>0</v>
      </c>
      <c r="P204" s="161">
        <v>0</v>
      </c>
      <c r="Q204" s="161">
        <f t="shared" si="56"/>
        <v>0</v>
      </c>
      <c r="R204" s="161"/>
      <c r="S204" s="161"/>
      <c r="T204" s="162">
        <v>0</v>
      </c>
      <c r="U204" s="161">
        <f t="shared" si="57"/>
        <v>0</v>
      </c>
      <c r="V204" s="151"/>
      <c r="W204" s="151"/>
      <c r="X204" s="151"/>
      <c r="Y204" s="151"/>
      <c r="Z204" s="151"/>
      <c r="AA204" s="151"/>
      <c r="AB204" s="151"/>
      <c r="AC204" s="151"/>
      <c r="AD204" s="151"/>
      <c r="AE204" s="151" t="s">
        <v>107</v>
      </c>
      <c r="AF204" s="151"/>
      <c r="AG204" s="151"/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x14ac:dyDescent="0.2">
      <c r="A205" s="153" t="s">
        <v>102</v>
      </c>
      <c r="B205" s="160" t="s">
        <v>67</v>
      </c>
      <c r="C205" s="189" t="s">
        <v>68</v>
      </c>
      <c r="D205" s="163"/>
      <c r="E205" s="166"/>
      <c r="F205" s="169"/>
      <c r="G205" s="169">
        <f>SUMIF(AE206:AE247,"&lt;&gt;NOR",G206:G247)</f>
        <v>0</v>
      </c>
      <c r="H205" s="169"/>
      <c r="I205" s="169">
        <f>SUM(I206:I247)</f>
        <v>0</v>
      </c>
      <c r="J205" s="169"/>
      <c r="K205" s="169">
        <f>SUM(K206:K247)</f>
        <v>0</v>
      </c>
      <c r="L205" s="169"/>
      <c r="M205" s="169">
        <f>SUM(M206:M247)</f>
        <v>0</v>
      </c>
      <c r="N205" s="163"/>
      <c r="O205" s="163">
        <f>SUM(O206:O247)</f>
        <v>0.26619999999999994</v>
      </c>
      <c r="P205" s="163"/>
      <c r="Q205" s="163">
        <f>SUM(Q206:Q247)</f>
        <v>0</v>
      </c>
      <c r="R205" s="163"/>
      <c r="S205" s="163"/>
      <c r="T205" s="164"/>
      <c r="U205" s="163">
        <f>SUM(U206:U247)</f>
        <v>51.959999999999994</v>
      </c>
      <c r="AE205" t="s">
        <v>103</v>
      </c>
    </row>
    <row r="206" spans="1:60" outlineLevel="1" x14ac:dyDescent="0.2">
      <c r="A206" s="152">
        <v>134</v>
      </c>
      <c r="B206" s="159" t="s">
        <v>355</v>
      </c>
      <c r="C206" s="188" t="s">
        <v>356</v>
      </c>
      <c r="D206" s="161" t="s">
        <v>120</v>
      </c>
      <c r="E206" s="165">
        <v>3</v>
      </c>
      <c r="F206" s="167">
        <f t="shared" ref="F206:F247" si="58">H206+J206</f>
        <v>0</v>
      </c>
      <c r="G206" s="168">
        <f t="shared" ref="G206:G247" si="59">ROUND(E206*F206,2)</f>
        <v>0</v>
      </c>
      <c r="H206" s="168"/>
      <c r="I206" s="168">
        <f t="shared" ref="I206:I247" si="60">ROUND(E206*H206,2)</f>
        <v>0</v>
      </c>
      <c r="J206" s="168"/>
      <c r="K206" s="168">
        <f t="shared" ref="K206:K247" si="61">ROUND(E206*J206,2)</f>
        <v>0</v>
      </c>
      <c r="L206" s="168">
        <v>21</v>
      </c>
      <c r="M206" s="168">
        <f t="shared" ref="M206:M247" si="62">G206*(1+L206/100)</f>
        <v>0</v>
      </c>
      <c r="N206" s="161">
        <v>4.3400000000000001E-3</v>
      </c>
      <c r="O206" s="161">
        <f t="shared" ref="O206:O247" si="63">ROUND(E206*N206,5)</f>
        <v>1.302E-2</v>
      </c>
      <c r="P206" s="161">
        <v>0</v>
      </c>
      <c r="Q206" s="161">
        <f t="shared" ref="Q206:Q247" si="64">ROUND(E206*P206,5)</f>
        <v>0</v>
      </c>
      <c r="R206" s="161"/>
      <c r="S206" s="161"/>
      <c r="T206" s="162">
        <v>0.97799999999999998</v>
      </c>
      <c r="U206" s="161">
        <f t="shared" ref="U206:U247" si="65">ROUND(E206*T206,2)</f>
        <v>2.93</v>
      </c>
      <c r="V206" s="151"/>
      <c r="W206" s="151"/>
      <c r="X206" s="151"/>
      <c r="Y206" s="151"/>
      <c r="Z206" s="151"/>
      <c r="AA206" s="151"/>
      <c r="AB206" s="151"/>
      <c r="AC206" s="151"/>
      <c r="AD206" s="151"/>
      <c r="AE206" s="151" t="s">
        <v>107</v>
      </c>
      <c r="AF206" s="151"/>
      <c r="AG206" s="151"/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2">
        <v>135</v>
      </c>
      <c r="B207" s="159" t="s">
        <v>357</v>
      </c>
      <c r="C207" s="188" t="s">
        <v>358</v>
      </c>
      <c r="D207" s="161" t="s">
        <v>120</v>
      </c>
      <c r="E207" s="165">
        <v>1</v>
      </c>
      <c r="F207" s="167">
        <f t="shared" si="58"/>
        <v>0</v>
      </c>
      <c r="G207" s="168">
        <f t="shared" si="59"/>
        <v>0</v>
      </c>
      <c r="H207" s="168"/>
      <c r="I207" s="168">
        <f t="shared" si="60"/>
        <v>0</v>
      </c>
      <c r="J207" s="168"/>
      <c r="K207" s="168">
        <f t="shared" si="61"/>
        <v>0</v>
      </c>
      <c r="L207" s="168">
        <v>21</v>
      </c>
      <c r="M207" s="168">
        <f t="shared" si="62"/>
        <v>0</v>
      </c>
      <c r="N207" s="161">
        <v>6.8300000000000001E-3</v>
      </c>
      <c r="O207" s="161">
        <f t="shared" si="63"/>
        <v>6.8300000000000001E-3</v>
      </c>
      <c r="P207" s="161">
        <v>0</v>
      </c>
      <c r="Q207" s="161">
        <f t="shared" si="64"/>
        <v>0</v>
      </c>
      <c r="R207" s="161"/>
      <c r="S207" s="161"/>
      <c r="T207" s="162">
        <v>1.29</v>
      </c>
      <c r="U207" s="161">
        <f t="shared" si="65"/>
        <v>1.29</v>
      </c>
      <c r="V207" s="151"/>
      <c r="W207" s="151"/>
      <c r="X207" s="151"/>
      <c r="Y207" s="151"/>
      <c r="Z207" s="151"/>
      <c r="AA207" s="151"/>
      <c r="AB207" s="151"/>
      <c r="AC207" s="151"/>
      <c r="AD207" s="151"/>
      <c r="AE207" s="151" t="s">
        <v>107</v>
      </c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2">
        <v>136</v>
      </c>
      <c r="B208" s="159" t="s">
        <v>359</v>
      </c>
      <c r="C208" s="188" t="s">
        <v>360</v>
      </c>
      <c r="D208" s="161" t="s">
        <v>120</v>
      </c>
      <c r="E208" s="165">
        <v>2</v>
      </c>
      <c r="F208" s="167">
        <f t="shared" si="58"/>
        <v>0</v>
      </c>
      <c r="G208" s="168">
        <f t="shared" si="59"/>
        <v>0</v>
      </c>
      <c r="H208" s="168"/>
      <c r="I208" s="168">
        <f t="shared" si="60"/>
        <v>0</v>
      </c>
      <c r="J208" s="168"/>
      <c r="K208" s="168">
        <f t="shared" si="61"/>
        <v>0</v>
      </c>
      <c r="L208" s="168">
        <v>21</v>
      </c>
      <c r="M208" s="168">
        <f t="shared" si="62"/>
        <v>0</v>
      </c>
      <c r="N208" s="161">
        <v>4.8599999999999997E-3</v>
      </c>
      <c r="O208" s="161">
        <f t="shared" si="63"/>
        <v>9.7199999999999995E-3</v>
      </c>
      <c r="P208" s="161">
        <v>0</v>
      </c>
      <c r="Q208" s="161">
        <f t="shared" si="64"/>
        <v>0</v>
      </c>
      <c r="R208" s="161"/>
      <c r="S208" s="161"/>
      <c r="T208" s="162">
        <v>0.998</v>
      </c>
      <c r="U208" s="161">
        <f t="shared" si="65"/>
        <v>2</v>
      </c>
      <c r="V208" s="151"/>
      <c r="W208" s="151"/>
      <c r="X208" s="151"/>
      <c r="Y208" s="151"/>
      <c r="Z208" s="151"/>
      <c r="AA208" s="151"/>
      <c r="AB208" s="151"/>
      <c r="AC208" s="151"/>
      <c r="AD208" s="151"/>
      <c r="AE208" s="151" t="s">
        <v>107</v>
      </c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2">
        <v>137</v>
      </c>
      <c r="B209" s="159" t="s">
        <v>361</v>
      </c>
      <c r="C209" s="188" t="s">
        <v>362</v>
      </c>
      <c r="D209" s="161" t="s">
        <v>120</v>
      </c>
      <c r="E209" s="165">
        <v>1</v>
      </c>
      <c r="F209" s="167">
        <f t="shared" si="58"/>
        <v>0</v>
      </c>
      <c r="G209" s="168">
        <f t="shared" si="59"/>
        <v>0</v>
      </c>
      <c r="H209" s="168"/>
      <c r="I209" s="168">
        <f t="shared" si="60"/>
        <v>0</v>
      </c>
      <c r="J209" s="168"/>
      <c r="K209" s="168">
        <f t="shared" si="61"/>
        <v>0</v>
      </c>
      <c r="L209" s="168">
        <v>21</v>
      </c>
      <c r="M209" s="168">
        <f t="shared" si="62"/>
        <v>0</v>
      </c>
      <c r="N209" s="161">
        <v>1.4E-2</v>
      </c>
      <c r="O209" s="161">
        <f t="shared" si="63"/>
        <v>1.4E-2</v>
      </c>
      <c r="P209" s="161">
        <v>0</v>
      </c>
      <c r="Q209" s="161">
        <f t="shared" si="64"/>
        <v>0</v>
      </c>
      <c r="R209" s="161"/>
      <c r="S209" s="161"/>
      <c r="T209" s="162">
        <v>3.0369999999999999</v>
      </c>
      <c r="U209" s="161">
        <f t="shared" si="65"/>
        <v>3.04</v>
      </c>
      <c r="V209" s="151"/>
      <c r="W209" s="151"/>
      <c r="X209" s="151"/>
      <c r="Y209" s="151"/>
      <c r="Z209" s="151"/>
      <c r="AA209" s="151"/>
      <c r="AB209" s="151"/>
      <c r="AC209" s="151"/>
      <c r="AD209" s="151"/>
      <c r="AE209" s="151" t="s">
        <v>107</v>
      </c>
      <c r="AF209" s="151"/>
      <c r="AG209" s="151"/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52">
        <v>138</v>
      </c>
      <c r="B210" s="159" t="s">
        <v>363</v>
      </c>
      <c r="C210" s="188" t="s">
        <v>364</v>
      </c>
      <c r="D210" s="161" t="s">
        <v>120</v>
      </c>
      <c r="E210" s="165">
        <v>1</v>
      </c>
      <c r="F210" s="167">
        <f t="shared" si="58"/>
        <v>0</v>
      </c>
      <c r="G210" s="168">
        <f t="shared" si="59"/>
        <v>0</v>
      </c>
      <c r="H210" s="168"/>
      <c r="I210" s="168">
        <f t="shared" si="60"/>
        <v>0</v>
      </c>
      <c r="J210" s="168"/>
      <c r="K210" s="168">
        <f t="shared" si="61"/>
        <v>0</v>
      </c>
      <c r="L210" s="168">
        <v>21</v>
      </c>
      <c r="M210" s="168">
        <f t="shared" si="62"/>
        <v>0</v>
      </c>
      <c r="N210" s="161">
        <v>5.3200000000000001E-3</v>
      </c>
      <c r="O210" s="161">
        <f t="shared" si="63"/>
        <v>5.3200000000000001E-3</v>
      </c>
      <c r="P210" s="161">
        <v>0</v>
      </c>
      <c r="Q210" s="161">
        <f t="shared" si="64"/>
        <v>0</v>
      </c>
      <c r="R210" s="161"/>
      <c r="S210" s="161"/>
      <c r="T210" s="162">
        <v>0</v>
      </c>
      <c r="U210" s="161">
        <f t="shared" si="65"/>
        <v>0</v>
      </c>
      <c r="V210" s="151"/>
      <c r="W210" s="151"/>
      <c r="X210" s="151"/>
      <c r="Y210" s="151"/>
      <c r="Z210" s="151"/>
      <c r="AA210" s="151"/>
      <c r="AB210" s="151"/>
      <c r="AC210" s="151"/>
      <c r="AD210" s="151"/>
      <c r="AE210" s="151" t="s">
        <v>107</v>
      </c>
      <c r="AF210" s="151"/>
      <c r="AG210" s="151"/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2">
        <v>139</v>
      </c>
      <c r="B211" s="159" t="s">
        <v>365</v>
      </c>
      <c r="C211" s="188" t="s">
        <v>366</v>
      </c>
      <c r="D211" s="161" t="s">
        <v>120</v>
      </c>
      <c r="E211" s="165">
        <v>4</v>
      </c>
      <c r="F211" s="167">
        <f t="shared" si="58"/>
        <v>0</v>
      </c>
      <c r="G211" s="168">
        <f t="shared" si="59"/>
        <v>0</v>
      </c>
      <c r="H211" s="168"/>
      <c r="I211" s="168">
        <f t="shared" si="60"/>
        <v>0</v>
      </c>
      <c r="J211" s="168"/>
      <c r="K211" s="168">
        <f t="shared" si="61"/>
        <v>0</v>
      </c>
      <c r="L211" s="168">
        <v>21</v>
      </c>
      <c r="M211" s="168">
        <f t="shared" si="62"/>
        <v>0</v>
      </c>
      <c r="N211" s="161">
        <v>1.3350000000000001E-2</v>
      </c>
      <c r="O211" s="161">
        <f t="shared" si="63"/>
        <v>5.3400000000000003E-2</v>
      </c>
      <c r="P211" s="161">
        <v>0</v>
      </c>
      <c r="Q211" s="161">
        <f t="shared" si="64"/>
        <v>0</v>
      </c>
      <c r="R211" s="161"/>
      <c r="S211" s="161"/>
      <c r="T211" s="162">
        <v>0.97799999999999998</v>
      </c>
      <c r="U211" s="161">
        <f t="shared" si="65"/>
        <v>3.91</v>
      </c>
      <c r="V211" s="151"/>
      <c r="W211" s="151"/>
      <c r="X211" s="151"/>
      <c r="Y211" s="151"/>
      <c r="Z211" s="151"/>
      <c r="AA211" s="151"/>
      <c r="AB211" s="151"/>
      <c r="AC211" s="151"/>
      <c r="AD211" s="151"/>
      <c r="AE211" s="151" t="s">
        <v>107</v>
      </c>
      <c r="AF211" s="151"/>
      <c r="AG211" s="151"/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2">
        <v>140</v>
      </c>
      <c r="B212" s="159" t="s">
        <v>367</v>
      </c>
      <c r="C212" s="188" t="s">
        <v>368</v>
      </c>
      <c r="D212" s="161" t="s">
        <v>120</v>
      </c>
      <c r="E212" s="165">
        <v>2</v>
      </c>
      <c r="F212" s="167">
        <f t="shared" si="58"/>
        <v>0</v>
      </c>
      <c r="G212" s="168">
        <f t="shared" si="59"/>
        <v>0</v>
      </c>
      <c r="H212" s="168"/>
      <c r="I212" s="168">
        <f t="shared" si="60"/>
        <v>0</v>
      </c>
      <c r="J212" s="168"/>
      <c r="K212" s="168">
        <f t="shared" si="61"/>
        <v>0</v>
      </c>
      <c r="L212" s="168">
        <v>21</v>
      </c>
      <c r="M212" s="168">
        <f t="shared" si="62"/>
        <v>0</v>
      </c>
      <c r="N212" s="161">
        <v>1.7909999999999999E-2</v>
      </c>
      <c r="O212" s="161">
        <f t="shared" si="63"/>
        <v>3.5819999999999998E-2</v>
      </c>
      <c r="P212" s="161">
        <v>0</v>
      </c>
      <c r="Q212" s="161">
        <f t="shared" si="64"/>
        <v>0</v>
      </c>
      <c r="R212" s="161"/>
      <c r="S212" s="161"/>
      <c r="T212" s="162">
        <v>1.1020000000000001</v>
      </c>
      <c r="U212" s="161">
        <f t="shared" si="65"/>
        <v>2.2000000000000002</v>
      </c>
      <c r="V212" s="151"/>
      <c r="W212" s="151"/>
      <c r="X212" s="151"/>
      <c r="Y212" s="151"/>
      <c r="Z212" s="151"/>
      <c r="AA212" s="151"/>
      <c r="AB212" s="151"/>
      <c r="AC212" s="151"/>
      <c r="AD212" s="151"/>
      <c r="AE212" s="151" t="s">
        <v>107</v>
      </c>
      <c r="AF212" s="151"/>
      <c r="AG212" s="151"/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ht="22.5" outlineLevel="1" x14ac:dyDescent="0.2">
      <c r="A213" s="152">
        <v>141</v>
      </c>
      <c r="B213" s="159" t="s">
        <v>67</v>
      </c>
      <c r="C213" s="188" t="s">
        <v>369</v>
      </c>
      <c r="D213" s="161" t="s">
        <v>120</v>
      </c>
      <c r="E213" s="165">
        <v>2</v>
      </c>
      <c r="F213" s="167">
        <f t="shared" si="58"/>
        <v>0</v>
      </c>
      <c r="G213" s="168">
        <f t="shared" si="59"/>
        <v>0</v>
      </c>
      <c r="H213" s="168"/>
      <c r="I213" s="168">
        <f t="shared" si="60"/>
        <v>0</v>
      </c>
      <c r="J213" s="168"/>
      <c r="K213" s="168">
        <f t="shared" si="61"/>
        <v>0</v>
      </c>
      <c r="L213" s="168">
        <v>21</v>
      </c>
      <c r="M213" s="168">
        <f t="shared" si="62"/>
        <v>0</v>
      </c>
      <c r="N213" s="161">
        <v>2.9399999999999999E-3</v>
      </c>
      <c r="O213" s="161">
        <f t="shared" si="63"/>
        <v>5.8799999999999998E-3</v>
      </c>
      <c r="P213" s="161">
        <v>0</v>
      </c>
      <c r="Q213" s="161">
        <f t="shared" si="64"/>
        <v>0</v>
      </c>
      <c r="R213" s="161"/>
      <c r="S213" s="161"/>
      <c r="T213" s="162">
        <v>0.75900000000000001</v>
      </c>
      <c r="U213" s="161">
        <f t="shared" si="65"/>
        <v>1.52</v>
      </c>
      <c r="V213" s="151"/>
      <c r="W213" s="151"/>
      <c r="X213" s="151"/>
      <c r="Y213" s="151"/>
      <c r="Z213" s="151"/>
      <c r="AA213" s="151"/>
      <c r="AB213" s="151"/>
      <c r="AC213" s="151"/>
      <c r="AD213" s="151"/>
      <c r="AE213" s="151" t="s">
        <v>107</v>
      </c>
      <c r="AF213" s="151"/>
      <c r="AG213" s="151"/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ht="22.5" outlineLevel="1" x14ac:dyDescent="0.2">
      <c r="A214" s="152">
        <v>142</v>
      </c>
      <c r="B214" s="159" t="s">
        <v>67</v>
      </c>
      <c r="C214" s="188" t="s">
        <v>370</v>
      </c>
      <c r="D214" s="161" t="s">
        <v>120</v>
      </c>
      <c r="E214" s="165">
        <v>5</v>
      </c>
      <c r="F214" s="167">
        <f t="shared" si="58"/>
        <v>0</v>
      </c>
      <c r="G214" s="168">
        <f t="shared" si="59"/>
        <v>0</v>
      </c>
      <c r="H214" s="168"/>
      <c r="I214" s="168">
        <f t="shared" si="60"/>
        <v>0</v>
      </c>
      <c r="J214" s="168"/>
      <c r="K214" s="168">
        <f t="shared" si="61"/>
        <v>0</v>
      </c>
      <c r="L214" s="168">
        <v>21</v>
      </c>
      <c r="M214" s="168">
        <f t="shared" si="62"/>
        <v>0</v>
      </c>
      <c r="N214" s="161">
        <v>6.8300000000000001E-3</v>
      </c>
      <c r="O214" s="161">
        <f t="shared" si="63"/>
        <v>3.415E-2</v>
      </c>
      <c r="P214" s="161">
        <v>0</v>
      </c>
      <c r="Q214" s="161">
        <f t="shared" si="64"/>
        <v>0</v>
      </c>
      <c r="R214" s="161"/>
      <c r="S214" s="161"/>
      <c r="T214" s="162">
        <v>1.29</v>
      </c>
      <c r="U214" s="161">
        <f t="shared" si="65"/>
        <v>6.45</v>
      </c>
      <c r="V214" s="151"/>
      <c r="W214" s="151"/>
      <c r="X214" s="151"/>
      <c r="Y214" s="151"/>
      <c r="Z214" s="151"/>
      <c r="AA214" s="151"/>
      <c r="AB214" s="151"/>
      <c r="AC214" s="151"/>
      <c r="AD214" s="151"/>
      <c r="AE214" s="151" t="s">
        <v>107</v>
      </c>
      <c r="AF214" s="151"/>
      <c r="AG214" s="151"/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ht="22.5" outlineLevel="1" x14ac:dyDescent="0.2">
      <c r="A215" s="152">
        <v>143</v>
      </c>
      <c r="B215" s="159" t="s">
        <v>67</v>
      </c>
      <c r="C215" s="188" t="s">
        <v>371</v>
      </c>
      <c r="D215" s="161" t="s">
        <v>120</v>
      </c>
      <c r="E215" s="165">
        <v>4</v>
      </c>
      <c r="F215" s="167">
        <f t="shared" si="58"/>
        <v>0</v>
      </c>
      <c r="G215" s="168">
        <f t="shared" si="59"/>
        <v>0</v>
      </c>
      <c r="H215" s="168"/>
      <c r="I215" s="168">
        <f t="shared" si="60"/>
        <v>0</v>
      </c>
      <c r="J215" s="168"/>
      <c r="K215" s="168">
        <f t="shared" si="61"/>
        <v>0</v>
      </c>
      <c r="L215" s="168">
        <v>21</v>
      </c>
      <c r="M215" s="168">
        <f t="shared" si="62"/>
        <v>0</v>
      </c>
      <c r="N215" s="161">
        <v>8.8599999999999998E-3</v>
      </c>
      <c r="O215" s="161">
        <f t="shared" si="63"/>
        <v>3.5439999999999999E-2</v>
      </c>
      <c r="P215" s="161">
        <v>0</v>
      </c>
      <c r="Q215" s="161">
        <f t="shared" si="64"/>
        <v>0</v>
      </c>
      <c r="R215" s="161"/>
      <c r="S215" s="161"/>
      <c r="T215" s="162">
        <v>1.5389999999999999</v>
      </c>
      <c r="U215" s="161">
        <f t="shared" si="65"/>
        <v>6.16</v>
      </c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1" t="s">
        <v>107</v>
      </c>
      <c r="AF215" s="151"/>
      <c r="AG215" s="151"/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ht="22.5" outlineLevel="1" x14ac:dyDescent="0.2">
      <c r="A216" s="152">
        <v>144</v>
      </c>
      <c r="B216" s="159" t="s">
        <v>67</v>
      </c>
      <c r="C216" s="188" t="s">
        <v>372</v>
      </c>
      <c r="D216" s="161" t="s">
        <v>120</v>
      </c>
      <c r="E216" s="165">
        <v>2</v>
      </c>
      <c r="F216" s="167">
        <f t="shared" si="58"/>
        <v>0</v>
      </c>
      <c r="G216" s="168">
        <f t="shared" si="59"/>
        <v>0</v>
      </c>
      <c r="H216" s="168"/>
      <c r="I216" s="168">
        <f t="shared" si="60"/>
        <v>0</v>
      </c>
      <c r="J216" s="168"/>
      <c r="K216" s="168">
        <f t="shared" si="61"/>
        <v>0</v>
      </c>
      <c r="L216" s="168">
        <v>21</v>
      </c>
      <c r="M216" s="168">
        <f t="shared" si="62"/>
        <v>0</v>
      </c>
      <c r="N216" s="161">
        <v>3.4199999999999999E-3</v>
      </c>
      <c r="O216" s="161">
        <f t="shared" si="63"/>
        <v>6.8399999999999997E-3</v>
      </c>
      <c r="P216" s="161">
        <v>0</v>
      </c>
      <c r="Q216" s="161">
        <f t="shared" si="64"/>
        <v>0</v>
      </c>
      <c r="R216" s="161"/>
      <c r="S216" s="161"/>
      <c r="T216" s="162">
        <v>0.59299999999999997</v>
      </c>
      <c r="U216" s="161">
        <f t="shared" si="65"/>
        <v>1.19</v>
      </c>
      <c r="V216" s="151"/>
      <c r="W216" s="151"/>
      <c r="X216" s="151"/>
      <c r="Y216" s="151"/>
      <c r="Z216" s="151"/>
      <c r="AA216" s="151"/>
      <c r="AB216" s="151"/>
      <c r="AC216" s="151"/>
      <c r="AD216" s="151"/>
      <c r="AE216" s="151" t="s">
        <v>107</v>
      </c>
      <c r="AF216" s="151"/>
      <c r="AG216" s="151"/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ht="22.5" outlineLevel="1" x14ac:dyDescent="0.2">
      <c r="A217" s="152">
        <v>145</v>
      </c>
      <c r="B217" s="159" t="s">
        <v>67</v>
      </c>
      <c r="C217" s="188" t="s">
        <v>373</v>
      </c>
      <c r="D217" s="161" t="s">
        <v>120</v>
      </c>
      <c r="E217" s="165">
        <v>5</v>
      </c>
      <c r="F217" s="167">
        <f t="shared" si="58"/>
        <v>0</v>
      </c>
      <c r="G217" s="168">
        <f t="shared" si="59"/>
        <v>0</v>
      </c>
      <c r="H217" s="168"/>
      <c r="I217" s="168">
        <f t="shared" si="60"/>
        <v>0</v>
      </c>
      <c r="J217" s="168"/>
      <c r="K217" s="168">
        <f t="shared" si="61"/>
        <v>0</v>
      </c>
      <c r="L217" s="168">
        <v>21</v>
      </c>
      <c r="M217" s="168">
        <f t="shared" si="62"/>
        <v>0</v>
      </c>
      <c r="N217" s="161">
        <v>3.4199999999999999E-3</v>
      </c>
      <c r="O217" s="161">
        <f t="shared" si="63"/>
        <v>1.7100000000000001E-2</v>
      </c>
      <c r="P217" s="161">
        <v>0</v>
      </c>
      <c r="Q217" s="161">
        <f t="shared" si="64"/>
        <v>0</v>
      </c>
      <c r="R217" s="161"/>
      <c r="S217" s="161"/>
      <c r="T217" s="162">
        <v>0.59299999999999997</v>
      </c>
      <c r="U217" s="161">
        <f t="shared" si="65"/>
        <v>2.97</v>
      </c>
      <c r="V217" s="151"/>
      <c r="W217" s="151"/>
      <c r="X217" s="151"/>
      <c r="Y217" s="151"/>
      <c r="Z217" s="151"/>
      <c r="AA217" s="151"/>
      <c r="AB217" s="151"/>
      <c r="AC217" s="151"/>
      <c r="AD217" s="151"/>
      <c r="AE217" s="151" t="s">
        <v>107</v>
      </c>
      <c r="AF217" s="151"/>
      <c r="AG217" s="151"/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ht="22.5" outlineLevel="1" x14ac:dyDescent="0.2">
      <c r="A218" s="152">
        <v>146</v>
      </c>
      <c r="B218" s="159" t="s">
        <v>67</v>
      </c>
      <c r="C218" s="188" t="s">
        <v>374</v>
      </c>
      <c r="D218" s="161" t="s">
        <v>120</v>
      </c>
      <c r="E218" s="165">
        <v>4</v>
      </c>
      <c r="F218" s="167">
        <f t="shared" si="58"/>
        <v>0</v>
      </c>
      <c r="G218" s="168">
        <f t="shared" si="59"/>
        <v>0</v>
      </c>
      <c r="H218" s="168"/>
      <c r="I218" s="168">
        <f t="shared" si="60"/>
        <v>0</v>
      </c>
      <c r="J218" s="168"/>
      <c r="K218" s="168">
        <f t="shared" si="61"/>
        <v>0</v>
      </c>
      <c r="L218" s="168">
        <v>21</v>
      </c>
      <c r="M218" s="168">
        <f t="shared" si="62"/>
        <v>0</v>
      </c>
      <c r="N218" s="161">
        <v>3.4199999999999999E-3</v>
      </c>
      <c r="O218" s="161">
        <f t="shared" si="63"/>
        <v>1.3679999999999999E-2</v>
      </c>
      <c r="P218" s="161">
        <v>0</v>
      </c>
      <c r="Q218" s="161">
        <f t="shared" si="64"/>
        <v>0</v>
      </c>
      <c r="R218" s="161"/>
      <c r="S218" s="161"/>
      <c r="T218" s="162">
        <v>0.59299999999999997</v>
      </c>
      <c r="U218" s="161">
        <f t="shared" si="65"/>
        <v>2.37</v>
      </c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1" t="s">
        <v>107</v>
      </c>
      <c r="AF218" s="151"/>
      <c r="AG218" s="151"/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ht="22.5" outlineLevel="1" x14ac:dyDescent="0.2">
      <c r="A219" s="152">
        <v>147</v>
      </c>
      <c r="B219" s="159" t="s">
        <v>67</v>
      </c>
      <c r="C219" s="188" t="s">
        <v>375</v>
      </c>
      <c r="D219" s="161" t="s">
        <v>170</v>
      </c>
      <c r="E219" s="165">
        <v>1</v>
      </c>
      <c r="F219" s="167">
        <f t="shared" si="58"/>
        <v>0</v>
      </c>
      <c r="G219" s="168">
        <f t="shared" si="59"/>
        <v>0</v>
      </c>
      <c r="H219" s="168"/>
      <c r="I219" s="168">
        <f t="shared" si="60"/>
        <v>0</v>
      </c>
      <c r="J219" s="168"/>
      <c r="K219" s="168">
        <f t="shared" si="61"/>
        <v>0</v>
      </c>
      <c r="L219" s="168">
        <v>21</v>
      </c>
      <c r="M219" s="168">
        <f t="shared" si="62"/>
        <v>0</v>
      </c>
      <c r="N219" s="161">
        <v>0</v>
      </c>
      <c r="O219" s="161">
        <f t="shared" si="63"/>
        <v>0</v>
      </c>
      <c r="P219" s="161">
        <v>0</v>
      </c>
      <c r="Q219" s="161">
        <f t="shared" si="64"/>
        <v>0</v>
      </c>
      <c r="R219" s="161"/>
      <c r="S219" s="161"/>
      <c r="T219" s="162">
        <v>0</v>
      </c>
      <c r="U219" s="161">
        <f t="shared" si="65"/>
        <v>0</v>
      </c>
      <c r="V219" s="151"/>
      <c r="W219" s="151"/>
      <c r="X219" s="151"/>
      <c r="Y219" s="151"/>
      <c r="Z219" s="151"/>
      <c r="AA219" s="151"/>
      <c r="AB219" s="151"/>
      <c r="AC219" s="151"/>
      <c r="AD219" s="151"/>
      <c r="AE219" s="151" t="s">
        <v>151</v>
      </c>
      <c r="AF219" s="151"/>
      <c r="AG219" s="151"/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ht="22.5" outlineLevel="1" x14ac:dyDescent="0.2">
      <c r="A220" s="152">
        <v>148</v>
      </c>
      <c r="B220" s="159" t="s">
        <v>67</v>
      </c>
      <c r="C220" s="188" t="s">
        <v>376</v>
      </c>
      <c r="D220" s="161" t="s">
        <v>170</v>
      </c>
      <c r="E220" s="165">
        <v>1</v>
      </c>
      <c r="F220" s="167">
        <f t="shared" si="58"/>
        <v>0</v>
      </c>
      <c r="G220" s="168">
        <f t="shared" si="59"/>
        <v>0</v>
      </c>
      <c r="H220" s="168"/>
      <c r="I220" s="168">
        <f t="shared" si="60"/>
        <v>0</v>
      </c>
      <c r="J220" s="168"/>
      <c r="K220" s="168">
        <f t="shared" si="61"/>
        <v>0</v>
      </c>
      <c r="L220" s="168">
        <v>21</v>
      </c>
      <c r="M220" s="168">
        <f t="shared" si="62"/>
        <v>0</v>
      </c>
      <c r="N220" s="161">
        <v>0</v>
      </c>
      <c r="O220" s="161">
        <f t="shared" si="63"/>
        <v>0</v>
      </c>
      <c r="P220" s="161">
        <v>0</v>
      </c>
      <c r="Q220" s="161">
        <f t="shared" si="64"/>
        <v>0</v>
      </c>
      <c r="R220" s="161"/>
      <c r="S220" s="161"/>
      <c r="T220" s="162">
        <v>0</v>
      </c>
      <c r="U220" s="161">
        <f t="shared" si="65"/>
        <v>0</v>
      </c>
      <c r="V220" s="151"/>
      <c r="W220" s="151"/>
      <c r="X220" s="151"/>
      <c r="Y220" s="151"/>
      <c r="Z220" s="151"/>
      <c r="AA220" s="151"/>
      <c r="AB220" s="151"/>
      <c r="AC220" s="151"/>
      <c r="AD220" s="151"/>
      <c r="AE220" s="151" t="s">
        <v>151</v>
      </c>
      <c r="AF220" s="151"/>
      <c r="AG220" s="151"/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ht="22.5" outlineLevel="1" x14ac:dyDescent="0.2">
      <c r="A221" s="152">
        <v>149</v>
      </c>
      <c r="B221" s="159" t="s">
        <v>67</v>
      </c>
      <c r="C221" s="188" t="s">
        <v>377</v>
      </c>
      <c r="D221" s="161" t="s">
        <v>170</v>
      </c>
      <c r="E221" s="165">
        <v>2</v>
      </c>
      <c r="F221" s="167">
        <f t="shared" si="58"/>
        <v>0</v>
      </c>
      <c r="G221" s="168">
        <f t="shared" si="59"/>
        <v>0</v>
      </c>
      <c r="H221" s="168"/>
      <c r="I221" s="168">
        <f t="shared" si="60"/>
        <v>0</v>
      </c>
      <c r="J221" s="168"/>
      <c r="K221" s="168">
        <f t="shared" si="61"/>
        <v>0</v>
      </c>
      <c r="L221" s="168">
        <v>21</v>
      </c>
      <c r="M221" s="168">
        <f t="shared" si="62"/>
        <v>0</v>
      </c>
      <c r="N221" s="161">
        <v>0</v>
      </c>
      <c r="O221" s="161">
        <f t="shared" si="63"/>
        <v>0</v>
      </c>
      <c r="P221" s="161">
        <v>0</v>
      </c>
      <c r="Q221" s="161">
        <f t="shared" si="64"/>
        <v>0</v>
      </c>
      <c r="R221" s="161"/>
      <c r="S221" s="161"/>
      <c r="T221" s="162">
        <v>0</v>
      </c>
      <c r="U221" s="161">
        <f t="shared" si="65"/>
        <v>0</v>
      </c>
      <c r="V221" s="151"/>
      <c r="W221" s="151"/>
      <c r="X221" s="151"/>
      <c r="Y221" s="151"/>
      <c r="Z221" s="151"/>
      <c r="AA221" s="151"/>
      <c r="AB221" s="151"/>
      <c r="AC221" s="151"/>
      <c r="AD221" s="151"/>
      <c r="AE221" s="151" t="s">
        <v>151</v>
      </c>
      <c r="AF221" s="151"/>
      <c r="AG221" s="151"/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2">
        <v>150</v>
      </c>
      <c r="B222" s="159" t="s">
        <v>378</v>
      </c>
      <c r="C222" s="188" t="s">
        <v>379</v>
      </c>
      <c r="D222" s="161" t="s">
        <v>170</v>
      </c>
      <c r="E222" s="165">
        <v>21</v>
      </c>
      <c r="F222" s="167">
        <f t="shared" si="58"/>
        <v>0</v>
      </c>
      <c r="G222" s="168">
        <f t="shared" si="59"/>
        <v>0</v>
      </c>
      <c r="H222" s="168"/>
      <c r="I222" s="168">
        <f t="shared" si="60"/>
        <v>0</v>
      </c>
      <c r="J222" s="168"/>
      <c r="K222" s="168">
        <f t="shared" si="61"/>
        <v>0</v>
      </c>
      <c r="L222" s="168">
        <v>21</v>
      </c>
      <c r="M222" s="168">
        <f t="shared" si="62"/>
        <v>0</v>
      </c>
      <c r="N222" s="161">
        <v>0</v>
      </c>
      <c r="O222" s="161">
        <f t="shared" si="63"/>
        <v>0</v>
      </c>
      <c r="P222" s="161">
        <v>0</v>
      </c>
      <c r="Q222" s="161">
        <f t="shared" si="64"/>
        <v>0</v>
      </c>
      <c r="R222" s="161"/>
      <c r="S222" s="161"/>
      <c r="T222" s="162">
        <v>0.16500000000000001</v>
      </c>
      <c r="U222" s="161">
        <f t="shared" si="65"/>
        <v>3.47</v>
      </c>
      <c r="V222" s="151"/>
      <c r="W222" s="151"/>
      <c r="X222" s="151"/>
      <c r="Y222" s="151"/>
      <c r="Z222" s="151"/>
      <c r="AA222" s="151"/>
      <c r="AB222" s="151"/>
      <c r="AC222" s="151"/>
      <c r="AD222" s="151"/>
      <c r="AE222" s="151" t="s">
        <v>107</v>
      </c>
      <c r="AF222" s="151"/>
      <c r="AG222" s="151"/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2">
        <v>151</v>
      </c>
      <c r="B223" s="159" t="s">
        <v>380</v>
      </c>
      <c r="C223" s="188" t="s">
        <v>381</v>
      </c>
      <c r="D223" s="161" t="s">
        <v>170</v>
      </c>
      <c r="E223" s="165">
        <v>5</v>
      </c>
      <c r="F223" s="167">
        <f t="shared" si="58"/>
        <v>0</v>
      </c>
      <c r="G223" s="168">
        <f t="shared" si="59"/>
        <v>0</v>
      </c>
      <c r="H223" s="168"/>
      <c r="I223" s="168">
        <f t="shared" si="60"/>
        <v>0</v>
      </c>
      <c r="J223" s="168"/>
      <c r="K223" s="168">
        <f t="shared" si="61"/>
        <v>0</v>
      </c>
      <c r="L223" s="168">
        <v>21</v>
      </c>
      <c r="M223" s="168">
        <f t="shared" si="62"/>
        <v>0</v>
      </c>
      <c r="N223" s="161">
        <v>0</v>
      </c>
      <c r="O223" s="161">
        <f t="shared" si="63"/>
        <v>0</v>
      </c>
      <c r="P223" s="161">
        <v>0</v>
      </c>
      <c r="Q223" s="161">
        <f t="shared" si="64"/>
        <v>0</v>
      </c>
      <c r="R223" s="161"/>
      <c r="S223" s="161"/>
      <c r="T223" s="162">
        <v>0.20599999999999999</v>
      </c>
      <c r="U223" s="161">
        <f t="shared" si="65"/>
        <v>1.03</v>
      </c>
      <c r="V223" s="151"/>
      <c r="W223" s="151"/>
      <c r="X223" s="151"/>
      <c r="Y223" s="151"/>
      <c r="Z223" s="151"/>
      <c r="AA223" s="151"/>
      <c r="AB223" s="151"/>
      <c r="AC223" s="151"/>
      <c r="AD223" s="151"/>
      <c r="AE223" s="151" t="s">
        <v>107</v>
      </c>
      <c r="AF223" s="151"/>
      <c r="AG223" s="151"/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52">
        <v>152</v>
      </c>
      <c r="B224" s="159" t="s">
        <v>382</v>
      </c>
      <c r="C224" s="188" t="s">
        <v>383</v>
      </c>
      <c r="D224" s="161" t="s">
        <v>170</v>
      </c>
      <c r="E224" s="165">
        <v>25</v>
      </c>
      <c r="F224" s="167">
        <f t="shared" si="58"/>
        <v>0</v>
      </c>
      <c r="G224" s="168">
        <f t="shared" si="59"/>
        <v>0</v>
      </c>
      <c r="H224" s="168"/>
      <c r="I224" s="168">
        <f t="shared" si="60"/>
        <v>0</v>
      </c>
      <c r="J224" s="168"/>
      <c r="K224" s="168">
        <f t="shared" si="61"/>
        <v>0</v>
      </c>
      <c r="L224" s="168">
        <v>21</v>
      </c>
      <c r="M224" s="168">
        <f t="shared" si="62"/>
        <v>0</v>
      </c>
      <c r="N224" s="161">
        <v>0</v>
      </c>
      <c r="O224" s="161">
        <f t="shared" si="63"/>
        <v>0</v>
      </c>
      <c r="P224" s="161">
        <v>0</v>
      </c>
      <c r="Q224" s="161">
        <f t="shared" si="64"/>
        <v>0</v>
      </c>
      <c r="R224" s="161"/>
      <c r="S224" s="161"/>
      <c r="T224" s="162">
        <v>0.22700000000000001</v>
      </c>
      <c r="U224" s="161">
        <f t="shared" si="65"/>
        <v>5.68</v>
      </c>
      <c r="V224" s="151"/>
      <c r="W224" s="151"/>
      <c r="X224" s="151"/>
      <c r="Y224" s="151"/>
      <c r="Z224" s="151"/>
      <c r="AA224" s="151"/>
      <c r="AB224" s="151"/>
      <c r="AC224" s="151"/>
      <c r="AD224" s="151"/>
      <c r="AE224" s="151" t="s">
        <v>107</v>
      </c>
      <c r="AF224" s="151"/>
      <c r="AG224" s="151"/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2">
        <v>153</v>
      </c>
      <c r="B225" s="159" t="s">
        <v>384</v>
      </c>
      <c r="C225" s="188" t="s">
        <v>385</v>
      </c>
      <c r="D225" s="161" t="s">
        <v>170</v>
      </c>
      <c r="E225" s="165">
        <v>1</v>
      </c>
      <c r="F225" s="167">
        <f t="shared" si="58"/>
        <v>0</v>
      </c>
      <c r="G225" s="168">
        <f t="shared" si="59"/>
        <v>0</v>
      </c>
      <c r="H225" s="168"/>
      <c r="I225" s="168">
        <f t="shared" si="60"/>
        <v>0</v>
      </c>
      <c r="J225" s="168"/>
      <c r="K225" s="168">
        <f t="shared" si="61"/>
        <v>0</v>
      </c>
      <c r="L225" s="168">
        <v>21</v>
      </c>
      <c r="M225" s="168">
        <f t="shared" si="62"/>
        <v>0</v>
      </c>
      <c r="N225" s="161">
        <v>0</v>
      </c>
      <c r="O225" s="161">
        <f t="shared" si="63"/>
        <v>0</v>
      </c>
      <c r="P225" s="161">
        <v>0</v>
      </c>
      <c r="Q225" s="161">
        <f t="shared" si="64"/>
        <v>0</v>
      </c>
      <c r="R225" s="161"/>
      <c r="S225" s="161"/>
      <c r="T225" s="162">
        <v>0.42199999999999999</v>
      </c>
      <c r="U225" s="161">
        <f t="shared" si="65"/>
        <v>0.42</v>
      </c>
      <c r="V225" s="151"/>
      <c r="W225" s="151"/>
      <c r="X225" s="151"/>
      <c r="Y225" s="151"/>
      <c r="Z225" s="151"/>
      <c r="AA225" s="151"/>
      <c r="AB225" s="151"/>
      <c r="AC225" s="151"/>
      <c r="AD225" s="151"/>
      <c r="AE225" s="151" t="s">
        <v>107</v>
      </c>
      <c r="AF225" s="151"/>
      <c r="AG225" s="151"/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2">
        <v>154</v>
      </c>
      <c r="B226" s="159" t="s">
        <v>386</v>
      </c>
      <c r="C226" s="188" t="s">
        <v>387</v>
      </c>
      <c r="D226" s="161" t="s">
        <v>120</v>
      </c>
      <c r="E226" s="165">
        <v>60</v>
      </c>
      <c r="F226" s="167">
        <f t="shared" si="58"/>
        <v>0</v>
      </c>
      <c r="G226" s="168">
        <f t="shared" si="59"/>
        <v>0</v>
      </c>
      <c r="H226" s="168"/>
      <c r="I226" s="168">
        <f t="shared" si="60"/>
        <v>0</v>
      </c>
      <c r="J226" s="168"/>
      <c r="K226" s="168">
        <f t="shared" si="61"/>
        <v>0</v>
      </c>
      <c r="L226" s="168">
        <v>21</v>
      </c>
      <c r="M226" s="168">
        <f t="shared" si="62"/>
        <v>0</v>
      </c>
      <c r="N226" s="161">
        <v>0</v>
      </c>
      <c r="O226" s="161">
        <f t="shared" si="63"/>
        <v>0</v>
      </c>
      <c r="P226" s="161">
        <v>0</v>
      </c>
      <c r="Q226" s="161">
        <f t="shared" si="64"/>
        <v>0</v>
      </c>
      <c r="R226" s="161"/>
      <c r="S226" s="161"/>
      <c r="T226" s="162">
        <v>0</v>
      </c>
      <c r="U226" s="161">
        <f t="shared" si="65"/>
        <v>0</v>
      </c>
      <c r="V226" s="151"/>
      <c r="W226" s="151"/>
      <c r="X226" s="151"/>
      <c r="Y226" s="151"/>
      <c r="Z226" s="151"/>
      <c r="AA226" s="151"/>
      <c r="AB226" s="151"/>
      <c r="AC226" s="151"/>
      <c r="AD226" s="151"/>
      <c r="AE226" s="151" t="s">
        <v>107</v>
      </c>
      <c r="AF226" s="151"/>
      <c r="AG226" s="151"/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52">
        <v>155</v>
      </c>
      <c r="B227" s="159" t="s">
        <v>388</v>
      </c>
      <c r="C227" s="188" t="s">
        <v>389</v>
      </c>
      <c r="D227" s="161" t="s">
        <v>170</v>
      </c>
      <c r="E227" s="165">
        <v>3</v>
      </c>
      <c r="F227" s="167">
        <f t="shared" si="58"/>
        <v>0</v>
      </c>
      <c r="G227" s="168">
        <f t="shared" si="59"/>
        <v>0</v>
      </c>
      <c r="H227" s="168"/>
      <c r="I227" s="168">
        <f t="shared" si="60"/>
        <v>0</v>
      </c>
      <c r="J227" s="168"/>
      <c r="K227" s="168">
        <f t="shared" si="61"/>
        <v>0</v>
      </c>
      <c r="L227" s="168">
        <v>21</v>
      </c>
      <c r="M227" s="168">
        <f t="shared" si="62"/>
        <v>0</v>
      </c>
      <c r="N227" s="161">
        <v>7.5000000000000002E-4</v>
      </c>
      <c r="O227" s="161">
        <f t="shared" si="63"/>
        <v>2.2499999999999998E-3</v>
      </c>
      <c r="P227" s="161">
        <v>0</v>
      </c>
      <c r="Q227" s="161">
        <f t="shared" si="64"/>
        <v>0</v>
      </c>
      <c r="R227" s="161"/>
      <c r="S227" s="161"/>
      <c r="T227" s="162">
        <v>0.20599999999999999</v>
      </c>
      <c r="U227" s="161">
        <f t="shared" si="65"/>
        <v>0.62</v>
      </c>
      <c r="V227" s="151"/>
      <c r="W227" s="151"/>
      <c r="X227" s="151"/>
      <c r="Y227" s="151"/>
      <c r="Z227" s="151"/>
      <c r="AA227" s="151"/>
      <c r="AB227" s="151"/>
      <c r="AC227" s="151"/>
      <c r="AD227" s="151"/>
      <c r="AE227" s="151" t="s">
        <v>107</v>
      </c>
      <c r="AF227" s="151"/>
      <c r="AG227" s="151"/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2">
        <v>156</v>
      </c>
      <c r="B228" s="159" t="s">
        <v>390</v>
      </c>
      <c r="C228" s="188" t="s">
        <v>391</v>
      </c>
      <c r="D228" s="161" t="s">
        <v>170</v>
      </c>
      <c r="E228" s="165">
        <v>2</v>
      </c>
      <c r="F228" s="167">
        <f t="shared" si="58"/>
        <v>0</v>
      </c>
      <c r="G228" s="168">
        <f t="shared" si="59"/>
        <v>0</v>
      </c>
      <c r="H228" s="168"/>
      <c r="I228" s="168">
        <f t="shared" si="60"/>
        <v>0</v>
      </c>
      <c r="J228" s="168"/>
      <c r="K228" s="168">
        <f t="shared" si="61"/>
        <v>0</v>
      </c>
      <c r="L228" s="168">
        <v>21</v>
      </c>
      <c r="M228" s="168">
        <f t="shared" si="62"/>
        <v>0</v>
      </c>
      <c r="N228" s="161">
        <v>7.2000000000000005E-4</v>
      </c>
      <c r="O228" s="161">
        <f t="shared" si="63"/>
        <v>1.4400000000000001E-3</v>
      </c>
      <c r="P228" s="161">
        <v>0</v>
      </c>
      <c r="Q228" s="161">
        <f t="shared" si="64"/>
        <v>0</v>
      </c>
      <c r="R228" s="161"/>
      <c r="S228" s="161"/>
      <c r="T228" s="162">
        <v>0.38100000000000001</v>
      </c>
      <c r="U228" s="161">
        <f t="shared" si="65"/>
        <v>0.76</v>
      </c>
      <c r="V228" s="151"/>
      <c r="W228" s="151"/>
      <c r="X228" s="151"/>
      <c r="Y228" s="151"/>
      <c r="Z228" s="151"/>
      <c r="AA228" s="151"/>
      <c r="AB228" s="151"/>
      <c r="AC228" s="151"/>
      <c r="AD228" s="151"/>
      <c r="AE228" s="151" t="s">
        <v>107</v>
      </c>
      <c r="AF228" s="151"/>
      <c r="AG228" s="151"/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52">
        <v>157</v>
      </c>
      <c r="B229" s="159" t="s">
        <v>392</v>
      </c>
      <c r="C229" s="188" t="s">
        <v>393</v>
      </c>
      <c r="D229" s="161" t="s">
        <v>170</v>
      </c>
      <c r="E229" s="165">
        <v>3</v>
      </c>
      <c r="F229" s="167">
        <f t="shared" si="58"/>
        <v>0</v>
      </c>
      <c r="G229" s="168">
        <f t="shared" si="59"/>
        <v>0</v>
      </c>
      <c r="H229" s="168"/>
      <c r="I229" s="168">
        <f t="shared" si="60"/>
        <v>0</v>
      </c>
      <c r="J229" s="168"/>
      <c r="K229" s="168">
        <f t="shared" si="61"/>
        <v>0</v>
      </c>
      <c r="L229" s="168">
        <v>21</v>
      </c>
      <c r="M229" s="168">
        <f t="shared" si="62"/>
        <v>0</v>
      </c>
      <c r="N229" s="161">
        <v>2.5200000000000001E-3</v>
      </c>
      <c r="O229" s="161">
        <f t="shared" si="63"/>
        <v>7.5599999999999999E-3</v>
      </c>
      <c r="P229" s="161">
        <v>0</v>
      </c>
      <c r="Q229" s="161">
        <f t="shared" si="64"/>
        <v>0</v>
      </c>
      <c r="R229" s="161"/>
      <c r="S229" s="161"/>
      <c r="T229" s="162">
        <v>0.433</v>
      </c>
      <c r="U229" s="161">
        <f t="shared" si="65"/>
        <v>1.3</v>
      </c>
      <c r="V229" s="151"/>
      <c r="W229" s="151"/>
      <c r="X229" s="151"/>
      <c r="Y229" s="151"/>
      <c r="Z229" s="151"/>
      <c r="AA229" s="151"/>
      <c r="AB229" s="151"/>
      <c r="AC229" s="151"/>
      <c r="AD229" s="151"/>
      <c r="AE229" s="151" t="s">
        <v>107</v>
      </c>
      <c r="AF229" s="151"/>
      <c r="AG229" s="151"/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2">
        <v>158</v>
      </c>
      <c r="B230" s="159" t="s">
        <v>394</v>
      </c>
      <c r="C230" s="188" t="s">
        <v>395</v>
      </c>
      <c r="D230" s="161" t="s">
        <v>170</v>
      </c>
      <c r="E230" s="165">
        <v>5</v>
      </c>
      <c r="F230" s="167">
        <f t="shared" si="58"/>
        <v>0</v>
      </c>
      <c r="G230" s="168">
        <f t="shared" si="59"/>
        <v>0</v>
      </c>
      <c r="H230" s="168"/>
      <c r="I230" s="168">
        <f t="shared" si="60"/>
        <v>0</v>
      </c>
      <c r="J230" s="168"/>
      <c r="K230" s="168">
        <f t="shared" si="61"/>
        <v>0</v>
      </c>
      <c r="L230" s="168">
        <v>21</v>
      </c>
      <c r="M230" s="168">
        <f t="shared" si="62"/>
        <v>0</v>
      </c>
      <c r="N230" s="161">
        <v>5.1000000000000004E-4</v>
      </c>
      <c r="O230" s="161">
        <f t="shared" si="63"/>
        <v>2.5500000000000002E-3</v>
      </c>
      <c r="P230" s="161">
        <v>0</v>
      </c>
      <c r="Q230" s="161">
        <f t="shared" si="64"/>
        <v>0</v>
      </c>
      <c r="R230" s="161"/>
      <c r="S230" s="161"/>
      <c r="T230" s="162">
        <v>0.251</v>
      </c>
      <c r="U230" s="161">
        <f t="shared" si="65"/>
        <v>1.26</v>
      </c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 t="s">
        <v>107</v>
      </c>
      <c r="AF230" s="151"/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52">
        <v>159</v>
      </c>
      <c r="B231" s="159" t="s">
        <v>396</v>
      </c>
      <c r="C231" s="188" t="s">
        <v>397</v>
      </c>
      <c r="D231" s="161" t="s">
        <v>170</v>
      </c>
      <c r="E231" s="165">
        <v>5</v>
      </c>
      <c r="F231" s="167">
        <f t="shared" si="58"/>
        <v>0</v>
      </c>
      <c r="G231" s="168">
        <f t="shared" si="59"/>
        <v>0</v>
      </c>
      <c r="H231" s="168"/>
      <c r="I231" s="168">
        <f t="shared" si="60"/>
        <v>0</v>
      </c>
      <c r="J231" s="168"/>
      <c r="K231" s="168">
        <f t="shared" si="61"/>
        <v>0</v>
      </c>
      <c r="L231" s="168">
        <v>21</v>
      </c>
      <c r="M231" s="168">
        <f t="shared" si="62"/>
        <v>0</v>
      </c>
      <c r="N231" s="161">
        <v>2.4000000000000001E-4</v>
      </c>
      <c r="O231" s="161">
        <f t="shared" si="63"/>
        <v>1.1999999999999999E-3</v>
      </c>
      <c r="P231" s="161">
        <v>0</v>
      </c>
      <c r="Q231" s="161">
        <f t="shared" si="64"/>
        <v>0</v>
      </c>
      <c r="R231" s="161"/>
      <c r="S231" s="161"/>
      <c r="T231" s="162">
        <v>0.27800000000000002</v>
      </c>
      <c r="U231" s="161">
        <f t="shared" si="65"/>
        <v>1.39</v>
      </c>
      <c r="V231" s="151"/>
      <c r="W231" s="151"/>
      <c r="X231" s="151"/>
      <c r="Y231" s="151"/>
      <c r="Z231" s="151"/>
      <c r="AA231" s="151"/>
      <c r="AB231" s="151"/>
      <c r="AC231" s="151"/>
      <c r="AD231" s="151"/>
      <c r="AE231" s="151" t="s">
        <v>107</v>
      </c>
      <c r="AF231" s="151"/>
      <c r="AG231" s="151"/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2">
        <v>160</v>
      </c>
      <c r="B232" s="159" t="s">
        <v>67</v>
      </c>
      <c r="C232" s="188" t="s">
        <v>398</v>
      </c>
      <c r="D232" s="161" t="s">
        <v>170</v>
      </c>
      <c r="E232" s="165">
        <v>9</v>
      </c>
      <c r="F232" s="167">
        <f t="shared" si="58"/>
        <v>0</v>
      </c>
      <c r="G232" s="168">
        <f t="shared" si="59"/>
        <v>0</v>
      </c>
      <c r="H232" s="168"/>
      <c r="I232" s="168">
        <f t="shared" si="60"/>
        <v>0</v>
      </c>
      <c r="J232" s="168"/>
      <c r="K232" s="168">
        <f t="shared" si="61"/>
        <v>0</v>
      </c>
      <c r="L232" s="168">
        <v>21</v>
      </c>
      <c r="M232" s="168">
        <f t="shared" si="62"/>
        <v>0</v>
      </c>
      <c r="N232" s="161">
        <v>0</v>
      </c>
      <c r="O232" s="161">
        <f t="shared" si="63"/>
        <v>0</v>
      </c>
      <c r="P232" s="161">
        <v>0</v>
      </c>
      <c r="Q232" s="161">
        <f t="shared" si="64"/>
        <v>0</v>
      </c>
      <c r="R232" s="161"/>
      <c r="S232" s="161"/>
      <c r="T232" s="162">
        <v>0</v>
      </c>
      <c r="U232" s="161">
        <f t="shared" si="65"/>
        <v>0</v>
      </c>
      <c r="V232" s="151"/>
      <c r="W232" s="151"/>
      <c r="X232" s="151"/>
      <c r="Y232" s="151"/>
      <c r="Z232" s="151"/>
      <c r="AA232" s="151"/>
      <c r="AB232" s="151"/>
      <c r="AC232" s="151"/>
      <c r="AD232" s="151"/>
      <c r="AE232" s="151" t="s">
        <v>151</v>
      </c>
      <c r="AF232" s="151"/>
      <c r="AG232" s="151"/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 x14ac:dyDescent="0.2">
      <c r="A233" s="152">
        <v>161</v>
      </c>
      <c r="B233" s="159" t="s">
        <v>67</v>
      </c>
      <c r="C233" s="188" t="s">
        <v>399</v>
      </c>
      <c r="D233" s="161" t="s">
        <v>170</v>
      </c>
      <c r="E233" s="165">
        <v>2</v>
      </c>
      <c r="F233" s="167">
        <f t="shared" si="58"/>
        <v>0</v>
      </c>
      <c r="G233" s="168">
        <f t="shared" si="59"/>
        <v>0</v>
      </c>
      <c r="H233" s="168"/>
      <c r="I233" s="168">
        <f t="shared" si="60"/>
        <v>0</v>
      </c>
      <c r="J233" s="168"/>
      <c r="K233" s="168">
        <f t="shared" si="61"/>
        <v>0</v>
      </c>
      <c r="L233" s="168">
        <v>21</v>
      </c>
      <c r="M233" s="168">
        <f t="shared" si="62"/>
        <v>0</v>
      </c>
      <c r="N233" s="161">
        <v>0</v>
      </c>
      <c r="O233" s="161">
        <f t="shared" si="63"/>
        <v>0</v>
      </c>
      <c r="P233" s="161">
        <v>0</v>
      </c>
      <c r="Q233" s="161">
        <f t="shared" si="64"/>
        <v>0</v>
      </c>
      <c r="R233" s="161"/>
      <c r="S233" s="161"/>
      <c r="T233" s="162">
        <v>0</v>
      </c>
      <c r="U233" s="161">
        <f t="shared" si="65"/>
        <v>0</v>
      </c>
      <c r="V233" s="151"/>
      <c r="W233" s="151"/>
      <c r="X233" s="151"/>
      <c r="Y233" s="151"/>
      <c r="Z233" s="151"/>
      <c r="AA233" s="151"/>
      <c r="AB233" s="151"/>
      <c r="AC233" s="151"/>
      <c r="AD233" s="151"/>
      <c r="AE233" s="151" t="s">
        <v>151</v>
      </c>
      <c r="AF233" s="151"/>
      <c r="AG233" s="151"/>
      <c r="AH233" s="151"/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 x14ac:dyDescent="0.2">
      <c r="A234" s="152">
        <v>162</v>
      </c>
      <c r="B234" s="159" t="s">
        <v>67</v>
      </c>
      <c r="C234" s="188" t="s">
        <v>400</v>
      </c>
      <c r="D234" s="161" t="s">
        <v>170</v>
      </c>
      <c r="E234" s="165">
        <v>6</v>
      </c>
      <c r="F234" s="167">
        <f t="shared" si="58"/>
        <v>0</v>
      </c>
      <c r="G234" s="168">
        <f t="shared" si="59"/>
        <v>0</v>
      </c>
      <c r="H234" s="168"/>
      <c r="I234" s="168">
        <f t="shared" si="60"/>
        <v>0</v>
      </c>
      <c r="J234" s="168"/>
      <c r="K234" s="168">
        <f t="shared" si="61"/>
        <v>0</v>
      </c>
      <c r="L234" s="168">
        <v>21</v>
      </c>
      <c r="M234" s="168">
        <f t="shared" si="62"/>
        <v>0</v>
      </c>
      <c r="N234" s="161">
        <v>0</v>
      </c>
      <c r="O234" s="161">
        <f t="shared" si="63"/>
        <v>0</v>
      </c>
      <c r="P234" s="161">
        <v>0</v>
      </c>
      <c r="Q234" s="161">
        <f t="shared" si="64"/>
        <v>0</v>
      </c>
      <c r="R234" s="161"/>
      <c r="S234" s="161"/>
      <c r="T234" s="162">
        <v>0</v>
      </c>
      <c r="U234" s="161">
        <f t="shared" si="65"/>
        <v>0</v>
      </c>
      <c r="V234" s="151"/>
      <c r="W234" s="151"/>
      <c r="X234" s="151"/>
      <c r="Y234" s="151"/>
      <c r="Z234" s="151"/>
      <c r="AA234" s="151"/>
      <c r="AB234" s="151"/>
      <c r="AC234" s="151"/>
      <c r="AD234" s="151"/>
      <c r="AE234" s="151" t="s">
        <v>151</v>
      </c>
      <c r="AF234" s="151"/>
      <c r="AG234" s="151"/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2">
      <c r="A235" s="152">
        <v>163</v>
      </c>
      <c r="B235" s="159" t="s">
        <v>401</v>
      </c>
      <c r="C235" s="188" t="s">
        <v>402</v>
      </c>
      <c r="D235" s="161" t="s">
        <v>170</v>
      </c>
      <c r="E235" s="165">
        <v>2</v>
      </c>
      <c r="F235" s="167">
        <f t="shared" si="58"/>
        <v>0</v>
      </c>
      <c r="G235" s="168">
        <f t="shared" si="59"/>
        <v>0</v>
      </c>
      <c r="H235" s="168"/>
      <c r="I235" s="168">
        <f t="shared" si="60"/>
        <v>0</v>
      </c>
      <c r="J235" s="168"/>
      <c r="K235" s="168">
        <f t="shared" si="61"/>
        <v>0</v>
      </c>
      <c r="L235" s="168">
        <v>21</v>
      </c>
      <c r="M235" s="168">
        <f t="shared" si="62"/>
        <v>0</v>
      </c>
      <c r="N235" s="161">
        <v>0</v>
      </c>
      <c r="O235" s="161">
        <f t="shared" si="63"/>
        <v>0</v>
      </c>
      <c r="P235" s="161">
        <v>0</v>
      </c>
      <c r="Q235" s="161">
        <f t="shared" si="64"/>
        <v>0</v>
      </c>
      <c r="R235" s="161"/>
      <c r="S235" s="161"/>
      <c r="T235" s="162">
        <v>0</v>
      </c>
      <c r="U235" s="161">
        <f t="shared" si="65"/>
        <v>0</v>
      </c>
      <c r="V235" s="151"/>
      <c r="W235" s="151"/>
      <c r="X235" s="151"/>
      <c r="Y235" s="151"/>
      <c r="Z235" s="151"/>
      <c r="AA235" s="151"/>
      <c r="AB235" s="151"/>
      <c r="AC235" s="151"/>
      <c r="AD235" s="151"/>
      <c r="AE235" s="151" t="s">
        <v>151</v>
      </c>
      <c r="AF235" s="151"/>
      <c r="AG235" s="151"/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52">
        <v>164</v>
      </c>
      <c r="B236" s="159" t="s">
        <v>67</v>
      </c>
      <c r="C236" s="188" t="s">
        <v>403</v>
      </c>
      <c r="D236" s="161" t="s">
        <v>170</v>
      </c>
      <c r="E236" s="165">
        <v>6</v>
      </c>
      <c r="F236" s="167">
        <f t="shared" si="58"/>
        <v>0</v>
      </c>
      <c r="G236" s="168">
        <f t="shared" si="59"/>
        <v>0</v>
      </c>
      <c r="H236" s="168"/>
      <c r="I236" s="168">
        <f t="shared" si="60"/>
        <v>0</v>
      </c>
      <c r="J236" s="168"/>
      <c r="K236" s="168">
        <f t="shared" si="61"/>
        <v>0</v>
      </c>
      <c r="L236" s="168">
        <v>21</v>
      </c>
      <c r="M236" s="168">
        <f t="shared" si="62"/>
        <v>0</v>
      </c>
      <c r="N236" s="161">
        <v>0</v>
      </c>
      <c r="O236" s="161">
        <f t="shared" si="63"/>
        <v>0</v>
      </c>
      <c r="P236" s="161">
        <v>0</v>
      </c>
      <c r="Q236" s="161">
        <f t="shared" si="64"/>
        <v>0</v>
      </c>
      <c r="R236" s="161"/>
      <c r="S236" s="161"/>
      <c r="T236" s="162">
        <v>0</v>
      </c>
      <c r="U236" s="161">
        <f t="shared" si="65"/>
        <v>0</v>
      </c>
      <c r="V236" s="151"/>
      <c r="W236" s="151"/>
      <c r="X236" s="151"/>
      <c r="Y236" s="151"/>
      <c r="Z236" s="151"/>
      <c r="AA236" s="151"/>
      <c r="AB236" s="151"/>
      <c r="AC236" s="151"/>
      <c r="AD236" s="151"/>
      <c r="AE236" s="151" t="s">
        <v>151</v>
      </c>
      <c r="AF236" s="151"/>
      <c r="AG236" s="151"/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52">
        <v>165</v>
      </c>
      <c r="B237" s="159" t="s">
        <v>67</v>
      </c>
      <c r="C237" s="188" t="s">
        <v>404</v>
      </c>
      <c r="D237" s="161" t="s">
        <v>170</v>
      </c>
      <c r="E237" s="165">
        <v>8</v>
      </c>
      <c r="F237" s="167">
        <f t="shared" si="58"/>
        <v>0</v>
      </c>
      <c r="G237" s="168">
        <f t="shared" si="59"/>
        <v>0</v>
      </c>
      <c r="H237" s="168"/>
      <c r="I237" s="168">
        <f t="shared" si="60"/>
        <v>0</v>
      </c>
      <c r="J237" s="168"/>
      <c r="K237" s="168">
        <f t="shared" si="61"/>
        <v>0</v>
      </c>
      <c r="L237" s="168">
        <v>21</v>
      </c>
      <c r="M237" s="168">
        <f t="shared" si="62"/>
        <v>0</v>
      </c>
      <c r="N237" s="161">
        <v>0</v>
      </c>
      <c r="O237" s="161">
        <f t="shared" si="63"/>
        <v>0</v>
      </c>
      <c r="P237" s="161">
        <v>0</v>
      </c>
      <c r="Q237" s="161">
        <f t="shared" si="64"/>
        <v>0</v>
      </c>
      <c r="R237" s="161"/>
      <c r="S237" s="161"/>
      <c r="T237" s="162">
        <v>0</v>
      </c>
      <c r="U237" s="161">
        <f t="shared" si="65"/>
        <v>0</v>
      </c>
      <c r="V237" s="151"/>
      <c r="W237" s="151"/>
      <c r="X237" s="151"/>
      <c r="Y237" s="151"/>
      <c r="Z237" s="151"/>
      <c r="AA237" s="151"/>
      <c r="AB237" s="151"/>
      <c r="AC237" s="151"/>
      <c r="AD237" s="151"/>
      <c r="AE237" s="151" t="s">
        <v>151</v>
      </c>
      <c r="AF237" s="151"/>
      <c r="AG237" s="151"/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ht="22.5" outlineLevel="1" x14ac:dyDescent="0.2">
      <c r="A238" s="152">
        <v>166</v>
      </c>
      <c r="B238" s="159" t="s">
        <v>405</v>
      </c>
      <c r="C238" s="188" t="s">
        <v>406</v>
      </c>
      <c r="D238" s="161" t="s">
        <v>170</v>
      </c>
      <c r="E238" s="165">
        <v>2</v>
      </c>
      <c r="F238" s="167">
        <f t="shared" si="58"/>
        <v>0</v>
      </c>
      <c r="G238" s="168">
        <f t="shared" si="59"/>
        <v>0</v>
      </c>
      <c r="H238" s="168"/>
      <c r="I238" s="168">
        <f t="shared" si="60"/>
        <v>0</v>
      </c>
      <c r="J238" s="168"/>
      <c r="K238" s="168">
        <f t="shared" si="61"/>
        <v>0</v>
      </c>
      <c r="L238" s="168">
        <v>21</v>
      </c>
      <c r="M238" s="168">
        <f t="shared" si="62"/>
        <v>0</v>
      </c>
      <c r="N238" s="161">
        <v>0</v>
      </c>
      <c r="O238" s="161">
        <f t="shared" si="63"/>
        <v>0</v>
      </c>
      <c r="P238" s="161">
        <v>0</v>
      </c>
      <c r="Q238" s="161">
        <f t="shared" si="64"/>
        <v>0</v>
      </c>
      <c r="R238" s="161"/>
      <c r="S238" s="161"/>
      <c r="T238" s="162">
        <v>0</v>
      </c>
      <c r="U238" s="161">
        <f t="shared" si="65"/>
        <v>0</v>
      </c>
      <c r="V238" s="151"/>
      <c r="W238" s="151"/>
      <c r="X238" s="151"/>
      <c r="Y238" s="151"/>
      <c r="Z238" s="151"/>
      <c r="AA238" s="151"/>
      <c r="AB238" s="151"/>
      <c r="AC238" s="151"/>
      <c r="AD238" s="151"/>
      <c r="AE238" s="151" t="s">
        <v>151</v>
      </c>
      <c r="AF238" s="151"/>
      <c r="AG238" s="151"/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ht="22.5" outlineLevel="1" x14ac:dyDescent="0.2">
      <c r="A239" s="152">
        <v>167</v>
      </c>
      <c r="B239" s="159" t="s">
        <v>407</v>
      </c>
      <c r="C239" s="188" t="s">
        <v>408</v>
      </c>
      <c r="D239" s="161" t="s">
        <v>170</v>
      </c>
      <c r="E239" s="165">
        <v>7</v>
      </c>
      <c r="F239" s="167">
        <f t="shared" si="58"/>
        <v>0</v>
      </c>
      <c r="G239" s="168">
        <f t="shared" si="59"/>
        <v>0</v>
      </c>
      <c r="H239" s="168"/>
      <c r="I239" s="168">
        <f t="shared" si="60"/>
        <v>0</v>
      </c>
      <c r="J239" s="168"/>
      <c r="K239" s="168">
        <f t="shared" si="61"/>
        <v>0</v>
      </c>
      <c r="L239" s="168">
        <v>21</v>
      </c>
      <c r="M239" s="168">
        <f t="shared" si="62"/>
        <v>0</v>
      </c>
      <c r="N239" s="161">
        <v>0</v>
      </c>
      <c r="O239" s="161">
        <f t="shared" si="63"/>
        <v>0</v>
      </c>
      <c r="P239" s="161">
        <v>0</v>
      </c>
      <c r="Q239" s="161">
        <f t="shared" si="64"/>
        <v>0</v>
      </c>
      <c r="R239" s="161"/>
      <c r="S239" s="161"/>
      <c r="T239" s="162">
        <v>0</v>
      </c>
      <c r="U239" s="161">
        <f t="shared" si="65"/>
        <v>0</v>
      </c>
      <c r="V239" s="151"/>
      <c r="W239" s="151"/>
      <c r="X239" s="151"/>
      <c r="Y239" s="151"/>
      <c r="Z239" s="151"/>
      <c r="AA239" s="151"/>
      <c r="AB239" s="151"/>
      <c r="AC239" s="151"/>
      <c r="AD239" s="151"/>
      <c r="AE239" s="151" t="s">
        <v>151</v>
      </c>
      <c r="AF239" s="151"/>
      <c r="AG239" s="151"/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ht="22.5" outlineLevel="1" x14ac:dyDescent="0.2">
      <c r="A240" s="152">
        <v>168</v>
      </c>
      <c r="B240" s="159" t="s">
        <v>409</v>
      </c>
      <c r="C240" s="188" t="s">
        <v>410</v>
      </c>
      <c r="D240" s="161" t="s">
        <v>170</v>
      </c>
      <c r="E240" s="165">
        <v>1</v>
      </c>
      <c r="F240" s="167">
        <f t="shared" si="58"/>
        <v>0</v>
      </c>
      <c r="G240" s="168">
        <f t="shared" si="59"/>
        <v>0</v>
      </c>
      <c r="H240" s="168"/>
      <c r="I240" s="168">
        <f t="shared" si="60"/>
        <v>0</v>
      </c>
      <c r="J240" s="168"/>
      <c r="K240" s="168">
        <f t="shared" si="61"/>
        <v>0</v>
      </c>
      <c r="L240" s="168">
        <v>21</v>
      </c>
      <c r="M240" s="168">
        <f t="shared" si="62"/>
        <v>0</v>
      </c>
      <c r="N240" s="161">
        <v>0</v>
      </c>
      <c r="O240" s="161">
        <f t="shared" si="63"/>
        <v>0</v>
      </c>
      <c r="P240" s="161">
        <v>0</v>
      </c>
      <c r="Q240" s="161">
        <f t="shared" si="64"/>
        <v>0</v>
      </c>
      <c r="R240" s="161"/>
      <c r="S240" s="161"/>
      <c r="T240" s="162">
        <v>0</v>
      </c>
      <c r="U240" s="161">
        <f t="shared" si="65"/>
        <v>0</v>
      </c>
      <c r="V240" s="151"/>
      <c r="W240" s="151"/>
      <c r="X240" s="151"/>
      <c r="Y240" s="151"/>
      <c r="Z240" s="151"/>
      <c r="AA240" s="151"/>
      <c r="AB240" s="151"/>
      <c r="AC240" s="151"/>
      <c r="AD240" s="151"/>
      <c r="AE240" s="151" t="s">
        <v>151</v>
      </c>
      <c r="AF240" s="151"/>
      <c r="AG240" s="151"/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 x14ac:dyDescent="0.2">
      <c r="A241" s="152">
        <v>169</v>
      </c>
      <c r="B241" s="159" t="s">
        <v>411</v>
      </c>
      <c r="C241" s="188" t="s">
        <v>412</v>
      </c>
      <c r="D241" s="161" t="s">
        <v>170</v>
      </c>
      <c r="E241" s="165">
        <v>1</v>
      </c>
      <c r="F241" s="167">
        <f t="shared" si="58"/>
        <v>0</v>
      </c>
      <c r="G241" s="168">
        <f t="shared" si="59"/>
        <v>0</v>
      </c>
      <c r="H241" s="168"/>
      <c r="I241" s="168">
        <f t="shared" si="60"/>
        <v>0</v>
      </c>
      <c r="J241" s="168"/>
      <c r="K241" s="168">
        <f t="shared" si="61"/>
        <v>0</v>
      </c>
      <c r="L241" s="168">
        <v>21</v>
      </c>
      <c r="M241" s="168">
        <f t="shared" si="62"/>
        <v>0</v>
      </c>
      <c r="N241" s="161">
        <v>0</v>
      </c>
      <c r="O241" s="161">
        <f t="shared" si="63"/>
        <v>0</v>
      </c>
      <c r="P241" s="161">
        <v>0</v>
      </c>
      <c r="Q241" s="161">
        <f t="shared" si="64"/>
        <v>0</v>
      </c>
      <c r="R241" s="161"/>
      <c r="S241" s="161"/>
      <c r="T241" s="162">
        <v>0</v>
      </c>
      <c r="U241" s="161">
        <f t="shared" si="65"/>
        <v>0</v>
      </c>
      <c r="V241" s="151"/>
      <c r="W241" s="151"/>
      <c r="X241" s="151"/>
      <c r="Y241" s="151"/>
      <c r="Z241" s="151"/>
      <c r="AA241" s="151"/>
      <c r="AB241" s="151"/>
      <c r="AC241" s="151"/>
      <c r="AD241" s="151"/>
      <c r="AE241" s="151" t="s">
        <v>151</v>
      </c>
      <c r="AF241" s="151"/>
      <c r="AG241" s="151"/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ht="22.5" outlineLevel="1" x14ac:dyDescent="0.2">
      <c r="A242" s="152">
        <v>170</v>
      </c>
      <c r="B242" s="159" t="s">
        <v>413</v>
      </c>
      <c r="C242" s="188" t="s">
        <v>414</v>
      </c>
      <c r="D242" s="161" t="s">
        <v>170</v>
      </c>
      <c r="E242" s="165">
        <v>3</v>
      </c>
      <c r="F242" s="167">
        <f t="shared" si="58"/>
        <v>0</v>
      </c>
      <c r="G242" s="168">
        <f t="shared" si="59"/>
        <v>0</v>
      </c>
      <c r="H242" s="168"/>
      <c r="I242" s="168">
        <f t="shared" si="60"/>
        <v>0</v>
      </c>
      <c r="J242" s="168"/>
      <c r="K242" s="168">
        <f t="shared" si="61"/>
        <v>0</v>
      </c>
      <c r="L242" s="168">
        <v>21</v>
      </c>
      <c r="M242" s="168">
        <f t="shared" si="62"/>
        <v>0</v>
      </c>
      <c r="N242" s="161">
        <v>0</v>
      </c>
      <c r="O242" s="161">
        <f t="shared" si="63"/>
        <v>0</v>
      </c>
      <c r="P242" s="161">
        <v>0</v>
      </c>
      <c r="Q242" s="161">
        <f t="shared" si="64"/>
        <v>0</v>
      </c>
      <c r="R242" s="161"/>
      <c r="S242" s="161"/>
      <c r="T242" s="162">
        <v>0</v>
      </c>
      <c r="U242" s="161">
        <f t="shared" si="65"/>
        <v>0</v>
      </c>
      <c r="V242" s="151"/>
      <c r="W242" s="151"/>
      <c r="X242" s="151"/>
      <c r="Y242" s="151"/>
      <c r="Z242" s="151"/>
      <c r="AA242" s="151"/>
      <c r="AB242" s="151"/>
      <c r="AC242" s="151"/>
      <c r="AD242" s="151"/>
      <c r="AE242" s="151" t="s">
        <v>151</v>
      </c>
      <c r="AF242" s="151"/>
      <c r="AG242" s="151"/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ht="22.5" outlineLevel="1" x14ac:dyDescent="0.2">
      <c r="A243" s="152">
        <v>171</v>
      </c>
      <c r="B243" s="159" t="s">
        <v>415</v>
      </c>
      <c r="C243" s="188" t="s">
        <v>416</v>
      </c>
      <c r="D243" s="161" t="s">
        <v>170</v>
      </c>
      <c r="E243" s="165">
        <v>3</v>
      </c>
      <c r="F243" s="167">
        <f t="shared" si="58"/>
        <v>0</v>
      </c>
      <c r="G243" s="168">
        <f t="shared" si="59"/>
        <v>0</v>
      </c>
      <c r="H243" s="168"/>
      <c r="I243" s="168">
        <f t="shared" si="60"/>
        <v>0</v>
      </c>
      <c r="J243" s="168"/>
      <c r="K243" s="168">
        <f t="shared" si="61"/>
        <v>0</v>
      </c>
      <c r="L243" s="168">
        <v>21</v>
      </c>
      <c r="M243" s="168">
        <f t="shared" si="62"/>
        <v>0</v>
      </c>
      <c r="N243" s="161">
        <v>0</v>
      </c>
      <c r="O243" s="161">
        <f t="shared" si="63"/>
        <v>0</v>
      </c>
      <c r="P243" s="161">
        <v>0</v>
      </c>
      <c r="Q243" s="161">
        <f t="shared" si="64"/>
        <v>0</v>
      </c>
      <c r="R243" s="161"/>
      <c r="S243" s="161"/>
      <c r="T243" s="162">
        <v>0</v>
      </c>
      <c r="U243" s="161">
        <f t="shared" si="65"/>
        <v>0</v>
      </c>
      <c r="V243" s="151"/>
      <c r="W243" s="151"/>
      <c r="X243" s="151"/>
      <c r="Y243" s="151"/>
      <c r="Z243" s="151"/>
      <c r="AA243" s="151"/>
      <c r="AB243" s="151"/>
      <c r="AC243" s="151"/>
      <c r="AD243" s="151"/>
      <c r="AE243" s="151" t="s">
        <v>151</v>
      </c>
      <c r="AF243" s="151"/>
      <c r="AG243" s="151"/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2.5" outlineLevel="1" x14ac:dyDescent="0.2">
      <c r="A244" s="152">
        <v>172</v>
      </c>
      <c r="B244" s="159" t="s">
        <v>67</v>
      </c>
      <c r="C244" s="188" t="s">
        <v>417</v>
      </c>
      <c r="D244" s="161" t="s">
        <v>170</v>
      </c>
      <c r="E244" s="165">
        <v>1</v>
      </c>
      <c r="F244" s="167">
        <f t="shared" si="58"/>
        <v>0</v>
      </c>
      <c r="G244" s="168">
        <f t="shared" si="59"/>
        <v>0</v>
      </c>
      <c r="H244" s="168"/>
      <c r="I244" s="168">
        <f t="shared" si="60"/>
        <v>0</v>
      </c>
      <c r="J244" s="168"/>
      <c r="K244" s="168">
        <f t="shared" si="61"/>
        <v>0</v>
      </c>
      <c r="L244" s="168">
        <v>21</v>
      </c>
      <c r="M244" s="168">
        <f t="shared" si="62"/>
        <v>0</v>
      </c>
      <c r="N244" s="161">
        <v>0</v>
      </c>
      <c r="O244" s="161">
        <f t="shared" si="63"/>
        <v>0</v>
      </c>
      <c r="P244" s="161">
        <v>0</v>
      </c>
      <c r="Q244" s="161">
        <f t="shared" si="64"/>
        <v>0</v>
      </c>
      <c r="R244" s="161"/>
      <c r="S244" s="161"/>
      <c r="T244" s="162">
        <v>0</v>
      </c>
      <c r="U244" s="161">
        <f t="shared" si="65"/>
        <v>0</v>
      </c>
      <c r="V244" s="151"/>
      <c r="W244" s="151"/>
      <c r="X244" s="151"/>
      <c r="Y244" s="151"/>
      <c r="Z244" s="151"/>
      <c r="AA244" s="151"/>
      <c r="AB244" s="151"/>
      <c r="AC244" s="151"/>
      <c r="AD244" s="151"/>
      <c r="AE244" s="151" t="s">
        <v>151</v>
      </c>
      <c r="AF244" s="151"/>
      <c r="AG244" s="151"/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2">
        <v>173</v>
      </c>
      <c r="B245" s="159" t="s">
        <v>67</v>
      </c>
      <c r="C245" s="188" t="s">
        <v>418</v>
      </c>
      <c r="D245" s="161" t="s">
        <v>170</v>
      </c>
      <c r="E245" s="165">
        <v>1</v>
      </c>
      <c r="F245" s="167">
        <f t="shared" si="58"/>
        <v>0</v>
      </c>
      <c r="G245" s="168">
        <f t="shared" si="59"/>
        <v>0</v>
      </c>
      <c r="H245" s="168"/>
      <c r="I245" s="168">
        <f t="shared" si="60"/>
        <v>0</v>
      </c>
      <c r="J245" s="168"/>
      <c r="K245" s="168">
        <f t="shared" si="61"/>
        <v>0</v>
      </c>
      <c r="L245" s="168">
        <v>21</v>
      </c>
      <c r="M245" s="168">
        <f t="shared" si="62"/>
        <v>0</v>
      </c>
      <c r="N245" s="161">
        <v>0</v>
      </c>
      <c r="O245" s="161">
        <f t="shared" si="63"/>
        <v>0</v>
      </c>
      <c r="P245" s="161">
        <v>0</v>
      </c>
      <c r="Q245" s="161">
        <f t="shared" si="64"/>
        <v>0</v>
      </c>
      <c r="R245" s="161"/>
      <c r="S245" s="161"/>
      <c r="T245" s="162">
        <v>0</v>
      </c>
      <c r="U245" s="161">
        <f t="shared" si="65"/>
        <v>0</v>
      </c>
      <c r="V245" s="151"/>
      <c r="W245" s="151"/>
      <c r="X245" s="151"/>
      <c r="Y245" s="151"/>
      <c r="Z245" s="151"/>
      <c r="AA245" s="151"/>
      <c r="AB245" s="151"/>
      <c r="AC245" s="151"/>
      <c r="AD245" s="151"/>
      <c r="AE245" s="151" t="s">
        <v>151</v>
      </c>
      <c r="AF245" s="151"/>
      <c r="AG245" s="151"/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2">
        <v>174</v>
      </c>
      <c r="B246" s="159" t="s">
        <v>419</v>
      </c>
      <c r="C246" s="188" t="s">
        <v>420</v>
      </c>
      <c r="D246" s="161" t="s">
        <v>0</v>
      </c>
      <c r="E246" s="165">
        <v>0</v>
      </c>
      <c r="F246" s="167">
        <f t="shared" si="58"/>
        <v>0</v>
      </c>
      <c r="G246" s="168">
        <f t="shared" si="59"/>
        <v>0</v>
      </c>
      <c r="H246" s="168"/>
      <c r="I246" s="168">
        <f t="shared" si="60"/>
        <v>0</v>
      </c>
      <c r="J246" s="168"/>
      <c r="K246" s="168">
        <f t="shared" si="61"/>
        <v>0</v>
      </c>
      <c r="L246" s="168">
        <v>21</v>
      </c>
      <c r="M246" s="168">
        <f t="shared" si="62"/>
        <v>0</v>
      </c>
      <c r="N246" s="161">
        <v>0</v>
      </c>
      <c r="O246" s="161">
        <f t="shared" si="63"/>
        <v>0</v>
      </c>
      <c r="P246" s="161">
        <v>0</v>
      </c>
      <c r="Q246" s="161">
        <f t="shared" si="64"/>
        <v>0</v>
      </c>
      <c r="R246" s="161"/>
      <c r="S246" s="161"/>
      <c r="T246" s="162">
        <v>0</v>
      </c>
      <c r="U246" s="161">
        <f t="shared" si="65"/>
        <v>0</v>
      </c>
      <c r="V246" s="151"/>
      <c r="W246" s="151"/>
      <c r="X246" s="151"/>
      <c r="Y246" s="151"/>
      <c r="Z246" s="151"/>
      <c r="AA246" s="151"/>
      <c r="AB246" s="151"/>
      <c r="AC246" s="151"/>
      <c r="AD246" s="151"/>
      <c r="AE246" s="151" t="s">
        <v>107</v>
      </c>
      <c r="AF246" s="151"/>
      <c r="AG246" s="151"/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52">
        <v>175</v>
      </c>
      <c r="B247" s="159" t="s">
        <v>421</v>
      </c>
      <c r="C247" s="188" t="s">
        <v>422</v>
      </c>
      <c r="D247" s="161" t="s">
        <v>0</v>
      </c>
      <c r="E247" s="165">
        <v>0</v>
      </c>
      <c r="F247" s="167">
        <f t="shared" si="58"/>
        <v>0</v>
      </c>
      <c r="G247" s="168">
        <f t="shared" si="59"/>
        <v>0</v>
      </c>
      <c r="H247" s="168"/>
      <c r="I247" s="168">
        <f t="shared" si="60"/>
        <v>0</v>
      </c>
      <c r="J247" s="168"/>
      <c r="K247" s="168">
        <f t="shared" si="61"/>
        <v>0</v>
      </c>
      <c r="L247" s="168">
        <v>21</v>
      </c>
      <c r="M247" s="168">
        <f t="shared" si="62"/>
        <v>0</v>
      </c>
      <c r="N247" s="161">
        <v>0</v>
      </c>
      <c r="O247" s="161">
        <f t="shared" si="63"/>
        <v>0</v>
      </c>
      <c r="P247" s="161">
        <v>0</v>
      </c>
      <c r="Q247" s="161">
        <f t="shared" si="64"/>
        <v>0</v>
      </c>
      <c r="R247" s="161"/>
      <c r="S247" s="161"/>
      <c r="T247" s="162">
        <v>0</v>
      </c>
      <c r="U247" s="161">
        <f t="shared" si="65"/>
        <v>0</v>
      </c>
      <c r="V247" s="151"/>
      <c r="W247" s="151"/>
      <c r="X247" s="151"/>
      <c r="Y247" s="151"/>
      <c r="Z247" s="151"/>
      <c r="AA247" s="151"/>
      <c r="AB247" s="151"/>
      <c r="AC247" s="151"/>
      <c r="AD247" s="151"/>
      <c r="AE247" s="151" t="s">
        <v>107</v>
      </c>
      <c r="AF247" s="151"/>
      <c r="AG247" s="151"/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x14ac:dyDescent="0.2">
      <c r="A248" s="153" t="s">
        <v>102</v>
      </c>
      <c r="B248" s="160" t="s">
        <v>69</v>
      </c>
      <c r="C248" s="189" t="s">
        <v>70</v>
      </c>
      <c r="D248" s="163"/>
      <c r="E248" s="166"/>
      <c r="F248" s="169"/>
      <c r="G248" s="169">
        <f>SUMIF(AE249:AE258,"&lt;&gt;NOR",G249:G258)</f>
        <v>0</v>
      </c>
      <c r="H248" s="169"/>
      <c r="I248" s="169">
        <f>SUM(I249:I258)</f>
        <v>0</v>
      </c>
      <c r="J248" s="169"/>
      <c r="K248" s="169">
        <f>SUM(K249:K258)</f>
        <v>0</v>
      </c>
      <c r="L248" s="169"/>
      <c r="M248" s="169">
        <f>SUM(M249:M258)</f>
        <v>0</v>
      </c>
      <c r="N248" s="163"/>
      <c r="O248" s="163">
        <f>SUM(O249:O258)</f>
        <v>0.31859999999999999</v>
      </c>
      <c r="P248" s="163"/>
      <c r="Q248" s="163">
        <f>SUM(Q249:Q258)</f>
        <v>0</v>
      </c>
      <c r="R248" s="163"/>
      <c r="S248" s="163"/>
      <c r="T248" s="164"/>
      <c r="U248" s="163">
        <f>SUM(U249:U258)</f>
        <v>107.66</v>
      </c>
      <c r="AE248" t="s">
        <v>103</v>
      </c>
    </row>
    <row r="249" spans="1:60" outlineLevel="1" x14ac:dyDescent="0.2">
      <c r="A249" s="152">
        <v>176</v>
      </c>
      <c r="B249" s="159" t="s">
        <v>423</v>
      </c>
      <c r="C249" s="188" t="s">
        <v>424</v>
      </c>
      <c r="D249" s="161" t="s">
        <v>425</v>
      </c>
      <c r="E249" s="165">
        <v>110</v>
      </c>
      <c r="F249" s="167">
        <f t="shared" ref="F249:F258" si="66">H249+J249</f>
        <v>0</v>
      </c>
      <c r="G249" s="168">
        <f t="shared" ref="G249:G258" si="67">ROUND(E249*F249,2)</f>
        <v>0</v>
      </c>
      <c r="H249" s="168"/>
      <c r="I249" s="168">
        <f t="shared" ref="I249:I258" si="68">ROUND(E249*H249,2)</f>
        <v>0</v>
      </c>
      <c r="J249" s="168"/>
      <c r="K249" s="168">
        <f t="shared" ref="K249:K258" si="69">ROUND(E249*J249,2)</f>
        <v>0</v>
      </c>
      <c r="L249" s="168">
        <v>21</v>
      </c>
      <c r="M249" s="168">
        <f t="shared" ref="M249:M258" si="70">G249*(1+L249/100)</f>
        <v>0</v>
      </c>
      <c r="N249" s="161">
        <v>6.0000000000000002E-5</v>
      </c>
      <c r="O249" s="161">
        <f t="shared" ref="O249:O258" si="71">ROUND(E249*N249,5)</f>
        <v>6.6E-3</v>
      </c>
      <c r="P249" s="161">
        <v>0</v>
      </c>
      <c r="Q249" s="161">
        <f t="shared" ref="Q249:Q258" si="72">ROUND(E249*P249,5)</f>
        <v>0</v>
      </c>
      <c r="R249" s="161"/>
      <c r="S249" s="161"/>
      <c r="T249" s="162">
        <v>0.42599999999999999</v>
      </c>
      <c r="U249" s="161">
        <f t="shared" ref="U249:U258" si="73">ROUND(E249*T249,2)</f>
        <v>46.86</v>
      </c>
      <c r="V249" s="151"/>
      <c r="W249" s="151"/>
      <c r="X249" s="151"/>
      <c r="Y249" s="151"/>
      <c r="Z249" s="151"/>
      <c r="AA249" s="151"/>
      <c r="AB249" s="151"/>
      <c r="AC249" s="151"/>
      <c r="AD249" s="151"/>
      <c r="AE249" s="151" t="s">
        <v>107</v>
      </c>
      <c r="AF249" s="151"/>
      <c r="AG249" s="151"/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2">
        <v>177</v>
      </c>
      <c r="B250" s="159" t="s">
        <v>426</v>
      </c>
      <c r="C250" s="188" t="s">
        <v>427</v>
      </c>
      <c r="D250" s="161" t="s">
        <v>425</v>
      </c>
      <c r="E250" s="165">
        <v>200</v>
      </c>
      <c r="F250" s="167">
        <f t="shared" si="66"/>
        <v>0</v>
      </c>
      <c r="G250" s="168">
        <f t="shared" si="67"/>
        <v>0</v>
      </c>
      <c r="H250" s="168"/>
      <c r="I250" s="168">
        <f t="shared" si="68"/>
        <v>0</v>
      </c>
      <c r="J250" s="168"/>
      <c r="K250" s="168">
        <f t="shared" si="69"/>
        <v>0</v>
      </c>
      <c r="L250" s="168">
        <v>21</v>
      </c>
      <c r="M250" s="168">
        <f t="shared" si="70"/>
        <v>0</v>
      </c>
      <c r="N250" s="161">
        <v>6.0000000000000002E-5</v>
      </c>
      <c r="O250" s="161">
        <f t="shared" si="71"/>
        <v>1.2E-2</v>
      </c>
      <c r="P250" s="161">
        <v>0</v>
      </c>
      <c r="Q250" s="161">
        <f t="shared" si="72"/>
        <v>0</v>
      </c>
      <c r="R250" s="161"/>
      <c r="S250" s="161"/>
      <c r="T250" s="162">
        <v>0.30399999999999999</v>
      </c>
      <c r="U250" s="161">
        <f t="shared" si="73"/>
        <v>60.8</v>
      </c>
      <c r="V250" s="151"/>
      <c r="W250" s="151"/>
      <c r="X250" s="151"/>
      <c r="Y250" s="151"/>
      <c r="Z250" s="151"/>
      <c r="AA250" s="151"/>
      <c r="AB250" s="151"/>
      <c r="AC250" s="151"/>
      <c r="AD250" s="151"/>
      <c r="AE250" s="151" t="s">
        <v>107</v>
      </c>
      <c r="AF250" s="151"/>
      <c r="AG250" s="151"/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ht="22.5" outlineLevel="1" x14ac:dyDescent="0.2">
      <c r="A251" s="152">
        <v>178</v>
      </c>
      <c r="B251" s="159" t="s">
        <v>428</v>
      </c>
      <c r="C251" s="188" t="s">
        <v>429</v>
      </c>
      <c r="D251" s="161" t="s">
        <v>425</v>
      </c>
      <c r="E251" s="165">
        <v>100</v>
      </c>
      <c r="F251" s="167">
        <f t="shared" si="66"/>
        <v>0</v>
      </c>
      <c r="G251" s="168">
        <f t="shared" si="67"/>
        <v>0</v>
      </c>
      <c r="H251" s="168"/>
      <c r="I251" s="168">
        <f t="shared" si="68"/>
        <v>0</v>
      </c>
      <c r="J251" s="168"/>
      <c r="K251" s="168">
        <f t="shared" si="69"/>
        <v>0</v>
      </c>
      <c r="L251" s="168">
        <v>21</v>
      </c>
      <c r="M251" s="168">
        <f t="shared" si="70"/>
        <v>0</v>
      </c>
      <c r="N251" s="161">
        <v>1E-3</v>
      </c>
      <c r="O251" s="161">
        <f t="shared" si="71"/>
        <v>0.1</v>
      </c>
      <c r="P251" s="161">
        <v>0</v>
      </c>
      <c r="Q251" s="161">
        <f t="shared" si="72"/>
        <v>0</v>
      </c>
      <c r="R251" s="161"/>
      <c r="S251" s="161"/>
      <c r="T251" s="162">
        <v>0</v>
      </c>
      <c r="U251" s="161">
        <f t="shared" si="73"/>
        <v>0</v>
      </c>
      <c r="V251" s="151"/>
      <c r="W251" s="151"/>
      <c r="X251" s="151"/>
      <c r="Y251" s="151"/>
      <c r="Z251" s="151"/>
      <c r="AA251" s="151"/>
      <c r="AB251" s="151"/>
      <c r="AC251" s="151"/>
      <c r="AD251" s="151"/>
      <c r="AE251" s="151" t="s">
        <v>151</v>
      </c>
      <c r="AF251" s="151"/>
      <c r="AG251" s="151"/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ht="22.5" outlineLevel="1" x14ac:dyDescent="0.2">
      <c r="A252" s="152">
        <v>179</v>
      </c>
      <c r="B252" s="159" t="s">
        <v>430</v>
      </c>
      <c r="C252" s="188" t="s">
        <v>431</v>
      </c>
      <c r="D252" s="161" t="s">
        <v>202</v>
      </c>
      <c r="E252" s="165">
        <v>0.1</v>
      </c>
      <c r="F252" s="167">
        <f t="shared" si="66"/>
        <v>0</v>
      </c>
      <c r="G252" s="168">
        <f t="shared" si="67"/>
        <v>0</v>
      </c>
      <c r="H252" s="168"/>
      <c r="I252" s="168">
        <f t="shared" si="68"/>
        <v>0</v>
      </c>
      <c r="J252" s="168"/>
      <c r="K252" s="168">
        <f t="shared" si="69"/>
        <v>0</v>
      </c>
      <c r="L252" s="168">
        <v>21</v>
      </c>
      <c r="M252" s="168">
        <f t="shared" si="70"/>
        <v>0</v>
      </c>
      <c r="N252" s="161">
        <v>1</v>
      </c>
      <c r="O252" s="161">
        <f t="shared" si="71"/>
        <v>0.1</v>
      </c>
      <c r="P252" s="161">
        <v>0</v>
      </c>
      <c r="Q252" s="161">
        <f t="shared" si="72"/>
        <v>0</v>
      </c>
      <c r="R252" s="161"/>
      <c r="S252" s="161"/>
      <c r="T252" s="162">
        <v>0</v>
      </c>
      <c r="U252" s="161">
        <f t="shared" si="73"/>
        <v>0</v>
      </c>
      <c r="V252" s="151"/>
      <c r="W252" s="151"/>
      <c r="X252" s="151"/>
      <c r="Y252" s="151"/>
      <c r="Z252" s="151"/>
      <c r="AA252" s="151"/>
      <c r="AB252" s="151"/>
      <c r="AC252" s="151"/>
      <c r="AD252" s="151"/>
      <c r="AE252" s="151" t="s">
        <v>151</v>
      </c>
      <c r="AF252" s="151"/>
      <c r="AG252" s="151"/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52">
        <v>180</v>
      </c>
      <c r="B253" s="159" t="s">
        <v>432</v>
      </c>
      <c r="C253" s="188" t="s">
        <v>433</v>
      </c>
      <c r="D253" s="161" t="s">
        <v>202</v>
      </c>
      <c r="E253" s="165">
        <v>0.1</v>
      </c>
      <c r="F253" s="167">
        <f t="shared" si="66"/>
        <v>0</v>
      </c>
      <c r="G253" s="168">
        <f t="shared" si="67"/>
        <v>0</v>
      </c>
      <c r="H253" s="168"/>
      <c r="I253" s="168">
        <f t="shared" si="68"/>
        <v>0</v>
      </c>
      <c r="J253" s="168"/>
      <c r="K253" s="168">
        <f t="shared" si="69"/>
        <v>0</v>
      </c>
      <c r="L253" s="168">
        <v>21</v>
      </c>
      <c r="M253" s="168">
        <f t="shared" si="70"/>
        <v>0</v>
      </c>
      <c r="N253" s="161">
        <v>1</v>
      </c>
      <c r="O253" s="161">
        <f t="shared" si="71"/>
        <v>0.1</v>
      </c>
      <c r="P253" s="161">
        <v>0</v>
      </c>
      <c r="Q253" s="161">
        <f t="shared" si="72"/>
        <v>0</v>
      </c>
      <c r="R253" s="161"/>
      <c r="S253" s="161"/>
      <c r="T253" s="162">
        <v>0</v>
      </c>
      <c r="U253" s="161">
        <f t="shared" si="73"/>
        <v>0</v>
      </c>
      <c r="V253" s="151"/>
      <c r="W253" s="151"/>
      <c r="X253" s="151"/>
      <c r="Y253" s="151"/>
      <c r="Z253" s="151"/>
      <c r="AA253" s="151"/>
      <c r="AB253" s="151"/>
      <c r="AC253" s="151"/>
      <c r="AD253" s="151"/>
      <c r="AE253" s="151" t="s">
        <v>151</v>
      </c>
      <c r="AF253" s="151"/>
      <c r="AG253" s="151"/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2">
      <c r="A254" s="152">
        <v>181</v>
      </c>
      <c r="B254" s="159" t="s">
        <v>434</v>
      </c>
      <c r="C254" s="188" t="s">
        <v>435</v>
      </c>
      <c r="D254" s="161" t="s">
        <v>120</v>
      </c>
      <c r="E254" s="165">
        <v>1</v>
      </c>
      <c r="F254" s="167">
        <f t="shared" si="66"/>
        <v>0</v>
      </c>
      <c r="G254" s="168">
        <f t="shared" si="67"/>
        <v>0</v>
      </c>
      <c r="H254" s="168"/>
      <c r="I254" s="168">
        <f t="shared" si="68"/>
        <v>0</v>
      </c>
      <c r="J254" s="168"/>
      <c r="K254" s="168">
        <f t="shared" si="69"/>
        <v>0</v>
      </c>
      <c r="L254" s="168">
        <v>21</v>
      </c>
      <c r="M254" s="168">
        <f t="shared" si="70"/>
        <v>0</v>
      </c>
      <c r="N254" s="161">
        <v>0</v>
      </c>
      <c r="O254" s="161">
        <f t="shared" si="71"/>
        <v>0</v>
      </c>
      <c r="P254" s="161">
        <v>0</v>
      </c>
      <c r="Q254" s="161">
        <f t="shared" si="72"/>
        <v>0</v>
      </c>
      <c r="R254" s="161"/>
      <c r="S254" s="161"/>
      <c r="T254" s="162">
        <v>0</v>
      </c>
      <c r="U254" s="161">
        <f t="shared" si="73"/>
        <v>0</v>
      </c>
      <c r="V254" s="151"/>
      <c r="W254" s="151"/>
      <c r="X254" s="151"/>
      <c r="Y254" s="151"/>
      <c r="Z254" s="151"/>
      <c r="AA254" s="151"/>
      <c r="AB254" s="151"/>
      <c r="AC254" s="151"/>
      <c r="AD254" s="151"/>
      <c r="AE254" s="151" t="s">
        <v>107</v>
      </c>
      <c r="AF254" s="151"/>
      <c r="AG254" s="151"/>
      <c r="AH254" s="151"/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52">
        <v>182</v>
      </c>
      <c r="B255" s="159" t="s">
        <v>436</v>
      </c>
      <c r="C255" s="188" t="s">
        <v>437</v>
      </c>
      <c r="D255" s="161" t="s">
        <v>120</v>
      </c>
      <c r="E255" s="165">
        <v>1</v>
      </c>
      <c r="F255" s="167">
        <f t="shared" si="66"/>
        <v>0</v>
      </c>
      <c r="G255" s="168">
        <f t="shared" si="67"/>
        <v>0</v>
      </c>
      <c r="H255" s="168"/>
      <c r="I255" s="168">
        <f t="shared" si="68"/>
        <v>0</v>
      </c>
      <c r="J255" s="168"/>
      <c r="K255" s="168">
        <f t="shared" si="69"/>
        <v>0</v>
      </c>
      <c r="L255" s="168">
        <v>21</v>
      </c>
      <c r="M255" s="168">
        <f t="shared" si="70"/>
        <v>0</v>
      </c>
      <c r="N255" s="161">
        <v>0</v>
      </c>
      <c r="O255" s="161">
        <f t="shared" si="71"/>
        <v>0</v>
      </c>
      <c r="P255" s="161">
        <v>0</v>
      </c>
      <c r="Q255" s="161">
        <f t="shared" si="72"/>
        <v>0</v>
      </c>
      <c r="R255" s="161"/>
      <c r="S255" s="161"/>
      <c r="T255" s="162">
        <v>0</v>
      </c>
      <c r="U255" s="161">
        <f t="shared" si="73"/>
        <v>0</v>
      </c>
      <c r="V255" s="151"/>
      <c r="W255" s="151"/>
      <c r="X255" s="151"/>
      <c r="Y255" s="151"/>
      <c r="Z255" s="151"/>
      <c r="AA255" s="151"/>
      <c r="AB255" s="151"/>
      <c r="AC255" s="151"/>
      <c r="AD255" s="151"/>
      <c r="AE255" s="151" t="s">
        <v>151</v>
      </c>
      <c r="AF255" s="151"/>
      <c r="AG255" s="151"/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52">
        <v>183</v>
      </c>
      <c r="B256" s="159" t="s">
        <v>438</v>
      </c>
      <c r="C256" s="188" t="s">
        <v>439</v>
      </c>
      <c r="D256" s="161" t="s">
        <v>120</v>
      </c>
      <c r="E256" s="165">
        <v>1</v>
      </c>
      <c r="F256" s="167">
        <f t="shared" si="66"/>
        <v>0</v>
      </c>
      <c r="G256" s="168">
        <f t="shared" si="67"/>
        <v>0</v>
      </c>
      <c r="H256" s="168"/>
      <c r="I256" s="168">
        <f t="shared" si="68"/>
        <v>0</v>
      </c>
      <c r="J256" s="168"/>
      <c r="K256" s="168">
        <f t="shared" si="69"/>
        <v>0</v>
      </c>
      <c r="L256" s="168">
        <v>21</v>
      </c>
      <c r="M256" s="168">
        <f t="shared" si="70"/>
        <v>0</v>
      </c>
      <c r="N256" s="161">
        <v>0</v>
      </c>
      <c r="O256" s="161">
        <f t="shared" si="71"/>
        <v>0</v>
      </c>
      <c r="P256" s="161">
        <v>0</v>
      </c>
      <c r="Q256" s="161">
        <f t="shared" si="72"/>
        <v>0</v>
      </c>
      <c r="R256" s="161"/>
      <c r="S256" s="161"/>
      <c r="T256" s="162">
        <v>0</v>
      </c>
      <c r="U256" s="161">
        <f t="shared" si="73"/>
        <v>0</v>
      </c>
      <c r="V256" s="151"/>
      <c r="W256" s="151"/>
      <c r="X256" s="151"/>
      <c r="Y256" s="151"/>
      <c r="Z256" s="151"/>
      <c r="AA256" s="151"/>
      <c r="AB256" s="151"/>
      <c r="AC256" s="151"/>
      <c r="AD256" s="151"/>
      <c r="AE256" s="151" t="s">
        <v>107</v>
      </c>
      <c r="AF256" s="151"/>
      <c r="AG256" s="151"/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2">
      <c r="A257" s="152">
        <v>184</v>
      </c>
      <c r="B257" s="159" t="s">
        <v>440</v>
      </c>
      <c r="C257" s="188" t="s">
        <v>441</v>
      </c>
      <c r="D257" s="161" t="s">
        <v>0</v>
      </c>
      <c r="E257" s="165">
        <v>0</v>
      </c>
      <c r="F257" s="167">
        <f t="shared" si="66"/>
        <v>0</v>
      </c>
      <c r="G257" s="168">
        <f t="shared" si="67"/>
        <v>0</v>
      </c>
      <c r="H257" s="168"/>
      <c r="I257" s="168">
        <f t="shared" si="68"/>
        <v>0</v>
      </c>
      <c r="J257" s="168"/>
      <c r="K257" s="168">
        <f t="shared" si="69"/>
        <v>0</v>
      </c>
      <c r="L257" s="168">
        <v>21</v>
      </c>
      <c r="M257" s="168">
        <f t="shared" si="70"/>
        <v>0</v>
      </c>
      <c r="N257" s="161">
        <v>0</v>
      </c>
      <c r="O257" s="161">
        <f t="shared" si="71"/>
        <v>0</v>
      </c>
      <c r="P257" s="161">
        <v>0</v>
      </c>
      <c r="Q257" s="161">
        <f t="shared" si="72"/>
        <v>0</v>
      </c>
      <c r="R257" s="161"/>
      <c r="S257" s="161"/>
      <c r="T257" s="162">
        <v>0</v>
      </c>
      <c r="U257" s="161">
        <f t="shared" si="73"/>
        <v>0</v>
      </c>
      <c r="V257" s="151"/>
      <c r="W257" s="151"/>
      <c r="X257" s="151"/>
      <c r="Y257" s="151"/>
      <c r="Z257" s="151"/>
      <c r="AA257" s="151"/>
      <c r="AB257" s="151"/>
      <c r="AC257" s="151"/>
      <c r="AD257" s="151"/>
      <c r="AE257" s="151" t="s">
        <v>107</v>
      </c>
      <c r="AF257" s="151"/>
      <c r="AG257" s="151"/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2">
        <v>185</v>
      </c>
      <c r="B258" s="159" t="s">
        <v>442</v>
      </c>
      <c r="C258" s="188" t="s">
        <v>443</v>
      </c>
      <c r="D258" s="161" t="s">
        <v>0</v>
      </c>
      <c r="E258" s="165">
        <v>0</v>
      </c>
      <c r="F258" s="167">
        <f t="shared" si="66"/>
        <v>0</v>
      </c>
      <c r="G258" s="168">
        <f t="shared" si="67"/>
        <v>0</v>
      </c>
      <c r="H258" s="168"/>
      <c r="I258" s="168">
        <f t="shared" si="68"/>
        <v>0</v>
      </c>
      <c r="J258" s="168"/>
      <c r="K258" s="168">
        <f t="shared" si="69"/>
        <v>0</v>
      </c>
      <c r="L258" s="168">
        <v>21</v>
      </c>
      <c r="M258" s="168">
        <f t="shared" si="70"/>
        <v>0</v>
      </c>
      <c r="N258" s="161">
        <v>0</v>
      </c>
      <c r="O258" s="161">
        <f t="shared" si="71"/>
        <v>0</v>
      </c>
      <c r="P258" s="161">
        <v>0</v>
      </c>
      <c r="Q258" s="161">
        <f t="shared" si="72"/>
        <v>0</v>
      </c>
      <c r="R258" s="161"/>
      <c r="S258" s="161"/>
      <c r="T258" s="162">
        <v>0</v>
      </c>
      <c r="U258" s="161">
        <f t="shared" si="73"/>
        <v>0</v>
      </c>
      <c r="V258" s="151"/>
      <c r="W258" s="151"/>
      <c r="X258" s="151"/>
      <c r="Y258" s="151"/>
      <c r="Z258" s="151"/>
      <c r="AA258" s="151"/>
      <c r="AB258" s="151"/>
      <c r="AC258" s="151"/>
      <c r="AD258" s="151"/>
      <c r="AE258" s="151" t="s">
        <v>107</v>
      </c>
      <c r="AF258" s="151"/>
      <c r="AG258" s="151"/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x14ac:dyDescent="0.2">
      <c r="A259" s="153" t="s">
        <v>102</v>
      </c>
      <c r="B259" s="160" t="s">
        <v>71</v>
      </c>
      <c r="C259" s="189" t="s">
        <v>72</v>
      </c>
      <c r="D259" s="163"/>
      <c r="E259" s="166"/>
      <c r="F259" s="169"/>
      <c r="G259" s="169">
        <f>SUMIF(AE260:AE263,"&lt;&gt;NOR",G260:G263)</f>
        <v>0</v>
      </c>
      <c r="H259" s="169"/>
      <c r="I259" s="169">
        <f>SUM(I260:I263)</f>
        <v>0</v>
      </c>
      <c r="J259" s="169"/>
      <c r="K259" s="169">
        <f>SUM(K260:K263)</f>
        <v>0</v>
      </c>
      <c r="L259" s="169"/>
      <c r="M259" s="169">
        <f>SUM(M260:M263)</f>
        <v>0</v>
      </c>
      <c r="N259" s="163"/>
      <c r="O259" s="163">
        <f>SUM(O260:O263)</f>
        <v>4.3040000000000002E-2</v>
      </c>
      <c r="P259" s="163"/>
      <c r="Q259" s="163">
        <f>SUM(Q260:Q263)</f>
        <v>0</v>
      </c>
      <c r="R259" s="163"/>
      <c r="S259" s="163"/>
      <c r="T259" s="164"/>
      <c r="U259" s="163">
        <f>SUM(U260:U263)</f>
        <v>52.58</v>
      </c>
      <c r="AE259" t="s">
        <v>103</v>
      </c>
    </row>
    <row r="260" spans="1:60" outlineLevel="1" x14ac:dyDescent="0.2">
      <c r="A260" s="152">
        <v>186</v>
      </c>
      <c r="B260" s="159" t="s">
        <v>444</v>
      </c>
      <c r="C260" s="188" t="s">
        <v>445</v>
      </c>
      <c r="D260" s="161" t="s">
        <v>149</v>
      </c>
      <c r="E260" s="165">
        <v>94.6</v>
      </c>
      <c r="F260" s="167">
        <f>H260+J260</f>
        <v>0</v>
      </c>
      <c r="G260" s="168">
        <f>ROUND(E260*F260,2)</f>
        <v>0</v>
      </c>
      <c r="H260" s="168"/>
      <c r="I260" s="168">
        <f>ROUND(E260*H260,2)</f>
        <v>0</v>
      </c>
      <c r="J260" s="168"/>
      <c r="K260" s="168">
        <f>ROUND(E260*J260,2)</f>
        <v>0</v>
      </c>
      <c r="L260" s="168">
        <v>21</v>
      </c>
      <c r="M260" s="168">
        <f>G260*(1+L260/100)</f>
        <v>0</v>
      </c>
      <c r="N260" s="161">
        <v>3.1E-4</v>
      </c>
      <c r="O260" s="161">
        <f>ROUND(E260*N260,5)</f>
        <v>2.9329999999999998E-2</v>
      </c>
      <c r="P260" s="161">
        <v>0</v>
      </c>
      <c r="Q260" s="161">
        <f>ROUND(E260*P260,5)</f>
        <v>0</v>
      </c>
      <c r="R260" s="161"/>
      <c r="S260" s="161"/>
      <c r="T260" s="162">
        <v>0.40300000000000002</v>
      </c>
      <c r="U260" s="161">
        <f>ROUND(E260*T260,2)</f>
        <v>38.119999999999997</v>
      </c>
      <c r="V260" s="151"/>
      <c r="W260" s="151"/>
      <c r="X260" s="151"/>
      <c r="Y260" s="151"/>
      <c r="Z260" s="151"/>
      <c r="AA260" s="151"/>
      <c r="AB260" s="151"/>
      <c r="AC260" s="151"/>
      <c r="AD260" s="151"/>
      <c r="AE260" s="151" t="s">
        <v>107</v>
      </c>
      <c r="AF260" s="151"/>
      <c r="AG260" s="151"/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2">
        <v>187</v>
      </c>
      <c r="B261" s="159" t="s">
        <v>446</v>
      </c>
      <c r="C261" s="188" t="s">
        <v>447</v>
      </c>
      <c r="D261" s="161" t="s">
        <v>147</v>
      </c>
      <c r="E261" s="165">
        <v>62</v>
      </c>
      <c r="F261" s="167">
        <f>H261+J261</f>
        <v>0</v>
      </c>
      <c r="G261" s="168">
        <f>ROUND(E261*F261,2)</f>
        <v>0</v>
      </c>
      <c r="H261" s="168"/>
      <c r="I261" s="168">
        <f>ROUND(E261*H261,2)</f>
        <v>0</v>
      </c>
      <c r="J261" s="168"/>
      <c r="K261" s="168">
        <f>ROUND(E261*J261,2)</f>
        <v>0</v>
      </c>
      <c r="L261" s="168">
        <v>21</v>
      </c>
      <c r="M261" s="168">
        <f>G261*(1+L261/100)</f>
        <v>0</v>
      </c>
      <c r="N261" s="161">
        <v>6.9999999999999994E-5</v>
      </c>
      <c r="O261" s="161">
        <f>ROUND(E261*N261,5)</f>
        <v>4.3400000000000001E-3</v>
      </c>
      <c r="P261" s="161">
        <v>0</v>
      </c>
      <c r="Q261" s="161">
        <f>ROUND(E261*P261,5)</f>
        <v>0</v>
      </c>
      <c r="R261" s="161"/>
      <c r="S261" s="161"/>
      <c r="T261" s="162">
        <v>8.6999999999999994E-2</v>
      </c>
      <c r="U261" s="161">
        <f>ROUND(E261*T261,2)</f>
        <v>5.39</v>
      </c>
      <c r="V261" s="151"/>
      <c r="W261" s="151"/>
      <c r="X261" s="151"/>
      <c r="Y261" s="151"/>
      <c r="Z261" s="151"/>
      <c r="AA261" s="151"/>
      <c r="AB261" s="151"/>
      <c r="AC261" s="151"/>
      <c r="AD261" s="151"/>
      <c r="AE261" s="151" t="s">
        <v>107</v>
      </c>
      <c r="AF261" s="151"/>
      <c r="AG261" s="151"/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2">
      <c r="A262" s="152">
        <v>188</v>
      </c>
      <c r="B262" s="159" t="s">
        <v>448</v>
      </c>
      <c r="C262" s="188" t="s">
        <v>449</v>
      </c>
      <c r="D262" s="161" t="s">
        <v>147</v>
      </c>
      <c r="E262" s="165">
        <v>31</v>
      </c>
      <c r="F262" s="167">
        <f>H262+J262</f>
        <v>0</v>
      </c>
      <c r="G262" s="168">
        <f>ROUND(E262*F262,2)</f>
        <v>0</v>
      </c>
      <c r="H262" s="168"/>
      <c r="I262" s="168">
        <f>ROUND(E262*H262,2)</f>
        <v>0</v>
      </c>
      <c r="J262" s="168"/>
      <c r="K262" s="168">
        <f>ROUND(E262*J262,2)</f>
        <v>0</v>
      </c>
      <c r="L262" s="168">
        <v>21</v>
      </c>
      <c r="M262" s="168">
        <f>G262*(1+L262/100)</f>
        <v>0</v>
      </c>
      <c r="N262" s="161">
        <v>9.0000000000000006E-5</v>
      </c>
      <c r="O262" s="161">
        <f>ROUND(E262*N262,5)</f>
        <v>2.7899999999999999E-3</v>
      </c>
      <c r="P262" s="161">
        <v>0</v>
      </c>
      <c r="Q262" s="161">
        <f>ROUND(E262*P262,5)</f>
        <v>0</v>
      </c>
      <c r="R262" s="161"/>
      <c r="S262" s="161"/>
      <c r="T262" s="162">
        <v>0.10299999999999999</v>
      </c>
      <c r="U262" s="161">
        <f>ROUND(E262*T262,2)</f>
        <v>3.19</v>
      </c>
      <c r="V262" s="151"/>
      <c r="W262" s="151"/>
      <c r="X262" s="151"/>
      <c r="Y262" s="151"/>
      <c r="Z262" s="151"/>
      <c r="AA262" s="151"/>
      <c r="AB262" s="151"/>
      <c r="AC262" s="151"/>
      <c r="AD262" s="151"/>
      <c r="AE262" s="151" t="s">
        <v>107</v>
      </c>
      <c r="AF262" s="151"/>
      <c r="AG262" s="151"/>
      <c r="AH262" s="151"/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52">
        <v>189</v>
      </c>
      <c r="B263" s="159" t="s">
        <v>450</v>
      </c>
      <c r="C263" s="188" t="s">
        <v>451</v>
      </c>
      <c r="D263" s="161" t="s">
        <v>147</v>
      </c>
      <c r="E263" s="165">
        <v>47</v>
      </c>
      <c r="F263" s="167">
        <f>H263+J263</f>
        <v>0</v>
      </c>
      <c r="G263" s="168">
        <f>ROUND(E263*F263,2)</f>
        <v>0</v>
      </c>
      <c r="H263" s="168"/>
      <c r="I263" s="168">
        <f>ROUND(E263*H263,2)</f>
        <v>0</v>
      </c>
      <c r="J263" s="168"/>
      <c r="K263" s="168">
        <f>ROUND(E263*J263,2)</f>
        <v>0</v>
      </c>
      <c r="L263" s="168">
        <v>21</v>
      </c>
      <c r="M263" s="168">
        <f>G263*(1+L263/100)</f>
        <v>0</v>
      </c>
      <c r="N263" s="161">
        <v>1.3999999999999999E-4</v>
      </c>
      <c r="O263" s="161">
        <f>ROUND(E263*N263,5)</f>
        <v>6.5799999999999999E-3</v>
      </c>
      <c r="P263" s="161">
        <v>0</v>
      </c>
      <c r="Q263" s="161">
        <f>ROUND(E263*P263,5)</f>
        <v>0</v>
      </c>
      <c r="R263" s="161"/>
      <c r="S263" s="161"/>
      <c r="T263" s="162">
        <v>0.125</v>
      </c>
      <c r="U263" s="161">
        <f>ROUND(E263*T263,2)</f>
        <v>5.88</v>
      </c>
      <c r="V263" s="151"/>
      <c r="W263" s="151"/>
      <c r="X263" s="151"/>
      <c r="Y263" s="151"/>
      <c r="Z263" s="151"/>
      <c r="AA263" s="151"/>
      <c r="AB263" s="151"/>
      <c r="AC263" s="151"/>
      <c r="AD263" s="151"/>
      <c r="AE263" s="151" t="s">
        <v>107</v>
      </c>
      <c r="AF263" s="151"/>
      <c r="AG263" s="151"/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x14ac:dyDescent="0.2">
      <c r="A264" s="153" t="s">
        <v>102</v>
      </c>
      <c r="B264" s="160" t="s">
        <v>73</v>
      </c>
      <c r="C264" s="189" t="s">
        <v>74</v>
      </c>
      <c r="D264" s="163"/>
      <c r="E264" s="166"/>
      <c r="F264" s="169"/>
      <c r="G264" s="169">
        <f>SUMIF(AE265:AE269,"&lt;&gt;NOR",G265:G269)</f>
        <v>0</v>
      </c>
      <c r="H264" s="169"/>
      <c r="I264" s="169">
        <f>SUM(I265:I269)</f>
        <v>0</v>
      </c>
      <c r="J264" s="169"/>
      <c r="K264" s="169">
        <f>SUM(K265:K269)</f>
        <v>0</v>
      </c>
      <c r="L264" s="169"/>
      <c r="M264" s="169">
        <f>SUM(M265:M269)</f>
        <v>0</v>
      </c>
      <c r="N264" s="163"/>
      <c r="O264" s="163">
        <f>SUM(O265:O269)</f>
        <v>0</v>
      </c>
      <c r="P264" s="163"/>
      <c r="Q264" s="163">
        <f>SUM(Q265:Q269)</f>
        <v>0</v>
      </c>
      <c r="R264" s="163"/>
      <c r="S264" s="163"/>
      <c r="T264" s="164"/>
      <c r="U264" s="163">
        <f>SUM(U265:U269)</f>
        <v>0</v>
      </c>
      <c r="AE264" t="s">
        <v>103</v>
      </c>
    </row>
    <row r="265" spans="1:60" ht="22.5" outlineLevel="1" x14ac:dyDescent="0.2">
      <c r="A265" s="152">
        <v>190</v>
      </c>
      <c r="B265" s="159" t="s">
        <v>73</v>
      </c>
      <c r="C265" s="188" t="s">
        <v>452</v>
      </c>
      <c r="D265" s="161" t="s">
        <v>106</v>
      </c>
      <c r="E265" s="165">
        <v>10</v>
      </c>
      <c r="F265" s="167">
        <f>H265+J265</f>
        <v>0</v>
      </c>
      <c r="G265" s="168">
        <f>ROUND(E265*F265,2)</f>
        <v>0</v>
      </c>
      <c r="H265" s="168"/>
      <c r="I265" s="168">
        <f>ROUND(E265*H265,2)</f>
        <v>0</v>
      </c>
      <c r="J265" s="168"/>
      <c r="K265" s="168">
        <f>ROUND(E265*J265,2)</f>
        <v>0</v>
      </c>
      <c r="L265" s="168">
        <v>21</v>
      </c>
      <c r="M265" s="168">
        <f>G265*(1+L265/100)</f>
        <v>0</v>
      </c>
      <c r="N265" s="161">
        <v>0</v>
      </c>
      <c r="O265" s="161">
        <f>ROUND(E265*N265,5)</f>
        <v>0</v>
      </c>
      <c r="P265" s="161">
        <v>0</v>
      </c>
      <c r="Q265" s="161">
        <f>ROUND(E265*P265,5)</f>
        <v>0</v>
      </c>
      <c r="R265" s="161"/>
      <c r="S265" s="161"/>
      <c r="T265" s="162">
        <v>0</v>
      </c>
      <c r="U265" s="161">
        <f>ROUND(E265*T265,2)</f>
        <v>0</v>
      </c>
      <c r="V265" s="151"/>
      <c r="W265" s="151"/>
      <c r="X265" s="151"/>
      <c r="Y265" s="151"/>
      <c r="Z265" s="151"/>
      <c r="AA265" s="151"/>
      <c r="AB265" s="151"/>
      <c r="AC265" s="151"/>
      <c r="AD265" s="151"/>
      <c r="AE265" s="151" t="s">
        <v>107</v>
      </c>
      <c r="AF265" s="151"/>
      <c r="AG265" s="151"/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52">
        <v>191</v>
      </c>
      <c r="B266" s="159" t="s">
        <v>73</v>
      </c>
      <c r="C266" s="188" t="s">
        <v>453</v>
      </c>
      <c r="D266" s="161" t="s">
        <v>147</v>
      </c>
      <c r="E266" s="165">
        <v>25</v>
      </c>
      <c r="F266" s="167">
        <f>H266+J266</f>
        <v>0</v>
      </c>
      <c r="G266" s="168">
        <f>ROUND(E266*F266,2)</f>
        <v>0</v>
      </c>
      <c r="H266" s="168"/>
      <c r="I266" s="168">
        <f>ROUND(E266*H266,2)</f>
        <v>0</v>
      </c>
      <c r="J266" s="168"/>
      <c r="K266" s="168">
        <f>ROUND(E266*J266,2)</f>
        <v>0</v>
      </c>
      <c r="L266" s="168">
        <v>21</v>
      </c>
      <c r="M266" s="168">
        <f>G266*(1+L266/100)</f>
        <v>0</v>
      </c>
      <c r="N266" s="161">
        <v>0</v>
      </c>
      <c r="O266" s="161">
        <f>ROUND(E266*N266,5)</f>
        <v>0</v>
      </c>
      <c r="P266" s="161">
        <v>0</v>
      </c>
      <c r="Q266" s="161">
        <f>ROUND(E266*P266,5)</f>
        <v>0</v>
      </c>
      <c r="R266" s="161"/>
      <c r="S266" s="161"/>
      <c r="T266" s="162">
        <v>0</v>
      </c>
      <c r="U266" s="161">
        <f>ROUND(E266*T266,2)</f>
        <v>0</v>
      </c>
      <c r="V266" s="151"/>
      <c r="W266" s="151"/>
      <c r="X266" s="151"/>
      <c r="Y266" s="151"/>
      <c r="Z266" s="151"/>
      <c r="AA266" s="151"/>
      <c r="AB266" s="151"/>
      <c r="AC266" s="151"/>
      <c r="AD266" s="151"/>
      <c r="AE266" s="151" t="s">
        <v>107</v>
      </c>
      <c r="AF266" s="151"/>
      <c r="AG266" s="151"/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52">
        <v>192</v>
      </c>
      <c r="B267" s="159" t="s">
        <v>73</v>
      </c>
      <c r="C267" s="188" t="s">
        <v>454</v>
      </c>
      <c r="D267" s="161" t="s">
        <v>170</v>
      </c>
      <c r="E267" s="165">
        <v>1</v>
      </c>
      <c r="F267" s="167">
        <f>H267+J267</f>
        <v>0</v>
      </c>
      <c r="G267" s="168">
        <f>ROUND(E267*F267,2)</f>
        <v>0</v>
      </c>
      <c r="H267" s="168"/>
      <c r="I267" s="168">
        <f>ROUND(E267*H267,2)</f>
        <v>0</v>
      </c>
      <c r="J267" s="168"/>
      <c r="K267" s="168">
        <f>ROUND(E267*J267,2)</f>
        <v>0</v>
      </c>
      <c r="L267" s="168">
        <v>21</v>
      </c>
      <c r="M267" s="168">
        <f>G267*(1+L267/100)</f>
        <v>0</v>
      </c>
      <c r="N267" s="161">
        <v>0</v>
      </c>
      <c r="O267" s="161">
        <f>ROUND(E267*N267,5)</f>
        <v>0</v>
      </c>
      <c r="P267" s="161">
        <v>0</v>
      </c>
      <c r="Q267" s="161">
        <f>ROUND(E267*P267,5)</f>
        <v>0</v>
      </c>
      <c r="R267" s="161"/>
      <c r="S267" s="161"/>
      <c r="T267" s="162">
        <v>0</v>
      </c>
      <c r="U267" s="161">
        <f>ROUND(E267*T267,2)</f>
        <v>0</v>
      </c>
      <c r="V267" s="151"/>
      <c r="W267" s="151"/>
      <c r="X267" s="151"/>
      <c r="Y267" s="151"/>
      <c r="Z267" s="151"/>
      <c r="AA267" s="151"/>
      <c r="AB267" s="151"/>
      <c r="AC267" s="151"/>
      <c r="AD267" s="151"/>
      <c r="AE267" s="151" t="s">
        <v>107</v>
      </c>
      <c r="AF267" s="151"/>
      <c r="AG267" s="151"/>
      <c r="AH267" s="151"/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 x14ac:dyDescent="0.2">
      <c r="A268" s="152">
        <v>193</v>
      </c>
      <c r="B268" s="159" t="s">
        <v>73</v>
      </c>
      <c r="C268" s="188" t="s">
        <v>455</v>
      </c>
      <c r="D268" s="161" t="s">
        <v>120</v>
      </c>
      <c r="E268" s="165">
        <v>1</v>
      </c>
      <c r="F268" s="167">
        <f>H268+J268</f>
        <v>0</v>
      </c>
      <c r="G268" s="168">
        <f>ROUND(E268*F268,2)</f>
        <v>0</v>
      </c>
      <c r="H268" s="168"/>
      <c r="I268" s="168">
        <f>ROUND(E268*H268,2)</f>
        <v>0</v>
      </c>
      <c r="J268" s="168"/>
      <c r="K268" s="168">
        <f>ROUND(E268*J268,2)</f>
        <v>0</v>
      </c>
      <c r="L268" s="168">
        <v>21</v>
      </c>
      <c r="M268" s="168">
        <f>G268*(1+L268/100)</f>
        <v>0</v>
      </c>
      <c r="N268" s="161">
        <v>0</v>
      </c>
      <c r="O268" s="161">
        <f>ROUND(E268*N268,5)</f>
        <v>0</v>
      </c>
      <c r="P268" s="161">
        <v>0</v>
      </c>
      <c r="Q268" s="161">
        <f>ROUND(E268*P268,5)</f>
        <v>0</v>
      </c>
      <c r="R268" s="161"/>
      <c r="S268" s="161"/>
      <c r="T268" s="162">
        <v>0</v>
      </c>
      <c r="U268" s="161">
        <f>ROUND(E268*T268,2)</f>
        <v>0</v>
      </c>
      <c r="V268" s="151"/>
      <c r="W268" s="151"/>
      <c r="X268" s="151"/>
      <c r="Y268" s="151"/>
      <c r="Z268" s="151"/>
      <c r="AA268" s="151"/>
      <c r="AB268" s="151"/>
      <c r="AC268" s="151"/>
      <c r="AD268" s="151"/>
      <c r="AE268" s="151" t="s">
        <v>107</v>
      </c>
      <c r="AF268" s="151"/>
      <c r="AG268" s="151"/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52">
        <v>194</v>
      </c>
      <c r="B269" s="159" t="s">
        <v>73</v>
      </c>
      <c r="C269" s="188" t="s">
        <v>456</v>
      </c>
      <c r="D269" s="161" t="s">
        <v>120</v>
      </c>
      <c r="E269" s="165">
        <v>1</v>
      </c>
      <c r="F269" s="167">
        <f>H269+J269</f>
        <v>0</v>
      </c>
      <c r="G269" s="168">
        <f>ROUND(E269*F269,2)</f>
        <v>0</v>
      </c>
      <c r="H269" s="168"/>
      <c r="I269" s="168">
        <f>ROUND(E269*H269,2)</f>
        <v>0</v>
      </c>
      <c r="J269" s="168"/>
      <c r="K269" s="168">
        <f>ROUND(E269*J269,2)</f>
        <v>0</v>
      </c>
      <c r="L269" s="168">
        <v>21</v>
      </c>
      <c r="M269" s="168">
        <f>G269*(1+L269/100)</f>
        <v>0</v>
      </c>
      <c r="N269" s="161">
        <v>0</v>
      </c>
      <c r="O269" s="161">
        <f>ROUND(E269*N269,5)</f>
        <v>0</v>
      </c>
      <c r="P269" s="161">
        <v>0</v>
      </c>
      <c r="Q269" s="161">
        <f>ROUND(E269*P269,5)</f>
        <v>0</v>
      </c>
      <c r="R269" s="161"/>
      <c r="S269" s="161"/>
      <c r="T269" s="162">
        <v>0</v>
      </c>
      <c r="U269" s="161">
        <f>ROUND(E269*T269,2)</f>
        <v>0</v>
      </c>
      <c r="V269" s="151"/>
      <c r="W269" s="151"/>
      <c r="X269" s="151"/>
      <c r="Y269" s="151"/>
      <c r="Z269" s="151"/>
      <c r="AA269" s="151"/>
      <c r="AB269" s="151"/>
      <c r="AC269" s="151"/>
      <c r="AD269" s="151"/>
      <c r="AE269" s="151" t="s">
        <v>107</v>
      </c>
      <c r="AF269" s="151"/>
      <c r="AG269" s="151"/>
      <c r="AH269" s="151"/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x14ac:dyDescent="0.2">
      <c r="A270" s="153" t="s">
        <v>102</v>
      </c>
      <c r="B270" s="160" t="s">
        <v>75</v>
      </c>
      <c r="C270" s="189" t="s">
        <v>26</v>
      </c>
      <c r="D270" s="163"/>
      <c r="E270" s="166"/>
      <c r="F270" s="169"/>
      <c r="G270" s="169">
        <f>SUMIF(AE271:AE271,"&lt;&gt;NOR",G271:G271)</f>
        <v>0</v>
      </c>
      <c r="H270" s="169"/>
      <c r="I270" s="169">
        <f>SUM(I271:I271)</f>
        <v>0</v>
      </c>
      <c r="J270" s="169"/>
      <c r="K270" s="169">
        <f>SUM(K271:K271)</f>
        <v>0</v>
      </c>
      <c r="L270" s="169"/>
      <c r="M270" s="169">
        <f>SUM(M271:M271)</f>
        <v>0</v>
      </c>
      <c r="N270" s="163"/>
      <c r="O270" s="163">
        <f>SUM(O271:O271)</f>
        <v>0</v>
      </c>
      <c r="P270" s="163"/>
      <c r="Q270" s="163">
        <f>SUM(Q271:Q271)</f>
        <v>0</v>
      </c>
      <c r="R270" s="163"/>
      <c r="S270" s="163"/>
      <c r="T270" s="164"/>
      <c r="U270" s="163">
        <f>SUM(U271:U271)</f>
        <v>0</v>
      </c>
      <c r="AE270" t="s">
        <v>103</v>
      </c>
    </row>
    <row r="271" spans="1:60" outlineLevel="1" x14ac:dyDescent="0.2">
      <c r="A271" s="177">
        <v>195</v>
      </c>
      <c r="B271" s="178" t="s">
        <v>457</v>
      </c>
      <c r="C271" s="190" t="s">
        <v>458</v>
      </c>
      <c r="D271" s="179" t="s">
        <v>0</v>
      </c>
      <c r="E271" s="180">
        <v>0</v>
      </c>
      <c r="F271" s="181">
        <f>H271+J271</f>
        <v>0</v>
      </c>
      <c r="G271" s="182">
        <f>ROUND(E271*F271,2)</f>
        <v>0</v>
      </c>
      <c r="H271" s="182"/>
      <c r="I271" s="182">
        <f>ROUND(E271*H271,2)</f>
        <v>0</v>
      </c>
      <c r="J271" s="182"/>
      <c r="K271" s="182">
        <f>ROUND(E271*J271,2)</f>
        <v>0</v>
      </c>
      <c r="L271" s="182">
        <v>21</v>
      </c>
      <c r="M271" s="182">
        <f>G271*(1+L271/100)</f>
        <v>0</v>
      </c>
      <c r="N271" s="179">
        <v>0</v>
      </c>
      <c r="O271" s="179">
        <f>ROUND(E271*N271,5)</f>
        <v>0</v>
      </c>
      <c r="P271" s="179">
        <v>0</v>
      </c>
      <c r="Q271" s="179">
        <f>ROUND(E271*P271,5)</f>
        <v>0</v>
      </c>
      <c r="R271" s="179"/>
      <c r="S271" s="179"/>
      <c r="T271" s="183">
        <v>0</v>
      </c>
      <c r="U271" s="179">
        <f>ROUND(E271*T271,2)</f>
        <v>0</v>
      </c>
      <c r="V271" s="151"/>
      <c r="W271" s="151"/>
      <c r="X271" s="151"/>
      <c r="Y271" s="151"/>
      <c r="Z271" s="151"/>
      <c r="AA271" s="151"/>
      <c r="AB271" s="151"/>
      <c r="AC271" s="151"/>
      <c r="AD271" s="151"/>
      <c r="AE271" s="151" t="s">
        <v>107</v>
      </c>
      <c r="AF271" s="151"/>
      <c r="AG271" s="151"/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x14ac:dyDescent="0.2">
      <c r="A272" s="6"/>
      <c r="B272" s="7" t="s">
        <v>459</v>
      </c>
      <c r="C272" s="191" t="s">
        <v>459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AC272">
        <v>12</v>
      </c>
      <c r="AD272">
        <v>21</v>
      </c>
    </row>
    <row r="273" spans="1:31" x14ac:dyDescent="0.2">
      <c r="A273" s="184"/>
      <c r="B273" s="185" t="s">
        <v>28</v>
      </c>
      <c r="C273" s="192" t="s">
        <v>459</v>
      </c>
      <c r="D273" s="186"/>
      <c r="E273" s="186"/>
      <c r="F273" s="186"/>
      <c r="G273" s="187">
        <f>G8+G38+G72+G81+G93+G140+G174+G205+G248+G259+G264+G270</f>
        <v>0</v>
      </c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AC273">
        <f>SUMIF(L7:L271,AC272,G7:G271)</f>
        <v>0</v>
      </c>
      <c r="AD273">
        <f>SUMIF(L7:L271,AD272,G7:G271)</f>
        <v>0</v>
      </c>
      <c r="AE273" t="s">
        <v>460</v>
      </c>
    </row>
    <row r="274" spans="1:31" x14ac:dyDescent="0.2">
      <c r="A274" s="6"/>
      <c r="B274" s="7" t="s">
        <v>459</v>
      </c>
      <c r="C274" s="191" t="s">
        <v>459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</row>
    <row r="275" spans="1:31" x14ac:dyDescent="0.2">
      <c r="A275" s="6"/>
      <c r="B275" s="7" t="s">
        <v>459</v>
      </c>
      <c r="C275" s="191" t="s">
        <v>459</v>
      </c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</row>
    <row r="276" spans="1:31" x14ac:dyDescent="0.2">
      <c r="A276" s="259" t="s">
        <v>461</v>
      </c>
      <c r="B276" s="259"/>
      <c r="C276" s="260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</row>
    <row r="277" spans="1:31" x14ac:dyDescent="0.2">
      <c r="A277" s="261"/>
      <c r="B277" s="262"/>
      <c r="C277" s="263"/>
      <c r="D277" s="262"/>
      <c r="E277" s="262"/>
      <c r="F277" s="262"/>
      <c r="G277" s="264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AE277" t="s">
        <v>462</v>
      </c>
    </row>
    <row r="278" spans="1:31" x14ac:dyDescent="0.2">
      <c r="A278" s="265"/>
      <c r="B278" s="266"/>
      <c r="C278" s="267"/>
      <c r="D278" s="266"/>
      <c r="E278" s="266"/>
      <c r="F278" s="266"/>
      <c r="G278" s="268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</row>
    <row r="279" spans="1:31" x14ac:dyDescent="0.2">
      <c r="A279" s="265"/>
      <c r="B279" s="266"/>
      <c r="C279" s="267"/>
      <c r="D279" s="266"/>
      <c r="E279" s="266"/>
      <c r="F279" s="266"/>
      <c r="G279" s="268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</row>
    <row r="280" spans="1:31" x14ac:dyDescent="0.2">
      <c r="A280" s="265"/>
      <c r="B280" s="266"/>
      <c r="C280" s="267"/>
      <c r="D280" s="266"/>
      <c r="E280" s="266"/>
      <c r="F280" s="266"/>
      <c r="G280" s="268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spans="1:31" x14ac:dyDescent="0.2">
      <c r="A281" s="269"/>
      <c r="B281" s="270"/>
      <c r="C281" s="271"/>
      <c r="D281" s="270"/>
      <c r="E281" s="270"/>
      <c r="F281" s="270"/>
      <c r="G281" s="272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</row>
    <row r="282" spans="1:31" x14ac:dyDescent="0.2">
      <c r="A282" s="6"/>
      <c r="B282" s="7" t="s">
        <v>459</v>
      </c>
      <c r="C282" s="191" t="s">
        <v>459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</row>
    <row r="283" spans="1:31" x14ac:dyDescent="0.2">
      <c r="C283" s="193"/>
      <c r="AE283" t="s">
        <v>463</v>
      </c>
    </row>
  </sheetData>
  <mergeCells count="63">
    <mergeCell ref="C169:G169"/>
    <mergeCell ref="A276:C276"/>
    <mergeCell ref="A277:G281"/>
    <mergeCell ref="C163:G163"/>
    <mergeCell ref="C164:G164"/>
    <mergeCell ref="C165:G165"/>
    <mergeCell ref="C166:G166"/>
    <mergeCell ref="C167:G167"/>
    <mergeCell ref="C168:G168"/>
    <mergeCell ref="C162:G162"/>
    <mergeCell ref="C133:G133"/>
    <mergeCell ref="C134:G134"/>
    <mergeCell ref="C135:G135"/>
    <mergeCell ref="C136:G136"/>
    <mergeCell ref="C149:G149"/>
    <mergeCell ref="C150:G150"/>
    <mergeCell ref="C153:G153"/>
    <mergeCell ref="C154:G154"/>
    <mergeCell ref="C155:G155"/>
    <mergeCell ref="C158:G158"/>
    <mergeCell ref="C159:G159"/>
    <mergeCell ref="C132:G132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20:G120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08:G108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35:G35"/>
    <mergeCell ref="A1:G1"/>
    <mergeCell ref="C2:G2"/>
    <mergeCell ref="C3:G3"/>
    <mergeCell ref="C4:G4"/>
    <mergeCell ref="C21:G21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 project</dc:creator>
  <cp:lastModifiedBy>HAVELKA</cp:lastModifiedBy>
  <cp:lastPrinted>2014-02-28T09:52:57Z</cp:lastPrinted>
  <dcterms:created xsi:type="dcterms:W3CDTF">2009-04-08T07:15:50Z</dcterms:created>
  <dcterms:modified xsi:type="dcterms:W3CDTF">2024-04-11T10:02:24Z</dcterms:modified>
</cp:coreProperties>
</file>